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8360" windowHeight="10035"/>
  </bookViews>
  <sheets>
    <sheet name="Výstup PaM" sheetId="4" r:id="rId1"/>
    <sheet name="Rozp11MUZO" sheetId="5" r:id="rId2"/>
    <sheet name="SVList1" sheetId="1" r:id="rId3"/>
    <sheet name="SVList2" sheetId="2" r:id="rId4"/>
    <sheet name="SVList3" sheetId="3" r:id="rId5"/>
  </sheets>
  <externalReferences>
    <externalReference r:id="rId6"/>
  </externalReferences>
  <definedNames>
    <definedName name="_xlnm._FilterDatabase" localSheetId="1" hidden="1">Rozp11MUZO!$A$1:$BK$64</definedName>
    <definedName name="AV">#REF!</definedName>
    <definedName name="BIS">#REF!</definedName>
    <definedName name="CBU">#REF!</definedName>
    <definedName name="CSU">#REF!</definedName>
    <definedName name="CUZK">#REF!</definedName>
    <definedName name="Dotaz_z_Visual_FoxPro_Database" localSheetId="1" hidden="1">Rozp11MUZO!#REF!</definedName>
    <definedName name="GA">#REF!</definedName>
    <definedName name="KPR">#REF!</definedName>
    <definedName name="MDS">#REF!</definedName>
    <definedName name="MF">#REF!</definedName>
    <definedName name="MK">#REF!</definedName>
    <definedName name="MMR">#REF!</definedName>
    <definedName name="MO">#REF!</definedName>
    <definedName name="MPO">#REF!</definedName>
    <definedName name="MPSV">#REF!</definedName>
    <definedName name="MS">#REF!</definedName>
    <definedName name="MSMT">#REF!</definedName>
    <definedName name="MV">#REF!</definedName>
    <definedName name="MZdr">#REF!</definedName>
    <definedName name="MZe">#REF!</definedName>
    <definedName name="MZP">#REF!</definedName>
    <definedName name="MZv">#REF!</definedName>
    <definedName name="NKU">#REF!</definedName>
    <definedName name="PSP">#REF!</definedName>
    <definedName name="RRTV">#REF!</definedName>
    <definedName name="SP">#REF!</definedName>
    <definedName name="SSHR">#REF!</definedName>
    <definedName name="SUJB">#REF!</definedName>
    <definedName name="UOHS">#REF!</definedName>
    <definedName name="UPV">#REF!</definedName>
    <definedName name="US">#REF!</definedName>
    <definedName name="USIS">#REF!</definedName>
    <definedName name="UV">#REF!</definedName>
  </definedNames>
  <calcPr calcId="125725"/>
</workbook>
</file>

<file path=xl/calcChain.xml><?xml version="1.0" encoding="utf-8"?>
<calcChain xmlns="http://schemas.openxmlformats.org/spreadsheetml/2006/main">
  <c r="AU64" i="5"/>
  <c r="AS64"/>
  <c r="AF64"/>
  <c r="AA64"/>
  <c r="BA64" s="1"/>
  <c r="T64"/>
  <c r="AU63"/>
  <c r="AS63"/>
  <c r="AF63"/>
  <c r="AA63"/>
  <c r="BA63" s="1"/>
  <c r="T63"/>
  <c r="AU62"/>
  <c r="AS62"/>
  <c r="AF62"/>
  <c r="AA62"/>
  <c r="BA62" s="1"/>
  <c r="T62"/>
  <c r="AU61"/>
  <c r="AS61"/>
  <c r="AF61"/>
  <c r="AA61"/>
  <c r="BA61" s="1"/>
  <c r="T61"/>
  <c r="AU60"/>
  <c r="AS60"/>
  <c r="AF60"/>
  <c r="AA60"/>
  <c r="BA60" s="1"/>
  <c r="T60"/>
  <c r="AU59"/>
  <c r="AS59"/>
  <c r="AF59"/>
  <c r="AA59"/>
  <c r="BA59" s="1"/>
  <c r="T59"/>
  <c r="AU58"/>
  <c r="AS58"/>
  <c r="AF58"/>
  <c r="AA58"/>
  <c r="BA58" s="1"/>
  <c r="T58"/>
  <c r="AU57"/>
  <c r="AS57"/>
  <c r="AF57"/>
  <c r="AA57"/>
  <c r="BA57" s="1"/>
  <c r="T57"/>
  <c r="AU56"/>
  <c r="AS56"/>
  <c r="AF56"/>
  <c r="AA56"/>
  <c r="BA56" s="1"/>
  <c r="T56"/>
  <c r="AU55"/>
  <c r="AS55"/>
  <c r="AF55"/>
  <c r="AA55"/>
  <c r="BA55" s="1"/>
  <c r="T55"/>
  <c r="AU54"/>
  <c r="AS54"/>
  <c r="AF54"/>
  <c r="AA54"/>
  <c r="BA54" s="1"/>
  <c r="T54"/>
  <c r="AU53"/>
  <c r="AS53"/>
  <c r="AF53"/>
  <c r="AA53"/>
  <c r="BA53" s="1"/>
  <c r="T53"/>
  <c r="AU52"/>
  <c r="AS52"/>
  <c r="AF52"/>
  <c r="AA52"/>
  <c r="BA52" s="1"/>
  <c r="T52"/>
  <c r="AU51"/>
  <c r="AS51"/>
  <c r="AF51"/>
  <c r="AA51"/>
  <c r="BA51" s="1"/>
  <c r="T51"/>
  <c r="AU50"/>
  <c r="AS50"/>
  <c r="AF50"/>
  <c r="AA50"/>
  <c r="BA50" s="1"/>
  <c r="T50"/>
  <c r="AU49"/>
  <c r="AS49"/>
  <c r="AF49"/>
  <c r="AA49"/>
  <c r="BA49" s="1"/>
  <c r="T49"/>
  <c r="AU48"/>
  <c r="AS48"/>
  <c r="AF48"/>
  <c r="AA48"/>
  <c r="BA48" s="1"/>
  <c r="T48"/>
  <c r="AU47"/>
  <c r="AS47"/>
  <c r="AF47"/>
  <c r="AA47"/>
  <c r="BA47" s="1"/>
  <c r="T47"/>
  <c r="AU46"/>
  <c r="AS46"/>
  <c r="AF46"/>
  <c r="AA46"/>
  <c r="BA46" s="1"/>
  <c r="T46"/>
  <c r="AU45"/>
  <c r="AS45"/>
  <c r="AF45"/>
  <c r="AA45"/>
  <c r="BA45" s="1"/>
  <c r="T45"/>
  <c r="AU44"/>
  <c r="AS44"/>
  <c r="AF44"/>
  <c r="AA44"/>
  <c r="BA44" s="1"/>
  <c r="T44"/>
  <c r="AU43"/>
  <c r="AS43"/>
  <c r="AF43"/>
  <c r="AA43"/>
  <c r="BA43" s="1"/>
  <c r="T43"/>
  <c r="AU42"/>
  <c r="AS42"/>
  <c r="AF42"/>
  <c r="AA42"/>
  <c r="BA42" s="1"/>
  <c r="T42"/>
  <c r="AU41"/>
  <c r="AS41"/>
  <c r="AF41"/>
  <c r="AA41"/>
  <c r="BA41" s="1"/>
  <c r="T41"/>
  <c r="AU40"/>
  <c r="AS40"/>
  <c r="AF40"/>
  <c r="AA40"/>
  <c r="BA40" s="1"/>
  <c r="T40"/>
  <c r="AU39"/>
  <c r="AS39"/>
  <c r="AF39"/>
  <c r="AA39"/>
  <c r="BA39" s="1"/>
  <c r="T39"/>
  <c r="AU38"/>
  <c r="AS38"/>
  <c r="AF38"/>
  <c r="AA38"/>
  <c r="BA38" s="1"/>
  <c r="T38"/>
  <c r="AU37"/>
  <c r="AS37"/>
  <c r="AF37"/>
  <c r="AA37"/>
  <c r="BA37" s="1"/>
  <c r="T37"/>
  <c r="AU36"/>
  <c r="AS36"/>
  <c r="AF36"/>
  <c r="AA36"/>
  <c r="BA36" s="1"/>
  <c r="T36"/>
  <c r="AU35"/>
  <c r="AS35"/>
  <c r="AF35"/>
  <c r="AA35"/>
  <c r="BA35" s="1"/>
  <c r="T35"/>
  <c r="AU34"/>
  <c r="AS34"/>
  <c r="AF34"/>
  <c r="AA34"/>
  <c r="BA34" s="1"/>
  <c r="T34"/>
  <c r="AU33"/>
  <c r="AS33"/>
  <c r="AF33"/>
  <c r="AA33"/>
  <c r="BA33" s="1"/>
  <c r="T33"/>
  <c r="AU32"/>
  <c r="AS32"/>
  <c r="AF32"/>
  <c r="AA32"/>
  <c r="BA32" s="1"/>
  <c r="T32"/>
  <c r="AU31"/>
  <c r="AS31"/>
  <c r="AF31"/>
  <c r="AA31"/>
  <c r="BA31" s="1"/>
  <c r="T31"/>
  <c r="AU30"/>
  <c r="AS30"/>
  <c r="AF30"/>
  <c r="AA30"/>
  <c r="BA30" s="1"/>
  <c r="T30"/>
  <c r="AU29"/>
  <c r="AS29"/>
  <c r="AF29"/>
  <c r="AA29"/>
  <c r="BA29" s="1"/>
  <c r="T29"/>
  <c r="AU28"/>
  <c r="AS28"/>
  <c r="AF28"/>
  <c r="AA28"/>
  <c r="BA28" s="1"/>
  <c r="T28"/>
  <c r="AU27"/>
  <c r="AS27"/>
  <c r="AF27"/>
  <c r="AA27"/>
  <c r="BA27" s="1"/>
  <c r="T27"/>
  <c r="AU26"/>
  <c r="AS26"/>
  <c r="AF26"/>
  <c r="AA26"/>
  <c r="BA26" s="1"/>
  <c r="T26"/>
  <c r="AU25"/>
  <c r="AS25"/>
  <c r="AF25"/>
  <c r="AA25"/>
  <c r="BA25" s="1"/>
  <c r="T25"/>
  <c r="AU24"/>
  <c r="AS24"/>
  <c r="AF24"/>
  <c r="AA24"/>
  <c r="BA24" s="1"/>
  <c r="T24"/>
  <c r="AU23"/>
  <c r="AS23"/>
  <c r="AF23"/>
  <c r="AA23"/>
  <c r="BA23" s="1"/>
  <c r="T23"/>
  <c r="AU22"/>
  <c r="AS22"/>
  <c r="AF22"/>
  <c r="AA22"/>
  <c r="BA22" s="1"/>
  <c r="T22"/>
  <c r="AU21"/>
  <c r="AS21"/>
  <c r="AF21"/>
  <c r="AA21"/>
  <c r="BA21" s="1"/>
  <c r="T21"/>
  <c r="AU20"/>
  <c r="AS20"/>
  <c r="AF20"/>
  <c r="AA20"/>
  <c r="BA20" s="1"/>
  <c r="T20"/>
  <c r="AU19"/>
  <c r="AS19"/>
  <c r="AF19"/>
  <c r="AA19"/>
  <c r="BA19" s="1"/>
  <c r="T19"/>
  <c r="AU18"/>
  <c r="AS18"/>
  <c r="AF18"/>
  <c r="AA18"/>
  <c r="BA18" s="1"/>
  <c r="T18"/>
  <c r="AU17"/>
  <c r="AS17"/>
  <c r="AF17"/>
  <c r="AA17"/>
  <c r="BA17" s="1"/>
  <c r="T17"/>
  <c r="AU16"/>
  <c r="AS16"/>
  <c r="AF16"/>
  <c r="AA16"/>
  <c r="BA16" s="1"/>
  <c r="T16"/>
  <c r="AU15"/>
  <c r="AS15"/>
  <c r="AF15"/>
  <c r="AA15"/>
  <c r="BA15" s="1"/>
  <c r="T15"/>
  <c r="AU14"/>
  <c r="AS14"/>
  <c r="AF14"/>
  <c r="AA14"/>
  <c r="BA14" s="1"/>
  <c r="T14"/>
  <c r="AU13"/>
  <c r="AS13"/>
  <c r="AF13"/>
  <c r="AA13"/>
  <c r="BA13" s="1"/>
  <c r="T13"/>
  <c r="AU12"/>
  <c r="AS12"/>
  <c r="AF12"/>
  <c r="AA12"/>
  <c r="BA12" s="1"/>
  <c r="T12"/>
  <c r="AU11"/>
  <c r="AS11"/>
  <c r="AF11"/>
  <c r="AA11"/>
  <c r="BA11" s="1"/>
  <c r="T11"/>
  <c r="AU10"/>
  <c r="AS10"/>
  <c r="AF10"/>
  <c r="AA10"/>
  <c r="BA10" s="1"/>
  <c r="T10"/>
  <c r="AU9"/>
  <c r="AS9"/>
  <c r="AF9"/>
  <c r="AA9"/>
  <c r="BA9" s="1"/>
  <c r="T9"/>
  <c r="AU8"/>
  <c r="AS8"/>
  <c r="AF8"/>
  <c r="AA8"/>
  <c r="BA8" s="1"/>
  <c r="T8"/>
  <c r="AU7"/>
  <c r="AS7"/>
  <c r="AF7"/>
  <c r="AA7"/>
  <c r="BA7" s="1"/>
  <c r="T7"/>
  <c r="AU6"/>
  <c r="AS6"/>
  <c r="AF6"/>
  <c r="AA6"/>
  <c r="BA6" s="1"/>
  <c r="T6"/>
  <c r="AU5"/>
  <c r="AS5"/>
  <c r="AF5"/>
  <c r="AA5"/>
  <c r="BA5" s="1"/>
  <c r="T5"/>
  <c r="AU4"/>
  <c r="AS4"/>
  <c r="AF4"/>
  <c r="AA4"/>
  <c r="BA4" s="1"/>
  <c r="T4"/>
  <c r="AU3"/>
  <c r="AS3"/>
  <c r="AF3"/>
  <c r="AA3"/>
  <c r="BA3" s="1"/>
  <c r="T3"/>
  <c r="AU2"/>
  <c r="AS2"/>
  <c r="AF2"/>
  <c r="AA2"/>
  <c r="T2"/>
  <c r="BB4" l="1"/>
  <c r="BB6"/>
  <c r="BB8"/>
  <c r="BB10"/>
  <c r="BB12"/>
  <c r="BB14"/>
  <c r="BB16"/>
  <c r="BB18"/>
  <c r="BB20"/>
  <c r="BB22"/>
  <c r="BB24"/>
  <c r="BB26"/>
  <c r="BB28"/>
  <c r="BB30"/>
  <c r="BB3"/>
  <c r="BB5"/>
  <c r="BB7"/>
  <c r="BB9"/>
  <c r="BB11"/>
  <c r="BB13"/>
  <c r="BB15"/>
  <c r="BB17"/>
  <c r="BB19"/>
  <c r="BB21"/>
  <c r="BB23"/>
  <c r="BB25"/>
  <c r="BB27"/>
  <c r="BB29"/>
  <c r="BB31"/>
  <c r="AV2"/>
  <c r="BA2"/>
  <c r="AV4"/>
  <c r="AT4" s="1"/>
  <c r="AR4" s="1"/>
  <c r="AV6"/>
  <c r="AT6" s="1"/>
  <c r="AR6" s="1"/>
  <c r="AV8"/>
  <c r="AT8" s="1"/>
  <c r="AR8" s="1"/>
  <c r="AV10"/>
  <c r="AT10" s="1"/>
  <c r="AR10" s="1"/>
  <c r="AV12"/>
  <c r="AT12" s="1"/>
  <c r="AR12" s="1"/>
  <c r="AV14"/>
  <c r="AT14" s="1"/>
  <c r="AR14" s="1"/>
  <c r="AV16"/>
  <c r="AT16" s="1"/>
  <c r="AR16" s="1"/>
  <c r="AV18"/>
  <c r="AT18" s="1"/>
  <c r="AR18" s="1"/>
  <c r="AV20"/>
  <c r="AT20" s="1"/>
  <c r="AR20" s="1"/>
  <c r="AV22"/>
  <c r="AT22" s="1"/>
  <c r="AR22" s="1"/>
  <c r="AV24"/>
  <c r="AT24" s="1"/>
  <c r="AR24" s="1"/>
  <c r="AV26"/>
  <c r="AT26" s="1"/>
  <c r="AR26" s="1"/>
  <c r="AV28"/>
  <c r="AT28" s="1"/>
  <c r="AR28" s="1"/>
  <c r="AV30"/>
  <c r="AT30" s="1"/>
  <c r="AR30" s="1"/>
  <c r="AW2"/>
  <c r="AV3"/>
  <c r="AW3" s="1"/>
  <c r="AV5"/>
  <c r="AW5" s="1"/>
  <c r="AV7"/>
  <c r="AW7" s="1"/>
  <c r="AV9"/>
  <c r="AW9" s="1"/>
  <c r="AV11"/>
  <c r="AW11" s="1"/>
  <c r="AV13"/>
  <c r="AW13" s="1"/>
  <c r="AV15"/>
  <c r="AW15" s="1"/>
  <c r="AV17"/>
  <c r="AW17" s="1"/>
  <c r="AV19"/>
  <c r="AW19" s="1"/>
  <c r="AV21"/>
  <c r="AW21" s="1"/>
  <c r="AV23"/>
  <c r="AW23" s="1"/>
  <c r="AV25"/>
  <c r="AW25" s="1"/>
  <c r="AV27"/>
  <c r="AW27" s="1"/>
  <c r="AV29"/>
  <c r="AW29" s="1"/>
  <c r="AV31"/>
  <c r="AW31" s="1"/>
  <c r="BB33"/>
  <c r="BB35"/>
  <c r="BB37"/>
  <c r="BB39"/>
  <c r="BB41"/>
  <c r="BB43"/>
  <c r="BB45"/>
  <c r="BB47"/>
  <c r="BB49"/>
  <c r="BB51"/>
  <c r="BB53"/>
  <c r="BB55"/>
  <c r="BB57"/>
  <c r="BB59"/>
  <c r="BB61"/>
  <c r="BB63"/>
  <c r="BB32"/>
  <c r="BB34"/>
  <c r="BB36"/>
  <c r="BB38"/>
  <c r="BB40"/>
  <c r="BB42"/>
  <c r="BB44"/>
  <c r="BB46"/>
  <c r="BB48"/>
  <c r="BB50"/>
  <c r="BB52"/>
  <c r="BB54"/>
  <c r="BB56"/>
  <c r="BB58"/>
  <c r="BB60"/>
  <c r="BB62"/>
  <c r="BB64"/>
  <c r="AV32"/>
  <c r="AW32" s="1"/>
  <c r="AV34"/>
  <c r="AW34" s="1"/>
  <c r="AV36"/>
  <c r="AW36" s="1"/>
  <c r="AV38"/>
  <c r="AW38" s="1"/>
  <c r="AV40"/>
  <c r="AW40" s="1"/>
  <c r="AV42"/>
  <c r="AW42" s="1"/>
  <c r="AV44"/>
  <c r="AW44" s="1"/>
  <c r="AV46"/>
  <c r="AW46" s="1"/>
  <c r="AV48"/>
  <c r="AW48" s="1"/>
  <c r="AV50"/>
  <c r="AW50" s="1"/>
  <c r="AV52"/>
  <c r="AW52" s="1"/>
  <c r="AV54"/>
  <c r="AW54" s="1"/>
  <c r="AV56"/>
  <c r="AW56" s="1"/>
  <c r="AV58"/>
  <c r="AW58" s="1"/>
  <c r="AV60"/>
  <c r="AW60" s="1"/>
  <c r="AV62"/>
  <c r="AW62" s="1"/>
  <c r="AV64"/>
  <c r="AW64" s="1"/>
  <c r="AV33"/>
  <c r="AT33" s="1"/>
  <c r="AR33" s="1"/>
  <c r="AV35"/>
  <c r="AT35" s="1"/>
  <c r="AR35" s="1"/>
  <c r="AV37"/>
  <c r="AT37" s="1"/>
  <c r="AR37" s="1"/>
  <c r="AV39"/>
  <c r="AT39" s="1"/>
  <c r="AR39" s="1"/>
  <c r="AV41"/>
  <c r="AT41" s="1"/>
  <c r="AR41" s="1"/>
  <c r="AV43"/>
  <c r="AT43" s="1"/>
  <c r="AR43" s="1"/>
  <c r="AV45"/>
  <c r="AT45" s="1"/>
  <c r="AR45" s="1"/>
  <c r="AV47"/>
  <c r="AT47" s="1"/>
  <c r="AR47" s="1"/>
  <c r="AV49"/>
  <c r="AT49" s="1"/>
  <c r="AR49" s="1"/>
  <c r="AV51"/>
  <c r="AT51" s="1"/>
  <c r="AR51" s="1"/>
  <c r="AV53"/>
  <c r="AT53" s="1"/>
  <c r="AR53" s="1"/>
  <c r="AV55"/>
  <c r="AT55" s="1"/>
  <c r="AR55" s="1"/>
  <c r="AV57"/>
  <c r="AT57" s="1"/>
  <c r="AR57" s="1"/>
  <c r="AV59"/>
  <c r="AT59" s="1"/>
  <c r="AR59" s="1"/>
  <c r="AV61"/>
  <c r="AT61" s="1"/>
  <c r="AR61" s="1"/>
  <c r="AV63"/>
  <c r="AT63" s="1"/>
  <c r="AR63" s="1"/>
  <c r="AW63" l="1"/>
  <c r="AW59"/>
  <c r="AW55"/>
  <c r="AW51"/>
  <c r="AW47"/>
  <c r="AW43"/>
  <c r="AW39"/>
  <c r="AW35"/>
  <c r="AT64"/>
  <c r="AR64" s="1"/>
  <c r="AT62"/>
  <c r="AR62" s="1"/>
  <c r="AT60"/>
  <c r="AR60" s="1"/>
  <c r="AT58"/>
  <c r="AR58" s="1"/>
  <c r="AT56"/>
  <c r="AR56" s="1"/>
  <c r="AT54"/>
  <c r="AR54" s="1"/>
  <c r="AT52"/>
  <c r="AR52" s="1"/>
  <c r="AT50"/>
  <c r="AR50" s="1"/>
  <c r="AT48"/>
  <c r="AR48" s="1"/>
  <c r="AT46"/>
  <c r="AR46" s="1"/>
  <c r="AT44"/>
  <c r="AR44" s="1"/>
  <c r="AT42"/>
  <c r="AR42" s="1"/>
  <c r="AT40"/>
  <c r="AR40" s="1"/>
  <c r="AT38"/>
  <c r="AR38" s="1"/>
  <c r="AT36"/>
  <c r="AR36" s="1"/>
  <c r="AT34"/>
  <c r="AR34" s="1"/>
  <c r="AT32"/>
  <c r="AR32" s="1"/>
  <c r="AW30"/>
  <c r="AW26"/>
  <c r="AW22"/>
  <c r="AW18"/>
  <c r="AW14"/>
  <c r="AW10"/>
  <c r="AT31"/>
  <c r="AR31" s="1"/>
  <c r="AT29"/>
  <c r="AR29" s="1"/>
  <c r="AT27"/>
  <c r="AR27" s="1"/>
  <c r="AT25"/>
  <c r="AR25" s="1"/>
  <c r="AT23"/>
  <c r="AR23" s="1"/>
  <c r="AT21"/>
  <c r="AR21" s="1"/>
  <c r="AT19"/>
  <c r="AR19" s="1"/>
  <c r="AT17"/>
  <c r="AR17" s="1"/>
  <c r="AT15"/>
  <c r="AR15" s="1"/>
  <c r="AT13"/>
  <c r="AR13" s="1"/>
  <c r="AT11"/>
  <c r="AR11" s="1"/>
  <c r="AT9"/>
  <c r="AR9" s="1"/>
  <c r="AT7"/>
  <c r="AR7" s="1"/>
  <c r="AT5"/>
  <c r="AR5" s="1"/>
  <c r="AT3"/>
  <c r="AR3" s="1"/>
  <c r="BB2"/>
  <c r="AT2"/>
  <c r="AW61"/>
  <c r="AW57"/>
  <c r="AW53"/>
  <c r="AW49"/>
  <c r="AW45"/>
  <c r="AW41"/>
  <c r="AW37"/>
  <c r="AW33"/>
  <c r="AW28"/>
  <c r="AW24"/>
  <c r="AW20"/>
  <c r="AW16"/>
  <c r="AW12"/>
  <c r="AW8"/>
  <c r="AW6"/>
  <c r="AW4"/>
  <c r="AR2" l="1"/>
  <c r="K66" i="4" l="1"/>
  <c r="K65"/>
  <c r="K64"/>
  <c r="K63"/>
  <c r="K62"/>
  <c r="K61"/>
  <c r="K60"/>
  <c r="K59"/>
  <c r="K58"/>
  <c r="K57"/>
  <c r="K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J55"/>
  <c r="I55"/>
  <c r="H55"/>
  <c r="G55"/>
  <c r="F55"/>
  <c r="E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J54"/>
  <c r="I54"/>
  <c r="H54"/>
  <c r="G54"/>
  <c r="F54"/>
  <c r="E54"/>
  <c r="K53"/>
  <c r="K52"/>
  <c r="K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J50"/>
  <c r="I50"/>
  <c r="H50"/>
  <c r="G50"/>
  <c r="F50"/>
  <c r="E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J49"/>
  <c r="I49"/>
  <c r="H49"/>
  <c r="G49"/>
  <c r="F49"/>
  <c r="E49"/>
  <c r="K48"/>
  <c r="K47"/>
  <c r="K46"/>
  <c r="K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J44"/>
  <c r="I44"/>
  <c r="H44"/>
  <c r="G44"/>
  <c r="F44"/>
  <c r="E44"/>
  <c r="K43"/>
  <c r="K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J41"/>
  <c r="I41"/>
  <c r="H41"/>
  <c r="G41"/>
  <c r="F41"/>
  <c r="E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J40"/>
  <c r="I40"/>
  <c r="H40"/>
  <c r="G40"/>
  <c r="F40"/>
  <c r="E40"/>
  <c r="K39"/>
  <c r="K38"/>
  <c r="K37"/>
  <c r="K36"/>
  <c r="K35"/>
  <c r="K34"/>
  <c r="K33"/>
  <c r="K32"/>
  <c r="K31"/>
  <c r="K30"/>
  <c r="K29"/>
  <c r="K28"/>
  <c r="K27"/>
  <c r="K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J25"/>
  <c r="I25"/>
  <c r="H25"/>
  <c r="G25"/>
  <c r="F25"/>
  <c r="E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J24"/>
  <c r="I24"/>
  <c r="H24"/>
  <c r="G24"/>
  <c r="F24"/>
  <c r="E24"/>
  <c r="K23"/>
  <c r="K22"/>
  <c r="K21"/>
  <c r="K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J19"/>
  <c r="I19"/>
  <c r="H19"/>
  <c r="G19"/>
  <c r="F19"/>
  <c r="E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J18"/>
  <c r="I18"/>
  <c r="H18"/>
  <c r="G18"/>
  <c r="F18"/>
  <c r="E18"/>
  <c r="K17"/>
  <c r="K16"/>
  <c r="K15"/>
  <c r="K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J13"/>
  <c r="I13"/>
  <c r="H13"/>
  <c r="G13"/>
  <c r="F13"/>
  <c r="E13"/>
  <c r="K12"/>
  <c r="K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J10"/>
  <c r="I10"/>
  <c r="H10"/>
  <c r="G10"/>
  <c r="F10"/>
  <c r="E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J9"/>
  <c r="I9"/>
  <c r="H9"/>
  <c r="G9"/>
  <c r="F9"/>
  <c r="E9"/>
  <c r="K8"/>
  <c r="K7"/>
  <c r="K6"/>
  <c r="K10" l="1"/>
  <c r="K41"/>
  <c r="K19"/>
  <c r="K50"/>
  <c r="K9"/>
  <c r="K24"/>
  <c r="K25"/>
  <c r="K40"/>
  <c r="K54"/>
  <c r="K55"/>
  <c r="K13"/>
  <c r="K18"/>
  <c r="K44"/>
  <c r="K49"/>
</calcChain>
</file>

<file path=xl/sharedStrings.xml><?xml version="1.0" encoding="utf-8"?>
<sst xmlns="http://schemas.openxmlformats.org/spreadsheetml/2006/main" count="1156" uniqueCount="382">
  <si>
    <t>ČTVRTLETNÍ VÝKAZ O ZAMĚSTNANCÍCH A MZDOVÝCH PROSTŘEDCÍCH V REGIONÁLNÍM ŠKOLSTVÍ</t>
  </si>
  <si>
    <t xml:space="preserve">za 1.- 4. čtvrtletí 2010 </t>
  </si>
  <si>
    <t>III. Zaměstnanci a mzdové prostředky (jen ze státního rozpočtu) v tis. Kč podle profesí a druhu zařízení</t>
  </si>
  <si>
    <t>Číslo řádku</t>
  </si>
  <si>
    <t>MŠ</t>
  </si>
  <si>
    <t>ZŠ</t>
  </si>
  <si>
    <t>ZUŠ</t>
  </si>
  <si>
    <t>SOU</t>
  </si>
  <si>
    <t>Gym</t>
  </si>
  <si>
    <t>SOŠ</t>
  </si>
  <si>
    <t>SOU a SOŠ</t>
  </si>
  <si>
    <t>SpGy</t>
  </si>
  <si>
    <t>VOŠ</t>
  </si>
  <si>
    <t>Konz</t>
  </si>
  <si>
    <t>SpMŠ</t>
  </si>
  <si>
    <t>SpZŠ</t>
  </si>
  <si>
    <t>SPC</t>
  </si>
  <si>
    <t>SpSŠ</t>
  </si>
  <si>
    <t>IntSpZŠ</t>
  </si>
  <si>
    <t>SJazŠ</t>
  </si>
  <si>
    <t>ŠD a ŠK</t>
  </si>
  <si>
    <t>SVČ</t>
  </si>
  <si>
    <t>DM</t>
  </si>
  <si>
    <t>DD</t>
  </si>
  <si>
    <t>PPP</t>
  </si>
  <si>
    <t>ŠJ</t>
  </si>
  <si>
    <t>SSlužŠ</t>
  </si>
  <si>
    <t>PlavŠk</t>
  </si>
  <si>
    <t>ŠHosp</t>
  </si>
  <si>
    <t>Jiné</t>
  </si>
  <si>
    <t>ZařVzděl</t>
  </si>
  <si>
    <t>Celkem</t>
  </si>
  <si>
    <t>31 a 33</t>
  </si>
  <si>
    <t>a</t>
  </si>
  <si>
    <t>b</t>
  </si>
  <si>
    <t>x</t>
  </si>
  <si>
    <t>C</t>
  </si>
  <si>
    <t>Pedagogičtí pracovníci celkem</t>
  </si>
  <si>
    <t>prům. evid. počet zaměst. přepoč. vč. ESF</t>
  </si>
  <si>
    <t>z ř. 0302 prům. evid. počet zaměst. na ESF</t>
  </si>
  <si>
    <t>platy zaměstnanců celkem vč. ESF</t>
  </si>
  <si>
    <t>průměr platy celk / zam</t>
  </si>
  <si>
    <t>xxx</t>
  </si>
  <si>
    <t>poměr náhrad a platu</t>
  </si>
  <si>
    <t>v tom</t>
  </si>
  <si>
    <t>platové tarify</t>
  </si>
  <si>
    <t>náhrady platu</t>
  </si>
  <si>
    <t>průměr tarify celk / zam</t>
  </si>
  <si>
    <t>příplatky za vedení a zastup.</t>
  </si>
  <si>
    <t>zvláštní příplatky</t>
  </si>
  <si>
    <t>ostatní příplatky</t>
  </si>
  <si>
    <t>prům. nárok bez přesč.</t>
  </si>
  <si>
    <t>prům. nárok</t>
  </si>
  <si>
    <t>osobní příplatky</t>
  </si>
  <si>
    <t>odměny</t>
  </si>
  <si>
    <t>odměny za přespočetné hodiny</t>
  </si>
  <si>
    <t>platy za přesčasy</t>
  </si>
  <si>
    <t>prům.nenár.</t>
  </si>
  <si>
    <t>poměr přesč.+ nadčas. /úvaz</t>
  </si>
  <si>
    <t>z ř. 0303 platy SR na kofinanc. ESF</t>
  </si>
  <si>
    <t>prům.evid.počet zam.přep. bez ved.zam.</t>
  </si>
  <si>
    <t>platy zaměst.celkem bez ved. zaměst.</t>
  </si>
  <si>
    <t>z ř. 0302-03 učitelé</t>
  </si>
  <si>
    <t xml:space="preserve">prům. evid. počet zaměst. přepočtený </t>
  </si>
  <si>
    <t>platy zaměstnanců celkem</t>
  </si>
  <si>
    <t>z ř. 0302-03 vychovatelé</t>
  </si>
  <si>
    <t>z ř. 0302-03 učitelé OV</t>
  </si>
  <si>
    <t>z ř. 0302-03 ostatní pedagog.</t>
  </si>
  <si>
    <t>Nepedagog. pracovníci celkem</t>
  </si>
  <si>
    <t>z ř. 0319 prům. evid. počet zaměst. na ESF</t>
  </si>
  <si>
    <t>příplatky za vedení</t>
  </si>
  <si>
    <t>z ř. 0320 platy SR na kofinanc. ESF</t>
  </si>
  <si>
    <t>prům.evid.počet zam.přep.bez ved.</t>
  </si>
  <si>
    <t>z ř. 0319-20 THP</t>
  </si>
  <si>
    <t>prům. evid. počet zaměst. přepočtený</t>
  </si>
  <si>
    <t>z ř. 0319-20 provozní pracovníci</t>
  </si>
  <si>
    <t>z ř. 0319-20 obch. prov. prac.</t>
  </si>
  <si>
    <t>z ř. 0319-20 ostatní pracovníci</t>
  </si>
  <si>
    <t>MINISTERSTVO ŠKOLSTVÍ, MLÁDEŽE A TĚLOVÝCHOVY</t>
  </si>
  <si>
    <t>Rok</t>
  </si>
  <si>
    <t>Měsíc</t>
  </si>
  <si>
    <t>NIC</t>
  </si>
  <si>
    <t>PSČ</t>
  </si>
  <si>
    <t>Území</t>
  </si>
  <si>
    <t>Ulice</t>
  </si>
  <si>
    <t>red_izo</t>
  </si>
  <si>
    <t>izo</t>
  </si>
  <si>
    <t>zrizovatel</t>
  </si>
  <si>
    <t>id_rozpoce</t>
  </si>
  <si>
    <t>Index4</t>
  </si>
  <si>
    <t>Skup</t>
  </si>
  <si>
    <t>ORP</t>
  </si>
  <si>
    <t>Obec</t>
  </si>
  <si>
    <t>Název organizace</t>
  </si>
  <si>
    <t>paragraf</t>
  </si>
  <si>
    <t>uprava</t>
  </si>
  <si>
    <t>typ_norm</t>
  </si>
  <si>
    <t>kod_norm</t>
  </si>
  <si>
    <t>kod_forma</t>
  </si>
  <si>
    <t>kod_pripl</t>
  </si>
  <si>
    <t>drp</t>
  </si>
  <si>
    <t>v</t>
  </si>
  <si>
    <t>dottitul</t>
  </si>
  <si>
    <t>poznamka</t>
  </si>
  <si>
    <t>SPPrac</t>
  </si>
  <si>
    <t>spp</t>
  </si>
  <si>
    <t>spo</t>
  </si>
  <si>
    <t>npp</t>
  </si>
  <si>
    <t>npo</t>
  </si>
  <si>
    <t>np</t>
  </si>
  <si>
    <t>no</t>
  </si>
  <si>
    <t>Platy</t>
  </si>
  <si>
    <t>platyp</t>
  </si>
  <si>
    <t>platyo</t>
  </si>
  <si>
    <t>pp</t>
  </si>
  <si>
    <t>po</t>
  </si>
  <si>
    <t>OON</t>
  </si>
  <si>
    <t>oovp</t>
  </si>
  <si>
    <t>oovo</t>
  </si>
  <si>
    <t>odstupnep</t>
  </si>
  <si>
    <t>odstupneo</t>
  </si>
  <si>
    <t>odstupne</t>
  </si>
  <si>
    <t>oniv</t>
  </si>
  <si>
    <t>oniv_f</t>
  </si>
  <si>
    <t>oniv_xf</t>
  </si>
  <si>
    <t>zakpoj</t>
  </si>
  <si>
    <t>oniv_nahne</t>
  </si>
  <si>
    <t>niv</t>
  </si>
  <si>
    <t>rozdíl odv</t>
  </si>
  <si>
    <t>Odvody</t>
  </si>
  <si>
    <t>odvody-má</t>
  </si>
  <si>
    <t>Pojistné</t>
  </si>
  <si>
    <t>pojistné-má</t>
  </si>
  <si>
    <t>rozdíl poj</t>
  </si>
  <si>
    <t>zdrpoj</t>
  </si>
  <si>
    <t>socpoj</t>
  </si>
  <si>
    <t>fksp</t>
  </si>
  <si>
    <t>fksp-má</t>
  </si>
  <si>
    <t>rozdíl fksp</t>
  </si>
  <si>
    <t>kor_zdrpoj</t>
  </si>
  <si>
    <t>kor_socpoj</t>
  </si>
  <si>
    <t>kor_fksp</t>
  </si>
  <si>
    <t>korekce</t>
  </si>
  <si>
    <t>nenarp</t>
  </si>
  <si>
    <t>nenaro</t>
  </si>
  <si>
    <t>id_izo</t>
  </si>
  <si>
    <t>forma</t>
  </si>
  <si>
    <t>600064981</t>
  </si>
  <si>
    <t>102564353</t>
  </si>
  <si>
    <t>2</t>
  </si>
  <si>
    <t>3111</t>
  </si>
  <si>
    <t>1#010005</t>
  </si>
  <si>
    <t>D</t>
  </si>
  <si>
    <t/>
  </si>
  <si>
    <t>P</t>
  </si>
  <si>
    <t>600065103</t>
  </si>
  <si>
    <t>102640378</t>
  </si>
  <si>
    <t>664000282</t>
  </si>
  <si>
    <t>102988927</t>
  </si>
  <si>
    <t>1#010004</t>
  </si>
  <si>
    <t>600065359</t>
  </si>
  <si>
    <t>107540011</t>
  </si>
  <si>
    <t>1#010003</t>
  </si>
  <si>
    <t>650014740</t>
  </si>
  <si>
    <t>107540029</t>
  </si>
  <si>
    <t>1#050001</t>
  </si>
  <si>
    <t>650049349</t>
  </si>
  <si>
    <t>107540037</t>
  </si>
  <si>
    <t>1#010002</t>
  </si>
  <si>
    <t>107540045</t>
  </si>
  <si>
    <t>1#020001</t>
  </si>
  <si>
    <t>600065031</t>
  </si>
  <si>
    <t>107540053</t>
  </si>
  <si>
    <t>107540061</t>
  </si>
  <si>
    <t>107540070</t>
  </si>
  <si>
    <t>600065065</t>
  </si>
  <si>
    <t>107540088</t>
  </si>
  <si>
    <t>1#010001</t>
  </si>
  <si>
    <t>107540096</t>
  </si>
  <si>
    <t>107540126</t>
  </si>
  <si>
    <t>600065090</t>
  </si>
  <si>
    <t>107540142</t>
  </si>
  <si>
    <t>107540151</t>
  </si>
  <si>
    <t>664000037</t>
  </si>
  <si>
    <t>107540177</t>
  </si>
  <si>
    <t>600065146</t>
  </si>
  <si>
    <t>107540207</t>
  </si>
  <si>
    <t>600065154</t>
  </si>
  <si>
    <t>107540223</t>
  </si>
  <si>
    <t>650048792</t>
  </si>
  <si>
    <t>107540266</t>
  </si>
  <si>
    <t>664000185</t>
  </si>
  <si>
    <t>107540282</t>
  </si>
  <si>
    <t>600065189</t>
  </si>
  <si>
    <t>107540291</t>
  </si>
  <si>
    <t>600065197</t>
  </si>
  <si>
    <t>107540304</t>
  </si>
  <si>
    <t>600065456</t>
  </si>
  <si>
    <t>107540312</t>
  </si>
  <si>
    <t>600065596</t>
  </si>
  <si>
    <t>107540321</t>
  </si>
  <si>
    <t>600065219</t>
  </si>
  <si>
    <t>107540347</t>
  </si>
  <si>
    <t>3143</t>
  </si>
  <si>
    <t>2#DR0000</t>
  </si>
  <si>
    <t>2#SK0000</t>
  </si>
  <si>
    <t>3#ZC0001</t>
  </si>
  <si>
    <t>3#Z20001</t>
  </si>
  <si>
    <t>3#Z10001</t>
  </si>
  <si>
    <t>3114</t>
  </si>
  <si>
    <t>3#ZO0001</t>
  </si>
  <si>
    <t>3#SP0000</t>
  </si>
  <si>
    <t>600022951</t>
  </si>
  <si>
    <t>049774344</t>
  </si>
  <si>
    <t>7</t>
  </si>
  <si>
    <t>3112</t>
  </si>
  <si>
    <t>600022978</t>
  </si>
  <si>
    <t>049778153</t>
  </si>
  <si>
    <t>600022960</t>
  </si>
  <si>
    <t>049778200</t>
  </si>
  <si>
    <t>600171515</t>
  </si>
  <si>
    <t>110002857</t>
  </si>
  <si>
    <t>164101403</t>
  </si>
  <si>
    <t>600023117</t>
  </si>
  <si>
    <t>107546558</t>
  </si>
  <si>
    <t>600022765</t>
  </si>
  <si>
    <t>110002474</t>
  </si>
  <si>
    <t>600022919</t>
  </si>
  <si>
    <t>110034481</t>
  </si>
  <si>
    <t>600022901</t>
  </si>
  <si>
    <t>110034490</t>
  </si>
  <si>
    <t>600022889</t>
  </si>
  <si>
    <t>110034503</t>
  </si>
  <si>
    <t>600171507</t>
  </si>
  <si>
    <t>110002709</t>
  </si>
  <si>
    <t>110031865</t>
  </si>
  <si>
    <t>110031938</t>
  </si>
  <si>
    <t>600022935</t>
  </si>
  <si>
    <t>110100913</t>
  </si>
  <si>
    <t>600022943</t>
  </si>
  <si>
    <t>164100288</t>
  </si>
  <si>
    <t>164100300</t>
  </si>
  <si>
    <t>164101080</t>
  </si>
  <si>
    <t>600009530</t>
  </si>
  <si>
    <t>164101781</t>
  </si>
  <si>
    <t>181003163</t>
  </si>
  <si>
    <t>600023036</t>
  </si>
  <si>
    <t>164101870</t>
  </si>
  <si>
    <t>600023052</t>
  </si>
  <si>
    <t>110036531</t>
  </si>
  <si>
    <t>110021592</t>
  </si>
  <si>
    <t>600023109</t>
  </si>
  <si>
    <t>110021614</t>
  </si>
  <si>
    <t>102004463</t>
  </si>
  <si>
    <t>110002458</t>
  </si>
  <si>
    <t>151022356</t>
  </si>
  <si>
    <t>S 1-01</t>
  </si>
  <si>
    <t>VÝKAZ O MATEŘSKÉ ŠKOLE</t>
  </si>
  <si>
    <t>podle stavu k 30. 9. 2010</t>
  </si>
  <si>
    <t xml:space="preserve">Agregace </t>
  </si>
  <si>
    <t xml:space="preserve">Č. p. </t>
  </si>
  <si>
    <t>Resortní identifikátor práv. osoby</t>
  </si>
  <si>
    <t>Identifikační číslo školy (IZO)</t>
  </si>
  <si>
    <t>Č.části</t>
  </si>
  <si>
    <t>Druh provozu školy</t>
  </si>
  <si>
    <t>Správní úřad</t>
  </si>
  <si>
    <t>Typ</t>
  </si>
  <si>
    <t>Zřiz.</t>
  </si>
  <si>
    <t>Vyuč. jazyk</t>
  </si>
  <si>
    <t>Samost. pro děti/žáky se SVP</t>
  </si>
  <si>
    <t>Určení školy (druh postiž.) 1.</t>
  </si>
  <si>
    <t>Určení školy (druh postiž.) 2.</t>
  </si>
  <si>
    <t>A. Dodatek za školní rok 2009/2010</t>
  </si>
  <si>
    <t>I. Nástupy, odchody a ukončení docházky do mateřské školy</t>
  </si>
  <si>
    <t>Běžné třídy</t>
  </si>
  <si>
    <t>Speciální třídy</t>
  </si>
  <si>
    <r>
      <t xml:space="preserve">Nástupy do mateřské školy po 30. 9. 2009 </t>
    </r>
    <r>
      <rPr>
        <vertAlign val="superscript"/>
        <sz val="7.5"/>
        <color theme="1"/>
        <rFont val="Arial"/>
        <family val="2"/>
        <charset val="238"/>
      </rPr>
      <t>5</t>
    </r>
    <r>
      <rPr>
        <sz val="7.5"/>
        <color theme="1"/>
        <rFont val="Arial"/>
        <family val="2"/>
        <charset val="238"/>
      </rPr>
      <t>)</t>
    </r>
  </si>
  <si>
    <t>Dodatečně udělené odklady školní docházky</t>
  </si>
  <si>
    <t>Odchody do MŠ pro děti se spec.vzděl.potř.</t>
  </si>
  <si>
    <t>X</t>
  </si>
  <si>
    <t>Ukončení docházky do mateřské školy</t>
  </si>
  <si>
    <r>
      <t>5</t>
    </r>
    <r>
      <rPr>
        <sz val="7.5"/>
        <color theme="1"/>
        <rFont val="Arial"/>
        <family val="2"/>
        <charset val="238"/>
      </rPr>
      <t>) Děti, které nebyly uvedeny ve školní matrice k 30. 9. 2009 (blíže viz Pokyny a vysvětlivky). Nezahrnují se</t>
    </r>
  </si>
  <si>
    <t>děti uvedené v ř. 0102.</t>
  </si>
  <si>
    <t>Ř. 0103: Rozumí se vč. odchodů do přípravného stupně základní školy speciální.</t>
  </si>
  <si>
    <t>B. Školní rok 2010/2011</t>
  </si>
  <si>
    <t>III. Třídy a děti</t>
  </si>
  <si>
    <t>Počet tříd</t>
  </si>
  <si>
    <t>Počet dětí</t>
  </si>
  <si>
    <t>celkem</t>
  </si>
  <si>
    <t>z toho dívky</t>
  </si>
  <si>
    <t>ze sl. 3. s polodenním vzděl.</t>
  </si>
  <si>
    <t>ze sl. 3 s omezenou délkou doch.</t>
  </si>
  <si>
    <t>ze sl. 7 s polodenním vzděl.</t>
  </si>
  <si>
    <t>ze sl. 7 s omezenou délkou doch.</t>
  </si>
  <si>
    <t>5a</t>
  </si>
  <si>
    <t>Třídy s provozem</t>
  </si>
  <si>
    <t>internátním</t>
  </si>
  <si>
    <t>celodenním</t>
  </si>
  <si>
    <t>polodenním</t>
  </si>
  <si>
    <t>celkem (ř. 0301 - 0303)</t>
  </si>
  <si>
    <t>z ř. 0304 vyučovací jazyk</t>
  </si>
  <si>
    <t>český</t>
  </si>
  <si>
    <t>slovenský</t>
  </si>
  <si>
    <t>polský</t>
  </si>
  <si>
    <t>jiný</t>
  </si>
  <si>
    <t>   z celku děti se zdrav. postižením</t>
  </si>
  <si>
    <t>Ř. 0309: Ve sl. 3 – 5a se uvedou děti se zdravotním postižením individuálně integrované v běžných třídách (viz odd. IX), ve sl. 7 – 10 se uvedou děti se zdravotním postižením zařazené do speciálních tříd, nezahrnují se sem děti ve třídách v DD, v DgÚ, pokud nemají zdravotní postižení (uvedené v odd. VIII, ř. 0816).</t>
  </si>
  <si>
    <t>Sl. 5 a 9: Rozumí se děti, kterým mateřská škola poskytuje péči nejdéle 6,5 hodin denně bez ohledu na druh provozu třídy, do které jsou zařazeny.</t>
  </si>
  <si>
    <r>
      <t xml:space="preserve">Zahrnou se sem i děti dlouhodobě zdravotně postižené s docházkou nepřevyšující 6 hodin denně (§ 30b, odst. 2, písm. d) zákona č. 117/1995 Sb., o státní sociální podpoře, ve znění pozdějších předpisů – viz Pokyny a vysvětlivky). </t>
    </r>
    <r>
      <rPr>
        <b/>
        <sz val="7.5"/>
        <color theme="1"/>
        <rFont val="Arial"/>
        <family val="2"/>
        <charset val="238"/>
      </rPr>
      <t>Nejedná se přitom o děti uvedené ve sl. 5a a 10.</t>
    </r>
  </si>
  <si>
    <r>
      <t xml:space="preserve">Sl. 5a a 10: Děti s omezenou délkou docházky podle § 30b, odst. 2, písm. a), b), c), e) zákona č. 117/1995 Sb., o státní sociální podpoře, ve znění pozdějších předpisů – viz Pokyny a vysvětlivky. </t>
    </r>
    <r>
      <rPr>
        <b/>
        <sz val="7.5"/>
        <color theme="1"/>
        <rFont val="Arial"/>
        <family val="2"/>
        <charset val="238"/>
      </rPr>
      <t>Tyto děti se již neuvedou do sl. 5 a 9.</t>
    </r>
  </si>
  <si>
    <t>VIII. Speciální třídy podle druhu postižení/znevýhodnění</t>
  </si>
  <si>
    <t>v tom ve třídách s provozem</t>
  </si>
  <si>
    <t>ze sl. 3 dívky</t>
  </si>
  <si>
    <t>Mentální postižení</t>
  </si>
  <si>
    <t>z toho</t>
  </si>
  <si>
    <t>středně těžké postižení</t>
  </si>
  <si>
    <t>0801a</t>
  </si>
  <si>
    <t>těžké postižení</t>
  </si>
  <si>
    <t>hluboké postižení</t>
  </si>
  <si>
    <t>Sluchové postižení</t>
  </si>
  <si>
    <t>   z toho těžké postižení</t>
  </si>
  <si>
    <t>Zrakové postižení</t>
  </si>
  <si>
    <t>Vady řeči</t>
  </si>
  <si>
    <t>0808a</t>
  </si>
  <si>
    <t>Tělesné postižení</t>
  </si>
  <si>
    <t>0809a</t>
  </si>
  <si>
    <t>Souběž.postiž.více vadami</t>
  </si>
  <si>
    <t>   z toho hluchoslepé</t>
  </si>
  <si>
    <t>Vývojové poruchy</t>
  </si>
  <si>
    <t>Autismus</t>
  </si>
  <si>
    <t>Třídy v DD, v DgÚ</t>
  </si>
  <si>
    <t>Ř. 0801-0815: Děti bez zdravotního postižení vzdělávající se ve speciálních třídách se neuvádějí. Ř. 0816 - vyplní pouze školy zřízené v dětských domovech nebo v diagnostických ústavech, které sem vykáží pouze třídy pro děti bez zdravotního postižení. Pokud jsou v takové škole zřízeny třídy pro děti se zdravotním postižením, budou uvedeny v ř. 0801-0815.Děti bez zdravotního postižení docházející do takové školy zvenčí se zde neuvádějí.</t>
  </si>
  <si>
    <t>Zahrnují se i zdravotně postižené děti individuálně integrované ve třídě zřízené pro jiný druh či stupeň postižení. Tyto děti se nezapočtou do odd. IX.</t>
  </si>
  <si>
    <t>IX. Individuálně integrované děti se zdravotním postižením podle druhu postižení</t>
  </si>
  <si>
    <t>ze sl. 2 vyžadující zvýš.výd.</t>
  </si>
  <si>
    <t>ze sl. 4 ve třídách s provozem</t>
  </si>
  <si>
    <t>Mentálně postižené</t>
  </si>
  <si>
    <t>středně těžce postižené</t>
  </si>
  <si>
    <t>0901a</t>
  </si>
  <si>
    <t>těžce postižené</t>
  </si>
  <si>
    <t>Sluchově postižené</t>
  </si>
  <si>
    <t>   z toho těžce postižené</t>
  </si>
  <si>
    <t>Zrakově postižené</t>
  </si>
  <si>
    <t>S vadami řeči</t>
  </si>
  <si>
    <t>0908a</t>
  </si>
  <si>
    <t>Tělesně postižené</t>
  </si>
  <si>
    <t>0909a</t>
  </si>
  <si>
    <t>S více vadami</t>
  </si>
  <si>
    <t>S vývojovými poruchami</t>
  </si>
  <si>
    <t>Autisté</t>
  </si>
  <si>
    <t>Uvádějí se pouze děti se zdravotním postižením, u nichž byly speciální vzdělávací potřeby zjištěny na základě speciálně pedagogického popř. psychologického vyšetření školským poradenským zařízením, a jsou integrovány v běžných třídách, kde je jim věnována zvýšená péče.</t>
  </si>
  <si>
    <t>XXIV. Věkové složení dětí</t>
  </si>
  <si>
    <t>Nar. 1. 9. 2007 a později</t>
  </si>
  <si>
    <t>Nar. 1. 9. 2006 - 31. 8. 2007</t>
  </si>
  <si>
    <t>Nar. 1. 9. 2005 - 31. 8. 2006</t>
  </si>
  <si>
    <t>Nar. 1. 9. 2004 - 31. 8. 2005</t>
  </si>
  <si>
    <t>Nar. 1. 9. 2003 - 31. 8. 2004</t>
  </si>
  <si>
    <t>Nar. 31. 8. 2003 a dříve</t>
  </si>
  <si>
    <t>XXVII. Žádosti o přijetí do MŠ</t>
  </si>
  <si>
    <t>Počet</t>
  </si>
  <si>
    <t>Žádosti, jimž nebylo vyhověno</t>
  </si>
  <si>
    <t>   z toho děti se zdravotním postižením</t>
  </si>
  <si>
    <t>XXI. Děti podle státního občanství, cizinci podle režimu pobytu</t>
  </si>
  <si>
    <t>Stát</t>
  </si>
  <si>
    <t>Spec. vzděl. potřeby</t>
  </si>
  <si>
    <t>Počet dětí celkem</t>
  </si>
  <si>
    <r>
      <t xml:space="preserve">kód </t>
    </r>
    <r>
      <rPr>
        <vertAlign val="superscript"/>
        <sz val="7.5"/>
        <color theme="1"/>
        <rFont val="Arial"/>
        <family val="2"/>
        <charset val="238"/>
      </rPr>
      <t>6</t>
    </r>
    <r>
      <rPr>
        <sz val="7.5"/>
        <color theme="1"/>
        <rFont val="Arial"/>
        <family val="2"/>
        <charset val="238"/>
      </rPr>
      <t>)</t>
    </r>
  </si>
  <si>
    <t>název</t>
  </si>
  <si>
    <t>dívky</t>
  </si>
  <si>
    <r>
      <t xml:space="preserve">s trvalým pobytem </t>
    </r>
    <r>
      <rPr>
        <vertAlign val="superscript"/>
        <sz val="7.5"/>
        <color theme="1"/>
        <rFont val="Arial"/>
        <family val="2"/>
        <charset val="238"/>
      </rPr>
      <t>7</t>
    </r>
    <r>
      <rPr>
        <sz val="7.5"/>
        <color theme="1"/>
        <rFont val="Arial"/>
        <family val="2"/>
        <charset val="238"/>
      </rPr>
      <t>)</t>
    </r>
  </si>
  <si>
    <r>
      <t xml:space="preserve">azylanti </t>
    </r>
    <r>
      <rPr>
        <vertAlign val="superscript"/>
        <sz val="7.5"/>
        <color theme="1"/>
        <rFont val="Arial"/>
        <family val="2"/>
        <charset val="238"/>
      </rPr>
      <t>8</t>
    </r>
    <r>
      <rPr>
        <sz val="7.5"/>
        <color theme="1"/>
        <rFont val="Arial"/>
        <family val="2"/>
        <charset val="238"/>
      </rPr>
      <t>)</t>
    </r>
  </si>
  <si>
    <t>c</t>
  </si>
  <si>
    <t>d</t>
  </si>
  <si>
    <t xml:space="preserve">Česko (1) </t>
  </si>
  <si>
    <t xml:space="preserve">ano </t>
  </si>
  <si>
    <t xml:space="preserve">SUC </t>
  </si>
  <si>
    <t xml:space="preserve">Celkem-součet ř.2101-2149 (1) </t>
  </si>
  <si>
    <t xml:space="preserve">  </t>
  </si>
  <si>
    <r>
      <t>6</t>
    </r>
    <r>
      <rPr>
        <sz val="7.5"/>
        <color theme="1"/>
        <rFont val="Arial"/>
        <family val="2"/>
        <charset val="238"/>
      </rPr>
      <t>) Uvede se kód státu podle číselníku v Pokynech a vysvětlivkách.</t>
    </r>
  </si>
  <si>
    <r>
      <t>7</t>
    </r>
    <r>
      <rPr>
        <sz val="7.5"/>
        <color theme="1"/>
        <rFont val="Arial"/>
        <family val="2"/>
        <charset val="238"/>
      </rPr>
      <t>) Cizinci s povolením k trvalému pobytu na území ČR (podle hlavy IV a IVa zákona č.326/1999 Sb., ve znění pozdějších předpisů).</t>
    </r>
  </si>
  <si>
    <r>
      <t>8</t>
    </r>
    <r>
      <rPr>
        <sz val="7.5"/>
        <color theme="1"/>
        <rFont val="Arial"/>
        <family val="2"/>
        <charset val="238"/>
      </rPr>
      <t>) Azylanti, osoby požívající doplňkové ochrany a žadatelé o udělení mezinárodní ochrany (podle zákona č.325/1999 Sb., ve znění pozdějších předpisů).</t>
    </r>
  </si>
  <si>
    <t>Sl. c: Uvede se: ano = děti se zdravotním postižením, ne = ostatní děti (blíže viz Pokyny a vysvětlivky).</t>
  </si>
</sst>
</file>

<file path=xl/styles.xml><?xml version="1.0" encoding="utf-8"?>
<styleSheet xmlns="http://schemas.openxmlformats.org/spreadsheetml/2006/main">
  <numFmts count="2">
    <numFmt numFmtId="41" formatCode="_-* #,##0\ _K_č_-;\-* #,##0\ _K_č_-;_-* &quot;-&quot;\ _K_č_-;_-@_-"/>
    <numFmt numFmtId="164" formatCode="#,##0&quot; &quot;"/>
  </numFmts>
  <fonts count="2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.5"/>
      <name val="Arial"/>
      <family val="2"/>
      <charset val="238"/>
    </font>
    <font>
      <b/>
      <i/>
      <sz val="8"/>
      <name val="Arial"/>
      <family val="2"/>
      <charset val="238"/>
    </font>
    <font>
      <sz val="7.5"/>
      <name val="Arial"/>
      <family val="2"/>
    </font>
    <font>
      <b/>
      <sz val="8"/>
      <name val="Arial"/>
      <family val="2"/>
    </font>
    <font>
      <b/>
      <sz val="7.5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36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MS Sans Serif"/>
      <family val="2"/>
      <charset val="238"/>
    </font>
    <font>
      <sz val="7.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3.5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vertAlign val="superscript"/>
      <sz val="7.5"/>
      <color theme="1"/>
      <name val="Arial"/>
      <family val="2"/>
      <charset val="238"/>
    </font>
    <font>
      <b/>
      <sz val="7.5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2" fillId="0" borderId="0"/>
    <xf numFmtId="164" fontId="9" fillId="0" borderId="0"/>
    <xf numFmtId="41" fontId="2" fillId="0" borderId="0" applyNumberForma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114">
    <xf numFmtId="0" fontId="0" fillId="0" borderId="0" xfId="0"/>
    <xf numFmtId="0" fontId="3" fillId="0" borderId="0" xfId="1" applyFont="1" applyAlignment="1">
      <alignment vertical="center"/>
    </xf>
    <xf numFmtId="0" fontId="2" fillId="0" borderId="0" xfId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 wrapText="1"/>
    </xf>
    <xf numFmtId="0" fontId="5" fillId="0" borderId="10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 vertical="center"/>
    </xf>
    <xf numFmtId="0" fontId="4" fillId="2" borderId="14" xfId="1" applyFont="1" applyFill="1" applyBorder="1" applyAlignment="1">
      <alignment vertical="center"/>
    </xf>
    <xf numFmtId="0" fontId="6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vertical="center"/>
    </xf>
    <xf numFmtId="0" fontId="6" fillId="2" borderId="17" xfId="1" applyFont="1" applyFill="1" applyBorder="1" applyAlignment="1">
      <alignment vertical="center"/>
    </xf>
    <xf numFmtId="0" fontId="6" fillId="2" borderId="18" xfId="1" applyFont="1" applyFill="1" applyBorder="1" applyAlignment="1">
      <alignment wrapText="1"/>
    </xf>
    <xf numFmtId="0" fontId="6" fillId="0" borderId="6" xfId="1" applyFont="1" applyBorder="1" applyAlignment="1">
      <alignment horizontal="center" wrapText="1"/>
    </xf>
    <xf numFmtId="3" fontId="7" fillId="0" borderId="6" xfId="1" applyNumberFormat="1" applyFont="1" applyBorder="1" applyAlignment="1">
      <alignment horizontal="center" wrapText="1"/>
    </xf>
    <xf numFmtId="0" fontId="6" fillId="0" borderId="17" xfId="1" applyFont="1" applyFill="1" applyBorder="1" applyAlignment="1"/>
    <xf numFmtId="0" fontId="6" fillId="0" borderId="18" xfId="1" applyFont="1" applyFill="1" applyBorder="1" applyAlignment="1">
      <alignment wrapText="1"/>
    </xf>
    <xf numFmtId="0" fontId="6" fillId="0" borderId="6" xfId="1" applyFont="1" applyFill="1" applyBorder="1" applyAlignment="1">
      <alignment horizontal="center" wrapText="1"/>
    </xf>
    <xf numFmtId="2" fontId="6" fillId="0" borderId="6" xfId="1" applyNumberFormat="1" applyFont="1" applyFill="1" applyBorder="1" applyAlignment="1">
      <alignment horizontal="center" wrapText="1"/>
    </xf>
    <xf numFmtId="0" fontId="4" fillId="0" borderId="14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8" fillId="2" borderId="17" xfId="1" applyFont="1" applyFill="1" applyBorder="1" applyAlignment="1"/>
    <xf numFmtId="0" fontId="8" fillId="2" borderId="18" xfId="1" applyFont="1" applyFill="1" applyBorder="1" applyAlignment="1"/>
    <xf numFmtId="3" fontId="7" fillId="0" borderId="6" xfId="1" applyNumberFormat="1" applyFont="1" applyFill="1" applyBorder="1" applyAlignment="1">
      <alignment horizontal="center" vertical="center" wrapText="1"/>
    </xf>
    <xf numFmtId="0" fontId="6" fillId="0" borderId="17" xfId="1" applyFont="1" applyBorder="1" applyAlignment="1">
      <alignment wrapText="1"/>
    </xf>
    <xf numFmtId="0" fontId="6" fillId="0" borderId="18" xfId="1" applyFont="1" applyBorder="1" applyAlignment="1">
      <alignment wrapText="1"/>
    </xf>
    <xf numFmtId="0" fontId="6" fillId="2" borderId="17" xfId="1" applyFont="1" applyFill="1" applyBorder="1" applyAlignment="1"/>
    <xf numFmtId="0" fontId="6" fillId="2" borderId="20" xfId="1" applyFont="1" applyFill="1" applyBorder="1" applyAlignment="1"/>
    <xf numFmtId="0" fontId="6" fillId="2" borderId="21" xfId="1" applyFont="1" applyFill="1" applyBorder="1" applyAlignment="1"/>
    <xf numFmtId="0" fontId="4" fillId="0" borderId="22" xfId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4" fillId="0" borderId="24" xfId="1" applyFont="1" applyBorder="1" applyAlignment="1">
      <alignment vertical="center"/>
    </xf>
    <xf numFmtId="0" fontId="4" fillId="0" borderId="25" xfId="1" applyFont="1" applyBorder="1" applyAlignment="1">
      <alignment vertical="center"/>
    </xf>
    <xf numFmtId="0" fontId="6" fillId="0" borderId="26" xfId="1" applyFont="1" applyBorder="1" applyAlignment="1">
      <alignment horizontal="center" vertical="center"/>
    </xf>
    <xf numFmtId="0" fontId="4" fillId="3" borderId="16" xfId="1" applyFont="1" applyFill="1" applyBorder="1" applyAlignment="1">
      <alignment vertical="center"/>
    </xf>
    <xf numFmtId="0" fontId="4" fillId="0" borderId="27" xfId="1" applyFont="1" applyBorder="1" applyAlignment="1">
      <alignment vertical="center"/>
    </xf>
    <xf numFmtId="0" fontId="4" fillId="0" borderId="28" xfId="1" applyFont="1" applyBorder="1" applyAlignment="1">
      <alignment vertical="center"/>
    </xf>
    <xf numFmtId="0" fontId="6" fillId="0" borderId="29" xfId="1" applyFont="1" applyBorder="1" applyAlignment="1">
      <alignment horizontal="center" vertical="center"/>
    </xf>
    <xf numFmtId="0" fontId="6" fillId="3" borderId="17" xfId="1" applyFont="1" applyFill="1" applyBorder="1" applyAlignment="1">
      <alignment vertical="center"/>
    </xf>
    <xf numFmtId="0" fontId="6" fillId="3" borderId="18" xfId="1" applyFont="1" applyFill="1" applyBorder="1" applyAlignment="1">
      <alignment wrapText="1"/>
    </xf>
    <xf numFmtId="2" fontId="6" fillId="0" borderId="6" xfId="1" applyNumberFormat="1" applyFont="1" applyBorder="1" applyAlignment="1">
      <alignment horizontal="center" wrapText="1"/>
    </xf>
    <xf numFmtId="0" fontId="8" fillId="3" borderId="17" xfId="1" applyFont="1" applyFill="1" applyBorder="1" applyAlignment="1"/>
    <xf numFmtId="0" fontId="8" fillId="3" borderId="18" xfId="1" applyFont="1" applyFill="1" applyBorder="1" applyAlignment="1"/>
    <xf numFmtId="0" fontId="6" fillId="3" borderId="6" xfId="1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10" fillId="4" borderId="5" xfId="19" applyFont="1" applyFill="1" applyBorder="1" applyAlignment="1">
      <alignment vertical="top" wrapText="1"/>
    </xf>
    <xf numFmtId="0" fontId="10" fillId="4" borderId="5" xfId="18" applyFont="1" applyFill="1" applyBorder="1" applyAlignment="1">
      <alignment vertical="top" wrapText="1"/>
    </xf>
    <xf numFmtId="0" fontId="3" fillId="4" borderId="0" xfId="18" applyFont="1" applyFill="1" applyAlignment="1">
      <alignment vertical="top" wrapText="1"/>
    </xf>
    <xf numFmtId="0" fontId="3" fillId="5" borderId="0" xfId="18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6" borderId="0" xfId="0" applyFont="1" applyFill="1" applyAlignment="1">
      <alignment vertical="top" wrapText="1"/>
    </xf>
    <xf numFmtId="0" fontId="3" fillId="7" borderId="0" xfId="0" applyFont="1" applyFill="1" applyAlignment="1">
      <alignment vertical="top" wrapText="1"/>
    </xf>
    <xf numFmtId="0" fontId="17" fillId="0" borderId="0" xfId="18" applyFont="1" applyAlignment="1">
      <alignment vertical="top" wrapText="1"/>
    </xf>
    <xf numFmtId="0" fontId="3" fillId="2" borderId="0" xfId="18" applyFont="1" applyFill="1" applyAlignment="1">
      <alignment vertical="top" wrapText="1"/>
    </xf>
    <xf numFmtId="0" fontId="17" fillId="8" borderId="0" xfId="18" applyFont="1" applyFill="1" applyAlignment="1">
      <alignment vertical="top" wrapText="1"/>
    </xf>
    <xf numFmtId="0" fontId="17" fillId="0" borderId="0" xfId="18" applyFont="1" applyFill="1" applyAlignment="1">
      <alignment vertical="top" wrapText="1"/>
    </xf>
    <xf numFmtId="0" fontId="15" fillId="0" borderId="0" xfId="0" applyFont="1"/>
    <xf numFmtId="0" fontId="17" fillId="0" borderId="0" xfId="18" applyFont="1"/>
    <xf numFmtId="3" fontId="17" fillId="0" borderId="0" xfId="18" applyNumberFormat="1" applyFont="1"/>
    <xf numFmtId="0" fontId="0" fillId="0" borderId="30" xfId="0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9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9" fillId="0" borderId="30" xfId="0" applyFont="1" applyBorder="1" applyAlignment="1">
      <alignment horizontal="center" wrapText="1"/>
    </xf>
    <xf numFmtId="0" fontId="19" fillId="0" borderId="30" xfId="0" applyFont="1" applyBorder="1" applyAlignment="1">
      <alignment wrapText="1"/>
    </xf>
    <xf numFmtId="0" fontId="0" fillId="0" borderId="34" xfId="0" applyBorder="1"/>
    <xf numFmtId="0" fontId="0" fillId="0" borderId="36" xfId="0" applyBorder="1"/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19" fillId="0" borderId="37" xfId="0" applyFont="1" applyBorder="1" applyAlignment="1">
      <alignment horizontal="center" wrapText="1"/>
    </xf>
    <xf numFmtId="0" fontId="19" fillId="0" borderId="38" xfId="0" applyFont="1" applyBorder="1" applyAlignment="1">
      <alignment horizontal="center" wrapText="1"/>
    </xf>
    <xf numFmtId="0" fontId="19" fillId="0" borderId="39" xfId="0" applyFont="1" applyBorder="1" applyAlignment="1">
      <alignment horizontal="center" wrapText="1"/>
    </xf>
    <xf numFmtId="0" fontId="19" fillId="0" borderId="40" xfId="0" applyFont="1" applyBorder="1" applyAlignment="1">
      <alignment horizontal="center" wrapText="1"/>
    </xf>
    <xf numFmtId="0" fontId="19" fillId="0" borderId="41" xfId="0" applyFont="1" applyBorder="1" applyAlignment="1">
      <alignment horizontal="center" wrapText="1"/>
    </xf>
    <xf numFmtId="0" fontId="19" fillId="0" borderId="42" xfId="0" applyFont="1" applyBorder="1" applyAlignment="1">
      <alignment horizontal="center" wrapText="1"/>
    </xf>
    <xf numFmtId="0" fontId="19" fillId="0" borderId="40" xfId="0" applyFont="1" applyBorder="1" applyAlignment="1">
      <alignment wrapText="1"/>
    </xf>
    <xf numFmtId="0" fontId="19" fillId="0" borderId="42" xfId="0" applyFont="1" applyBorder="1" applyAlignment="1">
      <alignment wrapText="1"/>
    </xf>
    <xf numFmtId="0" fontId="21" fillId="0" borderId="0" xfId="0" applyFont="1" applyAlignment="1">
      <alignment vertical="top" wrapText="1"/>
    </xf>
    <xf numFmtId="0" fontId="21" fillId="0" borderId="34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34" xfId="0" applyBorder="1" applyAlignment="1">
      <alignment wrapText="1"/>
    </xf>
    <xf numFmtId="0" fontId="25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37" xfId="0" applyFont="1" applyBorder="1" applyAlignment="1">
      <alignment wrapText="1"/>
    </xf>
    <xf numFmtId="0" fontId="19" fillId="0" borderId="38" xfId="0" applyFont="1" applyBorder="1" applyAlignment="1">
      <alignment wrapText="1"/>
    </xf>
    <xf numFmtId="0" fontId="19" fillId="0" borderId="39" xfId="0" applyFont="1" applyBorder="1" applyAlignment="1">
      <alignment wrapText="1"/>
    </xf>
    <xf numFmtId="0" fontId="21" fillId="0" borderId="43" xfId="0" applyFont="1" applyBorder="1" applyAlignment="1">
      <alignment vertical="top" wrapText="1"/>
    </xf>
    <xf numFmtId="0" fontId="19" fillId="0" borderId="44" xfId="0" applyFont="1" applyBorder="1" applyAlignment="1">
      <alignment vertical="top" wrapText="1"/>
    </xf>
    <xf numFmtId="0" fontId="0" fillId="0" borderId="37" xfId="0" applyBorder="1" applyAlignment="1">
      <alignment wrapText="1"/>
    </xf>
    <xf numFmtId="0" fontId="0" fillId="0" borderId="39" xfId="0" applyBorder="1" applyAlignment="1">
      <alignment wrapText="1"/>
    </xf>
    <xf numFmtId="0" fontId="19" fillId="0" borderId="30" xfId="0" applyFont="1" applyBorder="1" applyAlignment="1">
      <alignment horizontal="left" wrapText="1"/>
    </xf>
    <xf numFmtId="0" fontId="19" fillId="9" borderId="30" xfId="0" applyFont="1" applyFill="1" applyBorder="1" applyAlignment="1">
      <alignment horizontal="center" wrapText="1"/>
    </xf>
    <xf numFmtId="0" fontId="19" fillId="9" borderId="30" xfId="0" applyFont="1" applyFill="1" applyBorder="1" applyAlignment="1">
      <alignment horizontal="left" wrapText="1"/>
    </xf>
    <xf numFmtId="0" fontId="21" fillId="0" borderId="43" xfId="0" applyFont="1" applyBorder="1"/>
    <xf numFmtId="0" fontId="0" fillId="0" borderId="43" xfId="0" applyBorder="1"/>
    <xf numFmtId="0" fontId="25" fillId="0" borderId="44" xfId="0" applyFont="1" applyBorder="1" applyAlignment="1">
      <alignment vertical="top" wrapText="1"/>
    </xf>
  </cellXfs>
  <cellStyles count="23">
    <cellStyle name="CISPUB0" xfId="2"/>
    <cellStyle name="čárky [0]_přehled_opatření" xfId="3"/>
    <cellStyle name="normální" xfId="0" builtinId="0"/>
    <cellStyle name="normální 2" xfId="1"/>
    <cellStyle name="normální 2 2" xfId="4"/>
    <cellStyle name="normální 2 3" xfId="5"/>
    <cellStyle name="normální 2 4" xfId="22"/>
    <cellStyle name="normální 2_Bilance11" xfId="6"/>
    <cellStyle name="normální 3" xfId="7"/>
    <cellStyle name="normální 4" xfId="8"/>
    <cellStyle name="normální 4 2" xfId="9"/>
    <cellStyle name="normální 4_Analýzy11_2" xfId="10"/>
    <cellStyle name="normální 5" xfId="11"/>
    <cellStyle name="normální 6" xfId="12"/>
    <cellStyle name="normální 6 2" xfId="13"/>
    <cellStyle name="normální 6 3" xfId="14"/>
    <cellStyle name="normální 7" xfId="15"/>
    <cellStyle name="normální 7 2" xfId="16"/>
    <cellStyle name="normální 8" xfId="17"/>
    <cellStyle name="normální_Převody dat" xfId="18"/>
    <cellStyle name="normální_Rozp08V2Kraj Dotaz" xfId="19"/>
    <cellStyle name="Styl 1" xfId="20"/>
    <cellStyle name="Styl 2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ehorko/LOCALS~1/Temp/Rar$DI00.813/P&#345;&#237;loha%20k%20&#269;j.3595-08-26-Tabulka%20pro%20SZ&#218;%20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říloha č. 3-2007"/>
      <sheetName val="dotace-ROZPOČTY skupin MŠMT "/>
      <sheetName val="3a-mimorozpočt. zdroje"/>
      <sheetName val="3b-ES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6"/>
  <sheetViews>
    <sheetView tabSelected="1" workbookViewId="0">
      <pane xSplit="4" ySplit="5" topLeftCell="E6" activePane="bottomRight" state="frozenSplit"/>
      <selection pane="topRight" activeCell="E1" sqref="E1"/>
      <selection pane="bottomLeft" activeCell="A6" sqref="A6"/>
      <selection pane="bottomRight" activeCell="AI10" sqref="AI10"/>
    </sheetView>
  </sheetViews>
  <sheetFormatPr defaultRowHeight="12.75"/>
  <cols>
    <col min="1" max="1" width="15.42578125" style="2" customWidth="1"/>
    <col min="2" max="3" width="9.140625" style="2"/>
    <col min="4" max="4" width="3.85546875" style="2" customWidth="1"/>
    <col min="5" max="252" width="9.140625" style="2"/>
    <col min="253" max="253" width="15.42578125" style="2" customWidth="1"/>
    <col min="254" max="255" width="9.140625" style="2"/>
    <col min="256" max="256" width="3.85546875" style="2" customWidth="1"/>
    <col min="257" max="285" width="9.140625" style="2"/>
    <col min="286" max="286" width="6.5703125" style="2" customWidth="1"/>
    <col min="287" max="508" width="9.140625" style="2"/>
    <col min="509" max="509" width="15.42578125" style="2" customWidth="1"/>
    <col min="510" max="511" width="9.140625" style="2"/>
    <col min="512" max="512" width="3.85546875" style="2" customWidth="1"/>
    <col min="513" max="541" width="9.140625" style="2"/>
    <col min="542" max="542" width="6.5703125" style="2" customWidth="1"/>
    <col min="543" max="764" width="9.140625" style="2"/>
    <col min="765" max="765" width="15.42578125" style="2" customWidth="1"/>
    <col min="766" max="767" width="9.140625" style="2"/>
    <col min="768" max="768" width="3.85546875" style="2" customWidth="1"/>
    <col min="769" max="797" width="9.140625" style="2"/>
    <col min="798" max="798" width="6.5703125" style="2" customWidth="1"/>
    <col min="799" max="1020" width="9.140625" style="2"/>
    <col min="1021" max="1021" width="15.42578125" style="2" customWidth="1"/>
    <col min="1022" max="1023" width="9.140625" style="2"/>
    <col min="1024" max="1024" width="3.85546875" style="2" customWidth="1"/>
    <col min="1025" max="1053" width="9.140625" style="2"/>
    <col min="1054" max="1054" width="6.5703125" style="2" customWidth="1"/>
    <col min="1055" max="1276" width="9.140625" style="2"/>
    <col min="1277" max="1277" width="15.42578125" style="2" customWidth="1"/>
    <col min="1278" max="1279" width="9.140625" style="2"/>
    <col min="1280" max="1280" width="3.85546875" style="2" customWidth="1"/>
    <col min="1281" max="1309" width="9.140625" style="2"/>
    <col min="1310" max="1310" width="6.5703125" style="2" customWidth="1"/>
    <col min="1311" max="1532" width="9.140625" style="2"/>
    <col min="1533" max="1533" width="15.42578125" style="2" customWidth="1"/>
    <col min="1534" max="1535" width="9.140625" style="2"/>
    <col min="1536" max="1536" width="3.85546875" style="2" customWidth="1"/>
    <col min="1537" max="1565" width="9.140625" style="2"/>
    <col min="1566" max="1566" width="6.5703125" style="2" customWidth="1"/>
    <col min="1567" max="1788" width="9.140625" style="2"/>
    <col min="1789" max="1789" width="15.42578125" style="2" customWidth="1"/>
    <col min="1790" max="1791" width="9.140625" style="2"/>
    <col min="1792" max="1792" width="3.85546875" style="2" customWidth="1"/>
    <col min="1793" max="1821" width="9.140625" style="2"/>
    <col min="1822" max="1822" width="6.5703125" style="2" customWidth="1"/>
    <col min="1823" max="2044" width="9.140625" style="2"/>
    <col min="2045" max="2045" width="15.42578125" style="2" customWidth="1"/>
    <col min="2046" max="2047" width="9.140625" style="2"/>
    <col min="2048" max="2048" width="3.85546875" style="2" customWidth="1"/>
    <col min="2049" max="2077" width="9.140625" style="2"/>
    <col min="2078" max="2078" width="6.5703125" style="2" customWidth="1"/>
    <col min="2079" max="2300" width="9.140625" style="2"/>
    <col min="2301" max="2301" width="15.42578125" style="2" customWidth="1"/>
    <col min="2302" max="2303" width="9.140625" style="2"/>
    <col min="2304" max="2304" width="3.85546875" style="2" customWidth="1"/>
    <col min="2305" max="2333" width="9.140625" style="2"/>
    <col min="2334" max="2334" width="6.5703125" style="2" customWidth="1"/>
    <col min="2335" max="2556" width="9.140625" style="2"/>
    <col min="2557" max="2557" width="15.42578125" style="2" customWidth="1"/>
    <col min="2558" max="2559" width="9.140625" style="2"/>
    <col min="2560" max="2560" width="3.85546875" style="2" customWidth="1"/>
    <col min="2561" max="2589" width="9.140625" style="2"/>
    <col min="2590" max="2590" width="6.5703125" style="2" customWidth="1"/>
    <col min="2591" max="2812" width="9.140625" style="2"/>
    <col min="2813" max="2813" width="15.42578125" style="2" customWidth="1"/>
    <col min="2814" max="2815" width="9.140625" style="2"/>
    <col min="2816" max="2816" width="3.85546875" style="2" customWidth="1"/>
    <col min="2817" max="2845" width="9.140625" style="2"/>
    <col min="2846" max="2846" width="6.5703125" style="2" customWidth="1"/>
    <col min="2847" max="3068" width="9.140625" style="2"/>
    <col min="3069" max="3069" width="15.42578125" style="2" customWidth="1"/>
    <col min="3070" max="3071" width="9.140625" style="2"/>
    <col min="3072" max="3072" width="3.85546875" style="2" customWidth="1"/>
    <col min="3073" max="3101" width="9.140625" style="2"/>
    <col min="3102" max="3102" width="6.5703125" style="2" customWidth="1"/>
    <col min="3103" max="3324" width="9.140625" style="2"/>
    <col min="3325" max="3325" width="15.42578125" style="2" customWidth="1"/>
    <col min="3326" max="3327" width="9.140625" style="2"/>
    <col min="3328" max="3328" width="3.85546875" style="2" customWidth="1"/>
    <col min="3329" max="3357" width="9.140625" style="2"/>
    <col min="3358" max="3358" width="6.5703125" style="2" customWidth="1"/>
    <col min="3359" max="3580" width="9.140625" style="2"/>
    <col min="3581" max="3581" width="15.42578125" style="2" customWidth="1"/>
    <col min="3582" max="3583" width="9.140625" style="2"/>
    <col min="3584" max="3584" width="3.85546875" style="2" customWidth="1"/>
    <col min="3585" max="3613" width="9.140625" style="2"/>
    <col min="3614" max="3614" width="6.5703125" style="2" customWidth="1"/>
    <col min="3615" max="3836" width="9.140625" style="2"/>
    <col min="3837" max="3837" width="15.42578125" style="2" customWidth="1"/>
    <col min="3838" max="3839" width="9.140625" style="2"/>
    <col min="3840" max="3840" width="3.85546875" style="2" customWidth="1"/>
    <col min="3841" max="3869" width="9.140625" style="2"/>
    <col min="3870" max="3870" width="6.5703125" style="2" customWidth="1"/>
    <col min="3871" max="4092" width="9.140625" style="2"/>
    <col min="4093" max="4093" width="15.42578125" style="2" customWidth="1"/>
    <col min="4094" max="4095" width="9.140625" style="2"/>
    <col min="4096" max="4096" width="3.85546875" style="2" customWidth="1"/>
    <col min="4097" max="4125" width="9.140625" style="2"/>
    <col min="4126" max="4126" width="6.5703125" style="2" customWidth="1"/>
    <col min="4127" max="4348" width="9.140625" style="2"/>
    <col min="4349" max="4349" width="15.42578125" style="2" customWidth="1"/>
    <col min="4350" max="4351" width="9.140625" style="2"/>
    <col min="4352" max="4352" width="3.85546875" style="2" customWidth="1"/>
    <col min="4353" max="4381" width="9.140625" style="2"/>
    <col min="4382" max="4382" width="6.5703125" style="2" customWidth="1"/>
    <col min="4383" max="4604" width="9.140625" style="2"/>
    <col min="4605" max="4605" width="15.42578125" style="2" customWidth="1"/>
    <col min="4606" max="4607" width="9.140625" style="2"/>
    <col min="4608" max="4608" width="3.85546875" style="2" customWidth="1"/>
    <col min="4609" max="4637" width="9.140625" style="2"/>
    <col min="4638" max="4638" width="6.5703125" style="2" customWidth="1"/>
    <col min="4639" max="4860" width="9.140625" style="2"/>
    <col min="4861" max="4861" width="15.42578125" style="2" customWidth="1"/>
    <col min="4862" max="4863" width="9.140625" style="2"/>
    <col min="4864" max="4864" width="3.85546875" style="2" customWidth="1"/>
    <col min="4865" max="4893" width="9.140625" style="2"/>
    <col min="4894" max="4894" width="6.5703125" style="2" customWidth="1"/>
    <col min="4895" max="5116" width="9.140625" style="2"/>
    <col min="5117" max="5117" width="15.42578125" style="2" customWidth="1"/>
    <col min="5118" max="5119" width="9.140625" style="2"/>
    <col min="5120" max="5120" width="3.85546875" style="2" customWidth="1"/>
    <col min="5121" max="5149" width="9.140625" style="2"/>
    <col min="5150" max="5150" width="6.5703125" style="2" customWidth="1"/>
    <col min="5151" max="5372" width="9.140625" style="2"/>
    <col min="5373" max="5373" width="15.42578125" style="2" customWidth="1"/>
    <col min="5374" max="5375" width="9.140625" style="2"/>
    <col min="5376" max="5376" width="3.85546875" style="2" customWidth="1"/>
    <col min="5377" max="5405" width="9.140625" style="2"/>
    <col min="5406" max="5406" width="6.5703125" style="2" customWidth="1"/>
    <col min="5407" max="5628" width="9.140625" style="2"/>
    <col min="5629" max="5629" width="15.42578125" style="2" customWidth="1"/>
    <col min="5630" max="5631" width="9.140625" style="2"/>
    <col min="5632" max="5632" width="3.85546875" style="2" customWidth="1"/>
    <col min="5633" max="5661" width="9.140625" style="2"/>
    <col min="5662" max="5662" width="6.5703125" style="2" customWidth="1"/>
    <col min="5663" max="5884" width="9.140625" style="2"/>
    <col min="5885" max="5885" width="15.42578125" style="2" customWidth="1"/>
    <col min="5886" max="5887" width="9.140625" style="2"/>
    <col min="5888" max="5888" width="3.85546875" style="2" customWidth="1"/>
    <col min="5889" max="5917" width="9.140625" style="2"/>
    <col min="5918" max="5918" width="6.5703125" style="2" customWidth="1"/>
    <col min="5919" max="6140" width="9.140625" style="2"/>
    <col min="6141" max="6141" width="15.42578125" style="2" customWidth="1"/>
    <col min="6142" max="6143" width="9.140625" style="2"/>
    <col min="6144" max="6144" width="3.85546875" style="2" customWidth="1"/>
    <col min="6145" max="6173" width="9.140625" style="2"/>
    <col min="6174" max="6174" width="6.5703125" style="2" customWidth="1"/>
    <col min="6175" max="6396" width="9.140625" style="2"/>
    <col min="6397" max="6397" width="15.42578125" style="2" customWidth="1"/>
    <col min="6398" max="6399" width="9.140625" style="2"/>
    <col min="6400" max="6400" width="3.85546875" style="2" customWidth="1"/>
    <col min="6401" max="6429" width="9.140625" style="2"/>
    <col min="6430" max="6430" width="6.5703125" style="2" customWidth="1"/>
    <col min="6431" max="6652" width="9.140625" style="2"/>
    <col min="6653" max="6653" width="15.42578125" style="2" customWidth="1"/>
    <col min="6654" max="6655" width="9.140625" style="2"/>
    <col min="6656" max="6656" width="3.85546875" style="2" customWidth="1"/>
    <col min="6657" max="6685" width="9.140625" style="2"/>
    <col min="6686" max="6686" width="6.5703125" style="2" customWidth="1"/>
    <col min="6687" max="6908" width="9.140625" style="2"/>
    <col min="6909" max="6909" width="15.42578125" style="2" customWidth="1"/>
    <col min="6910" max="6911" width="9.140625" style="2"/>
    <col min="6912" max="6912" width="3.85546875" style="2" customWidth="1"/>
    <col min="6913" max="6941" width="9.140625" style="2"/>
    <col min="6942" max="6942" width="6.5703125" style="2" customWidth="1"/>
    <col min="6943" max="7164" width="9.140625" style="2"/>
    <col min="7165" max="7165" width="15.42578125" style="2" customWidth="1"/>
    <col min="7166" max="7167" width="9.140625" style="2"/>
    <col min="7168" max="7168" width="3.85546875" style="2" customWidth="1"/>
    <col min="7169" max="7197" width="9.140625" style="2"/>
    <col min="7198" max="7198" width="6.5703125" style="2" customWidth="1"/>
    <col min="7199" max="7420" width="9.140625" style="2"/>
    <col min="7421" max="7421" width="15.42578125" style="2" customWidth="1"/>
    <col min="7422" max="7423" width="9.140625" style="2"/>
    <col min="7424" max="7424" width="3.85546875" style="2" customWidth="1"/>
    <col min="7425" max="7453" width="9.140625" style="2"/>
    <col min="7454" max="7454" width="6.5703125" style="2" customWidth="1"/>
    <col min="7455" max="7676" width="9.140625" style="2"/>
    <col min="7677" max="7677" width="15.42578125" style="2" customWidth="1"/>
    <col min="7678" max="7679" width="9.140625" style="2"/>
    <col min="7680" max="7680" width="3.85546875" style="2" customWidth="1"/>
    <col min="7681" max="7709" width="9.140625" style="2"/>
    <col min="7710" max="7710" width="6.5703125" style="2" customWidth="1"/>
    <col min="7711" max="7932" width="9.140625" style="2"/>
    <col min="7933" max="7933" width="15.42578125" style="2" customWidth="1"/>
    <col min="7934" max="7935" width="9.140625" style="2"/>
    <col min="7936" max="7936" width="3.85546875" style="2" customWidth="1"/>
    <col min="7937" max="7965" width="9.140625" style="2"/>
    <col min="7966" max="7966" width="6.5703125" style="2" customWidth="1"/>
    <col min="7967" max="8188" width="9.140625" style="2"/>
    <col min="8189" max="8189" width="15.42578125" style="2" customWidth="1"/>
    <col min="8190" max="8191" width="9.140625" style="2"/>
    <col min="8192" max="8192" width="3.85546875" style="2" customWidth="1"/>
    <col min="8193" max="8221" width="9.140625" style="2"/>
    <col min="8222" max="8222" width="6.5703125" style="2" customWidth="1"/>
    <col min="8223" max="8444" width="9.140625" style="2"/>
    <col min="8445" max="8445" width="15.42578125" style="2" customWidth="1"/>
    <col min="8446" max="8447" width="9.140625" style="2"/>
    <col min="8448" max="8448" width="3.85546875" style="2" customWidth="1"/>
    <col min="8449" max="8477" width="9.140625" style="2"/>
    <col min="8478" max="8478" width="6.5703125" style="2" customWidth="1"/>
    <col min="8479" max="8700" width="9.140625" style="2"/>
    <col min="8701" max="8701" width="15.42578125" style="2" customWidth="1"/>
    <col min="8702" max="8703" width="9.140625" style="2"/>
    <col min="8704" max="8704" width="3.85546875" style="2" customWidth="1"/>
    <col min="8705" max="8733" width="9.140625" style="2"/>
    <col min="8734" max="8734" width="6.5703125" style="2" customWidth="1"/>
    <col min="8735" max="8956" width="9.140625" style="2"/>
    <col min="8957" max="8957" width="15.42578125" style="2" customWidth="1"/>
    <col min="8958" max="8959" width="9.140625" style="2"/>
    <col min="8960" max="8960" width="3.85546875" style="2" customWidth="1"/>
    <col min="8961" max="8989" width="9.140625" style="2"/>
    <col min="8990" max="8990" width="6.5703125" style="2" customWidth="1"/>
    <col min="8991" max="9212" width="9.140625" style="2"/>
    <col min="9213" max="9213" width="15.42578125" style="2" customWidth="1"/>
    <col min="9214" max="9215" width="9.140625" style="2"/>
    <col min="9216" max="9216" width="3.85546875" style="2" customWidth="1"/>
    <col min="9217" max="9245" width="9.140625" style="2"/>
    <col min="9246" max="9246" width="6.5703125" style="2" customWidth="1"/>
    <col min="9247" max="9468" width="9.140625" style="2"/>
    <col min="9469" max="9469" width="15.42578125" style="2" customWidth="1"/>
    <col min="9470" max="9471" width="9.140625" style="2"/>
    <col min="9472" max="9472" width="3.85546875" style="2" customWidth="1"/>
    <col min="9473" max="9501" width="9.140625" style="2"/>
    <col min="9502" max="9502" width="6.5703125" style="2" customWidth="1"/>
    <col min="9503" max="9724" width="9.140625" style="2"/>
    <col min="9725" max="9725" width="15.42578125" style="2" customWidth="1"/>
    <col min="9726" max="9727" width="9.140625" style="2"/>
    <col min="9728" max="9728" width="3.85546875" style="2" customWidth="1"/>
    <col min="9729" max="9757" width="9.140625" style="2"/>
    <col min="9758" max="9758" width="6.5703125" style="2" customWidth="1"/>
    <col min="9759" max="9980" width="9.140625" style="2"/>
    <col min="9981" max="9981" width="15.42578125" style="2" customWidth="1"/>
    <col min="9982" max="9983" width="9.140625" style="2"/>
    <col min="9984" max="9984" width="3.85546875" style="2" customWidth="1"/>
    <col min="9985" max="10013" width="9.140625" style="2"/>
    <col min="10014" max="10014" width="6.5703125" style="2" customWidth="1"/>
    <col min="10015" max="10236" width="9.140625" style="2"/>
    <col min="10237" max="10237" width="15.42578125" style="2" customWidth="1"/>
    <col min="10238" max="10239" width="9.140625" style="2"/>
    <col min="10240" max="10240" width="3.85546875" style="2" customWidth="1"/>
    <col min="10241" max="10269" width="9.140625" style="2"/>
    <col min="10270" max="10270" width="6.5703125" style="2" customWidth="1"/>
    <col min="10271" max="10492" width="9.140625" style="2"/>
    <col min="10493" max="10493" width="15.42578125" style="2" customWidth="1"/>
    <col min="10494" max="10495" width="9.140625" style="2"/>
    <col min="10496" max="10496" width="3.85546875" style="2" customWidth="1"/>
    <col min="10497" max="10525" width="9.140625" style="2"/>
    <col min="10526" max="10526" width="6.5703125" style="2" customWidth="1"/>
    <col min="10527" max="10748" width="9.140625" style="2"/>
    <col min="10749" max="10749" width="15.42578125" style="2" customWidth="1"/>
    <col min="10750" max="10751" width="9.140625" style="2"/>
    <col min="10752" max="10752" width="3.85546875" style="2" customWidth="1"/>
    <col min="10753" max="10781" width="9.140625" style="2"/>
    <col min="10782" max="10782" width="6.5703125" style="2" customWidth="1"/>
    <col min="10783" max="11004" width="9.140625" style="2"/>
    <col min="11005" max="11005" width="15.42578125" style="2" customWidth="1"/>
    <col min="11006" max="11007" width="9.140625" style="2"/>
    <col min="11008" max="11008" width="3.85546875" style="2" customWidth="1"/>
    <col min="11009" max="11037" width="9.140625" style="2"/>
    <col min="11038" max="11038" width="6.5703125" style="2" customWidth="1"/>
    <col min="11039" max="11260" width="9.140625" style="2"/>
    <col min="11261" max="11261" width="15.42578125" style="2" customWidth="1"/>
    <col min="11262" max="11263" width="9.140625" style="2"/>
    <col min="11264" max="11264" width="3.85546875" style="2" customWidth="1"/>
    <col min="11265" max="11293" width="9.140625" style="2"/>
    <col min="11294" max="11294" width="6.5703125" style="2" customWidth="1"/>
    <col min="11295" max="11516" width="9.140625" style="2"/>
    <col min="11517" max="11517" width="15.42578125" style="2" customWidth="1"/>
    <col min="11518" max="11519" width="9.140625" style="2"/>
    <col min="11520" max="11520" width="3.85546875" style="2" customWidth="1"/>
    <col min="11521" max="11549" width="9.140625" style="2"/>
    <col min="11550" max="11550" width="6.5703125" style="2" customWidth="1"/>
    <col min="11551" max="11772" width="9.140625" style="2"/>
    <col min="11773" max="11773" width="15.42578125" style="2" customWidth="1"/>
    <col min="11774" max="11775" width="9.140625" style="2"/>
    <col min="11776" max="11776" width="3.85546875" style="2" customWidth="1"/>
    <col min="11777" max="11805" width="9.140625" style="2"/>
    <col min="11806" max="11806" width="6.5703125" style="2" customWidth="1"/>
    <col min="11807" max="12028" width="9.140625" style="2"/>
    <col min="12029" max="12029" width="15.42578125" style="2" customWidth="1"/>
    <col min="12030" max="12031" width="9.140625" style="2"/>
    <col min="12032" max="12032" width="3.85546875" style="2" customWidth="1"/>
    <col min="12033" max="12061" width="9.140625" style="2"/>
    <col min="12062" max="12062" width="6.5703125" style="2" customWidth="1"/>
    <col min="12063" max="12284" width="9.140625" style="2"/>
    <col min="12285" max="12285" width="15.42578125" style="2" customWidth="1"/>
    <col min="12286" max="12287" width="9.140625" style="2"/>
    <col min="12288" max="12288" width="3.85546875" style="2" customWidth="1"/>
    <col min="12289" max="12317" width="9.140625" style="2"/>
    <col min="12318" max="12318" width="6.5703125" style="2" customWidth="1"/>
    <col min="12319" max="12540" width="9.140625" style="2"/>
    <col min="12541" max="12541" width="15.42578125" style="2" customWidth="1"/>
    <col min="12542" max="12543" width="9.140625" style="2"/>
    <col min="12544" max="12544" width="3.85546875" style="2" customWidth="1"/>
    <col min="12545" max="12573" width="9.140625" style="2"/>
    <col min="12574" max="12574" width="6.5703125" style="2" customWidth="1"/>
    <col min="12575" max="12796" width="9.140625" style="2"/>
    <col min="12797" max="12797" width="15.42578125" style="2" customWidth="1"/>
    <col min="12798" max="12799" width="9.140625" style="2"/>
    <col min="12800" max="12800" width="3.85546875" style="2" customWidth="1"/>
    <col min="12801" max="12829" width="9.140625" style="2"/>
    <col min="12830" max="12830" width="6.5703125" style="2" customWidth="1"/>
    <col min="12831" max="13052" width="9.140625" style="2"/>
    <col min="13053" max="13053" width="15.42578125" style="2" customWidth="1"/>
    <col min="13054" max="13055" width="9.140625" style="2"/>
    <col min="13056" max="13056" width="3.85546875" style="2" customWidth="1"/>
    <col min="13057" max="13085" width="9.140625" style="2"/>
    <col min="13086" max="13086" width="6.5703125" style="2" customWidth="1"/>
    <col min="13087" max="13308" width="9.140625" style="2"/>
    <col min="13309" max="13309" width="15.42578125" style="2" customWidth="1"/>
    <col min="13310" max="13311" width="9.140625" style="2"/>
    <col min="13312" max="13312" width="3.85546875" style="2" customWidth="1"/>
    <col min="13313" max="13341" width="9.140625" style="2"/>
    <col min="13342" max="13342" width="6.5703125" style="2" customWidth="1"/>
    <col min="13343" max="13564" width="9.140625" style="2"/>
    <col min="13565" max="13565" width="15.42578125" style="2" customWidth="1"/>
    <col min="13566" max="13567" width="9.140625" style="2"/>
    <col min="13568" max="13568" width="3.85546875" style="2" customWidth="1"/>
    <col min="13569" max="13597" width="9.140625" style="2"/>
    <col min="13598" max="13598" width="6.5703125" style="2" customWidth="1"/>
    <col min="13599" max="13820" width="9.140625" style="2"/>
    <col min="13821" max="13821" width="15.42578125" style="2" customWidth="1"/>
    <col min="13822" max="13823" width="9.140625" style="2"/>
    <col min="13824" max="13824" width="3.85546875" style="2" customWidth="1"/>
    <col min="13825" max="13853" width="9.140625" style="2"/>
    <col min="13854" max="13854" width="6.5703125" style="2" customWidth="1"/>
    <col min="13855" max="14076" width="9.140625" style="2"/>
    <col min="14077" max="14077" width="15.42578125" style="2" customWidth="1"/>
    <col min="14078" max="14079" width="9.140625" style="2"/>
    <col min="14080" max="14080" width="3.85546875" style="2" customWidth="1"/>
    <col min="14081" max="14109" width="9.140625" style="2"/>
    <col min="14110" max="14110" width="6.5703125" style="2" customWidth="1"/>
    <col min="14111" max="14332" width="9.140625" style="2"/>
    <col min="14333" max="14333" width="15.42578125" style="2" customWidth="1"/>
    <col min="14334" max="14335" width="9.140625" style="2"/>
    <col min="14336" max="14336" width="3.85546875" style="2" customWidth="1"/>
    <col min="14337" max="14365" width="9.140625" style="2"/>
    <col min="14366" max="14366" width="6.5703125" style="2" customWidth="1"/>
    <col min="14367" max="14588" width="9.140625" style="2"/>
    <col min="14589" max="14589" width="15.42578125" style="2" customWidth="1"/>
    <col min="14590" max="14591" width="9.140625" style="2"/>
    <col min="14592" max="14592" width="3.85546875" style="2" customWidth="1"/>
    <col min="14593" max="14621" width="9.140625" style="2"/>
    <col min="14622" max="14622" width="6.5703125" style="2" customWidth="1"/>
    <col min="14623" max="14844" width="9.140625" style="2"/>
    <col min="14845" max="14845" width="15.42578125" style="2" customWidth="1"/>
    <col min="14846" max="14847" width="9.140625" style="2"/>
    <col min="14848" max="14848" width="3.85546875" style="2" customWidth="1"/>
    <col min="14849" max="14877" width="9.140625" style="2"/>
    <col min="14878" max="14878" width="6.5703125" style="2" customWidth="1"/>
    <col min="14879" max="15100" width="9.140625" style="2"/>
    <col min="15101" max="15101" width="15.42578125" style="2" customWidth="1"/>
    <col min="15102" max="15103" width="9.140625" style="2"/>
    <col min="15104" max="15104" width="3.85546875" style="2" customWidth="1"/>
    <col min="15105" max="15133" width="9.140625" style="2"/>
    <col min="15134" max="15134" width="6.5703125" style="2" customWidth="1"/>
    <col min="15135" max="15356" width="9.140625" style="2"/>
    <col min="15357" max="15357" width="15.42578125" style="2" customWidth="1"/>
    <col min="15358" max="15359" width="9.140625" style="2"/>
    <col min="15360" max="15360" width="3.85546875" style="2" customWidth="1"/>
    <col min="15361" max="15389" width="9.140625" style="2"/>
    <col min="15390" max="15390" width="6.5703125" style="2" customWidth="1"/>
    <col min="15391" max="15612" width="9.140625" style="2"/>
    <col min="15613" max="15613" width="15.42578125" style="2" customWidth="1"/>
    <col min="15614" max="15615" width="9.140625" style="2"/>
    <col min="15616" max="15616" width="3.85546875" style="2" customWidth="1"/>
    <col min="15617" max="15645" width="9.140625" style="2"/>
    <col min="15646" max="15646" width="6.5703125" style="2" customWidth="1"/>
    <col min="15647" max="15868" width="9.140625" style="2"/>
    <col min="15869" max="15869" width="15.42578125" style="2" customWidth="1"/>
    <col min="15870" max="15871" width="9.140625" style="2"/>
    <col min="15872" max="15872" width="3.85546875" style="2" customWidth="1"/>
    <col min="15873" max="15901" width="9.140625" style="2"/>
    <col min="15902" max="15902" width="6.5703125" style="2" customWidth="1"/>
    <col min="15903" max="16124" width="9.140625" style="2"/>
    <col min="16125" max="16125" width="15.42578125" style="2" customWidth="1"/>
    <col min="16126" max="16127" width="9.140625" style="2"/>
    <col min="16128" max="16128" width="3.85546875" style="2" customWidth="1"/>
    <col min="16129" max="16157" width="9.140625" style="2"/>
    <col min="16158" max="16158" width="6.5703125" style="2" customWidth="1"/>
    <col min="16159" max="16384" width="9.140625" style="2"/>
  </cols>
  <sheetData>
    <row r="1" spans="1:32">
      <c r="A1" s="1" t="s">
        <v>0</v>
      </c>
      <c r="L1" s="2" t="s">
        <v>1</v>
      </c>
    </row>
    <row r="2" spans="1:32" ht="13.5" thickBo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2" ht="13.5" thickBot="1">
      <c r="A3" s="4"/>
      <c r="B3" s="5"/>
      <c r="C3" s="6"/>
      <c r="D3" s="7" t="s">
        <v>3</v>
      </c>
      <c r="E3" s="8" t="s">
        <v>4</v>
      </c>
      <c r="F3" s="8" t="s">
        <v>5</v>
      </c>
      <c r="G3" s="8" t="s">
        <v>6</v>
      </c>
      <c r="H3" s="9" t="s">
        <v>7</v>
      </c>
      <c r="I3" s="8" t="s">
        <v>8</v>
      </c>
      <c r="J3" s="8" t="s">
        <v>9</v>
      </c>
      <c r="K3" s="10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11" t="s">
        <v>27</v>
      </c>
      <c r="AC3" s="11" t="s">
        <v>28</v>
      </c>
      <c r="AD3" s="11" t="s">
        <v>29</v>
      </c>
      <c r="AE3" s="11" t="s">
        <v>30</v>
      </c>
      <c r="AF3" s="12" t="s">
        <v>31</v>
      </c>
    </row>
    <row r="4" spans="1:32">
      <c r="A4" s="4"/>
      <c r="B4" s="5"/>
      <c r="C4" s="6"/>
      <c r="D4" s="7">
        <v>101</v>
      </c>
      <c r="E4" s="13">
        <v>11</v>
      </c>
      <c r="F4" s="13">
        <v>21</v>
      </c>
      <c r="G4" s="13">
        <v>25</v>
      </c>
      <c r="H4" s="14">
        <v>31</v>
      </c>
      <c r="I4" s="13">
        <v>32</v>
      </c>
      <c r="J4" s="13">
        <v>33</v>
      </c>
      <c r="K4" s="15" t="s">
        <v>32</v>
      </c>
      <c r="L4" s="13">
        <v>35</v>
      </c>
      <c r="M4" s="13">
        <v>41</v>
      </c>
      <c r="N4" s="13">
        <v>42</v>
      </c>
      <c r="O4" s="13">
        <v>51</v>
      </c>
      <c r="P4" s="13">
        <v>52</v>
      </c>
      <c r="Q4" s="13">
        <v>55</v>
      </c>
      <c r="R4" s="13">
        <v>56</v>
      </c>
      <c r="S4" s="13">
        <v>57</v>
      </c>
      <c r="T4" s="13">
        <v>71</v>
      </c>
      <c r="U4" s="13">
        <v>81</v>
      </c>
      <c r="V4" s="13">
        <v>83</v>
      </c>
      <c r="W4" s="13">
        <v>84</v>
      </c>
      <c r="X4" s="13">
        <v>86</v>
      </c>
      <c r="Y4" s="13">
        <v>91</v>
      </c>
      <c r="Z4" s="13">
        <v>92</v>
      </c>
      <c r="AA4" s="13">
        <v>94</v>
      </c>
      <c r="AB4" s="16">
        <v>96</v>
      </c>
      <c r="AC4" s="16">
        <v>97</v>
      </c>
      <c r="AD4" s="16">
        <v>99</v>
      </c>
      <c r="AE4" s="16">
        <v>73</v>
      </c>
      <c r="AF4" s="17" t="s">
        <v>31</v>
      </c>
    </row>
    <row r="5" spans="1:32">
      <c r="A5" s="4" t="s">
        <v>33</v>
      </c>
      <c r="B5" s="5"/>
      <c r="C5" s="6"/>
      <c r="D5" s="7" t="s">
        <v>34</v>
      </c>
      <c r="E5" s="7">
        <v>2</v>
      </c>
      <c r="F5" s="7">
        <v>3</v>
      </c>
      <c r="G5" s="7">
        <v>4</v>
      </c>
      <c r="H5" s="7">
        <v>5</v>
      </c>
      <c r="I5" s="7">
        <v>6</v>
      </c>
      <c r="J5" s="7">
        <v>7</v>
      </c>
      <c r="K5" s="18" t="s">
        <v>35</v>
      </c>
      <c r="L5" s="7">
        <v>8</v>
      </c>
      <c r="M5" s="7">
        <v>9</v>
      </c>
      <c r="N5" s="7">
        <v>10</v>
      </c>
      <c r="O5" s="7">
        <v>11</v>
      </c>
      <c r="P5" s="7">
        <v>12</v>
      </c>
      <c r="Q5" s="7">
        <v>13</v>
      </c>
      <c r="R5" s="7">
        <v>14</v>
      </c>
      <c r="S5" s="7">
        <v>15</v>
      </c>
      <c r="T5" s="7">
        <v>16</v>
      </c>
      <c r="U5" s="7">
        <v>17</v>
      </c>
      <c r="V5" s="7">
        <v>18</v>
      </c>
      <c r="W5" s="7">
        <v>19</v>
      </c>
      <c r="X5" s="7">
        <v>20</v>
      </c>
      <c r="Y5" s="7">
        <v>21</v>
      </c>
      <c r="Z5" s="7">
        <v>22</v>
      </c>
      <c r="AA5" s="7">
        <v>23</v>
      </c>
      <c r="AB5" s="7">
        <v>24</v>
      </c>
      <c r="AC5" s="7">
        <v>25</v>
      </c>
      <c r="AD5" s="7">
        <v>26</v>
      </c>
      <c r="AE5" s="7"/>
      <c r="AF5" s="7" t="s">
        <v>36</v>
      </c>
    </row>
    <row r="6" spans="1:32">
      <c r="A6" s="19" t="s">
        <v>37</v>
      </c>
      <c r="B6" s="4" t="s">
        <v>38</v>
      </c>
      <c r="C6" s="6"/>
      <c r="D6" s="7">
        <v>302</v>
      </c>
      <c r="E6" s="7">
        <v>1360.876</v>
      </c>
      <c r="F6" s="7">
        <v>2831.346</v>
      </c>
      <c r="G6" s="7">
        <v>436.82400000000001</v>
      </c>
      <c r="H6" s="7">
        <v>775.72699999999998</v>
      </c>
      <c r="I6" s="7">
        <v>388.15</v>
      </c>
      <c r="J6" s="7">
        <v>714.28899999999999</v>
      </c>
      <c r="K6" s="20">
        <f>H6+J6</f>
        <v>1490.0160000000001</v>
      </c>
      <c r="L6" s="7">
        <v>43.182000000000002</v>
      </c>
      <c r="M6" s="7">
        <v>57.715000000000003</v>
      </c>
      <c r="N6" s="7">
        <v>43.436999999999998</v>
      </c>
      <c r="O6" s="7">
        <v>35.298999999999999</v>
      </c>
      <c r="P6" s="7">
        <v>332.06299999999999</v>
      </c>
      <c r="Q6" s="7">
        <v>15.098000000000001</v>
      </c>
      <c r="R6" s="7">
        <v>93.587999999999994</v>
      </c>
      <c r="S6" s="7">
        <v>18.471</v>
      </c>
      <c r="T6" s="7">
        <v>0</v>
      </c>
      <c r="U6" s="7">
        <v>368.375</v>
      </c>
      <c r="V6" s="7">
        <v>94.918999999999997</v>
      </c>
      <c r="W6" s="7">
        <v>128.42099999999999</v>
      </c>
      <c r="X6" s="7">
        <v>175.559</v>
      </c>
      <c r="Y6" s="7">
        <v>48.816000000000003</v>
      </c>
      <c r="Z6" s="7">
        <v>0</v>
      </c>
      <c r="AA6" s="7">
        <v>0</v>
      </c>
      <c r="AB6" s="7">
        <v>0.3</v>
      </c>
      <c r="AC6" s="7">
        <v>0</v>
      </c>
      <c r="AD6" s="7">
        <v>0</v>
      </c>
      <c r="AE6" s="7"/>
      <c r="AF6" s="7">
        <v>7962.4549999999999</v>
      </c>
    </row>
    <row r="7" spans="1:32">
      <c r="A7" s="21"/>
      <c r="B7" s="4" t="s">
        <v>39</v>
      </c>
      <c r="C7" s="6"/>
      <c r="D7" s="7">
        <v>350</v>
      </c>
      <c r="E7" s="7">
        <v>0</v>
      </c>
      <c r="F7" s="7">
        <v>4.2590000000000003</v>
      </c>
      <c r="G7" s="7">
        <v>0</v>
      </c>
      <c r="H7" s="7">
        <v>0</v>
      </c>
      <c r="I7" s="7">
        <v>0</v>
      </c>
      <c r="J7" s="7">
        <v>0.2</v>
      </c>
      <c r="K7" s="20">
        <f t="shared" ref="K7:K66" si="0">H7+J7</f>
        <v>0.2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7.0419999999999998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/>
      <c r="AF7" s="7">
        <v>11.500999999999999</v>
      </c>
    </row>
    <row r="8" spans="1:32" ht="13.5" thickBot="1">
      <c r="A8" s="21"/>
      <c r="B8" s="4" t="s">
        <v>40</v>
      </c>
      <c r="C8" s="6"/>
      <c r="D8" s="7">
        <v>303</v>
      </c>
      <c r="E8" s="7">
        <v>329744.66499999998</v>
      </c>
      <c r="F8" s="7">
        <v>866623.11</v>
      </c>
      <c r="G8" s="7">
        <v>133633.68299999999</v>
      </c>
      <c r="H8" s="7">
        <v>228465.44500000001</v>
      </c>
      <c r="I8" s="7">
        <v>125921.47</v>
      </c>
      <c r="J8" s="7">
        <v>235561.78099999999</v>
      </c>
      <c r="K8" s="20">
        <f t="shared" si="0"/>
        <v>464027.22600000002</v>
      </c>
      <c r="L8" s="7">
        <v>13880.505999999999</v>
      </c>
      <c r="M8" s="7">
        <v>19566.397000000001</v>
      </c>
      <c r="N8" s="7">
        <v>13932.578</v>
      </c>
      <c r="O8" s="7">
        <v>8569.2240000000002</v>
      </c>
      <c r="P8" s="7">
        <v>99799.849000000002</v>
      </c>
      <c r="Q8" s="7">
        <v>4599.759</v>
      </c>
      <c r="R8" s="7">
        <v>28154.673999999999</v>
      </c>
      <c r="S8" s="7">
        <v>4225.93</v>
      </c>
      <c r="T8" s="7">
        <v>0</v>
      </c>
      <c r="U8" s="7">
        <v>82136.516000000003</v>
      </c>
      <c r="V8" s="7">
        <v>24886.52</v>
      </c>
      <c r="W8" s="7">
        <v>32883.790999999997</v>
      </c>
      <c r="X8" s="7">
        <v>42812.097999999998</v>
      </c>
      <c r="Y8" s="7">
        <v>14156.736000000001</v>
      </c>
      <c r="Z8" s="7">
        <v>0</v>
      </c>
      <c r="AA8" s="7">
        <v>0</v>
      </c>
      <c r="AB8" s="7">
        <v>93.754999999999995</v>
      </c>
      <c r="AC8" s="7">
        <v>0</v>
      </c>
      <c r="AD8" s="7">
        <v>0</v>
      </c>
      <c r="AE8" s="7"/>
      <c r="AF8" s="7">
        <v>2309648.4870000002</v>
      </c>
    </row>
    <row r="9" spans="1:32" ht="13.5" thickBot="1">
      <c r="A9" s="21"/>
      <c r="B9" s="22" t="s">
        <v>41</v>
      </c>
      <c r="C9" s="23"/>
      <c r="D9" s="24" t="s">
        <v>42</v>
      </c>
      <c r="E9" s="25">
        <f>ROUND((E8*1000)/E6/12,0)</f>
        <v>20192</v>
      </c>
      <c r="F9" s="25">
        <f t="shared" ref="F9:AF9" si="1">ROUND((F8*1000)/F6/12,0)</f>
        <v>25507</v>
      </c>
      <c r="G9" s="25">
        <f t="shared" si="1"/>
        <v>25493</v>
      </c>
      <c r="H9" s="25">
        <f t="shared" si="1"/>
        <v>24543</v>
      </c>
      <c r="I9" s="25">
        <f t="shared" si="1"/>
        <v>27035</v>
      </c>
      <c r="J9" s="25">
        <f t="shared" si="1"/>
        <v>27482</v>
      </c>
      <c r="K9" s="25">
        <f t="shared" si="1"/>
        <v>25952</v>
      </c>
      <c r="L9" s="25">
        <f t="shared" si="1"/>
        <v>26787</v>
      </c>
      <c r="M9" s="25">
        <f t="shared" si="1"/>
        <v>28251</v>
      </c>
      <c r="N9" s="25">
        <f t="shared" si="1"/>
        <v>26729</v>
      </c>
      <c r="O9" s="25">
        <f t="shared" si="1"/>
        <v>20230</v>
      </c>
      <c r="P9" s="25">
        <f t="shared" si="1"/>
        <v>25045</v>
      </c>
      <c r="Q9" s="25">
        <f t="shared" si="1"/>
        <v>25388</v>
      </c>
      <c r="R9" s="25">
        <f t="shared" si="1"/>
        <v>25070</v>
      </c>
      <c r="S9" s="25">
        <f t="shared" si="1"/>
        <v>19066</v>
      </c>
      <c r="T9" s="25" t="e">
        <f t="shared" si="1"/>
        <v>#DIV/0!</v>
      </c>
      <c r="U9" s="25">
        <f t="shared" si="1"/>
        <v>18581</v>
      </c>
      <c r="V9" s="25">
        <f t="shared" si="1"/>
        <v>21849</v>
      </c>
      <c r="W9" s="25">
        <f t="shared" si="1"/>
        <v>21339</v>
      </c>
      <c r="X9" s="25">
        <f t="shared" si="1"/>
        <v>20322</v>
      </c>
      <c r="Y9" s="25">
        <f t="shared" si="1"/>
        <v>24167</v>
      </c>
      <c r="Z9" s="25" t="e">
        <f t="shared" si="1"/>
        <v>#DIV/0!</v>
      </c>
      <c r="AA9" s="25" t="e">
        <f t="shared" si="1"/>
        <v>#DIV/0!</v>
      </c>
      <c r="AB9" s="25">
        <f t="shared" si="1"/>
        <v>26043</v>
      </c>
      <c r="AC9" s="25" t="e">
        <f t="shared" si="1"/>
        <v>#DIV/0!</v>
      </c>
      <c r="AD9" s="25" t="e">
        <f t="shared" si="1"/>
        <v>#DIV/0!</v>
      </c>
      <c r="AE9" s="25" t="e">
        <f t="shared" si="1"/>
        <v>#DIV/0!</v>
      </c>
      <c r="AF9" s="25">
        <f t="shared" si="1"/>
        <v>24172</v>
      </c>
    </row>
    <row r="10" spans="1:32" ht="13.5" thickBot="1">
      <c r="A10" s="21"/>
      <c r="B10" s="26" t="s">
        <v>43</v>
      </c>
      <c r="C10" s="27"/>
      <c r="D10" s="28" t="s">
        <v>42</v>
      </c>
      <c r="E10" s="29">
        <f>ROUND(E16/(E11+E31+E26+E21+E14+E27),2)</f>
        <v>0</v>
      </c>
      <c r="F10" s="29">
        <f t="shared" ref="F10:AF10" si="2">ROUND(F16/(F11+F31+F26+F21+F14+F27),2)</f>
        <v>0</v>
      </c>
      <c r="G10" s="29">
        <f t="shared" si="2"/>
        <v>0</v>
      </c>
      <c r="H10" s="29">
        <f t="shared" si="2"/>
        <v>0</v>
      </c>
      <c r="I10" s="29">
        <f t="shared" si="2"/>
        <v>0</v>
      </c>
      <c r="J10" s="29">
        <f t="shared" si="2"/>
        <v>0</v>
      </c>
      <c r="K10" s="29">
        <f t="shared" si="2"/>
        <v>0</v>
      </c>
      <c r="L10" s="29">
        <f t="shared" si="2"/>
        <v>0</v>
      </c>
      <c r="M10" s="29">
        <f t="shared" si="2"/>
        <v>0</v>
      </c>
      <c r="N10" s="29">
        <f t="shared" si="2"/>
        <v>0</v>
      </c>
      <c r="O10" s="29">
        <f t="shared" si="2"/>
        <v>0</v>
      </c>
      <c r="P10" s="29">
        <f t="shared" si="2"/>
        <v>0</v>
      </c>
      <c r="Q10" s="29">
        <f t="shared" si="2"/>
        <v>0</v>
      </c>
      <c r="R10" s="29">
        <f t="shared" si="2"/>
        <v>0</v>
      </c>
      <c r="S10" s="29">
        <f t="shared" si="2"/>
        <v>0.03</v>
      </c>
      <c r="T10" s="29" t="e">
        <f t="shared" si="2"/>
        <v>#DIV/0!</v>
      </c>
      <c r="U10" s="29">
        <f t="shared" si="2"/>
        <v>0.01</v>
      </c>
      <c r="V10" s="29">
        <f t="shared" si="2"/>
        <v>0.02</v>
      </c>
      <c r="W10" s="29">
        <f t="shared" si="2"/>
        <v>0.03</v>
      </c>
      <c r="X10" s="29">
        <f t="shared" si="2"/>
        <v>0.15</v>
      </c>
      <c r="Y10" s="29">
        <f t="shared" si="2"/>
        <v>0</v>
      </c>
      <c r="Z10" s="29" t="e">
        <f t="shared" si="2"/>
        <v>#DIV/0!</v>
      </c>
      <c r="AA10" s="29" t="e">
        <f t="shared" si="2"/>
        <v>#DIV/0!</v>
      </c>
      <c r="AB10" s="29">
        <f t="shared" si="2"/>
        <v>0</v>
      </c>
      <c r="AC10" s="29" t="e">
        <f t="shared" si="2"/>
        <v>#DIV/0!</v>
      </c>
      <c r="AD10" s="29" t="e">
        <f t="shared" si="2"/>
        <v>#DIV/0!</v>
      </c>
      <c r="AE10" s="29" t="e">
        <f t="shared" si="2"/>
        <v>#DIV/0!</v>
      </c>
      <c r="AF10" s="29">
        <f t="shared" si="2"/>
        <v>0</v>
      </c>
    </row>
    <row r="11" spans="1:32">
      <c r="A11" s="30" t="s">
        <v>44</v>
      </c>
      <c r="B11" s="7" t="s">
        <v>45</v>
      </c>
      <c r="D11" s="7">
        <v>304</v>
      </c>
      <c r="E11" s="7">
        <v>230562.236</v>
      </c>
      <c r="F11" s="7">
        <v>593440.12899999996</v>
      </c>
      <c r="G11" s="7">
        <v>92818.035000000003</v>
      </c>
      <c r="H11" s="7">
        <v>153438.55799999999</v>
      </c>
      <c r="I11" s="7">
        <v>82432.974000000002</v>
      </c>
      <c r="J11" s="7">
        <v>152600.519</v>
      </c>
      <c r="K11" s="20">
        <f t="shared" si="0"/>
        <v>306039.07699999999</v>
      </c>
      <c r="L11" s="7">
        <v>9514.2639999999992</v>
      </c>
      <c r="M11" s="7">
        <v>12559.019</v>
      </c>
      <c r="N11" s="7">
        <v>9690.8590000000004</v>
      </c>
      <c r="O11" s="7">
        <v>6019.0990000000002</v>
      </c>
      <c r="P11" s="7">
        <v>65487.67</v>
      </c>
      <c r="Q11" s="7">
        <v>3217.2330000000002</v>
      </c>
      <c r="R11" s="7">
        <v>18344.412</v>
      </c>
      <c r="S11" s="7">
        <v>2924.4119999999998</v>
      </c>
      <c r="T11" s="7">
        <v>0</v>
      </c>
      <c r="U11" s="7">
        <v>61249.599999999999</v>
      </c>
      <c r="V11" s="7">
        <v>16004.406999999999</v>
      </c>
      <c r="W11" s="7">
        <v>22550.5</v>
      </c>
      <c r="X11" s="7">
        <v>25756.649000000001</v>
      </c>
      <c r="Y11" s="7">
        <v>10610.431</v>
      </c>
      <c r="Z11" s="7">
        <v>0</v>
      </c>
      <c r="AA11" s="7">
        <v>0</v>
      </c>
      <c r="AB11" s="7">
        <v>93.754999999999995</v>
      </c>
      <c r="AC11" s="7">
        <v>0</v>
      </c>
      <c r="AD11" s="7">
        <v>0</v>
      </c>
      <c r="AE11" s="7"/>
      <c r="AF11" s="7">
        <v>1569314.7609999999</v>
      </c>
    </row>
    <row r="12" spans="1:32" ht="13.5" thickBot="1">
      <c r="A12" s="21"/>
      <c r="B12" s="7" t="s">
        <v>46</v>
      </c>
      <c r="D12" s="7">
        <v>305</v>
      </c>
      <c r="E12" s="7">
        <v>51728.53</v>
      </c>
      <c r="F12" s="7">
        <v>137557.89300000001</v>
      </c>
      <c r="G12" s="7">
        <v>20551.346000000001</v>
      </c>
      <c r="H12" s="7">
        <v>37336.678</v>
      </c>
      <c r="I12" s="7">
        <v>20523.935000000001</v>
      </c>
      <c r="J12" s="7">
        <v>36316.815000000002</v>
      </c>
      <c r="K12" s="20">
        <f t="shared" si="0"/>
        <v>73653.493000000002</v>
      </c>
      <c r="L12" s="7">
        <v>2077</v>
      </c>
      <c r="M12" s="7">
        <v>2873.076</v>
      </c>
      <c r="N12" s="7">
        <v>2093.5219999999999</v>
      </c>
      <c r="O12" s="7">
        <v>1364.2819999999999</v>
      </c>
      <c r="P12" s="7">
        <v>16503.913</v>
      </c>
      <c r="Q12" s="7">
        <v>754.57299999999998</v>
      </c>
      <c r="R12" s="7">
        <v>4750.1989999999996</v>
      </c>
      <c r="S12" s="7">
        <v>680.95299999999997</v>
      </c>
      <c r="T12" s="7">
        <v>0</v>
      </c>
      <c r="U12" s="7">
        <v>13033.84</v>
      </c>
      <c r="V12" s="7">
        <v>3918.96</v>
      </c>
      <c r="W12" s="7">
        <v>5297.2659999999996</v>
      </c>
      <c r="X12" s="7">
        <v>6850.6660000000002</v>
      </c>
      <c r="Y12" s="7">
        <v>2092.5459999999998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/>
      <c r="AF12" s="7">
        <v>366305.99300000002</v>
      </c>
    </row>
    <row r="13" spans="1:32" ht="13.5" thickBot="1">
      <c r="A13" s="21"/>
      <c r="B13" s="22" t="s">
        <v>47</v>
      </c>
      <c r="C13" s="23"/>
      <c r="D13" s="24" t="s">
        <v>42</v>
      </c>
      <c r="E13" s="25">
        <f>ROUND(((E11+E12)*1000)/E6/12,0)</f>
        <v>17286</v>
      </c>
      <c r="F13" s="25">
        <f t="shared" ref="F13:AF13" si="3">ROUND(((F11+F12)*1000)/F6/12,0)</f>
        <v>21515</v>
      </c>
      <c r="G13" s="25">
        <f t="shared" si="3"/>
        <v>21628</v>
      </c>
      <c r="H13" s="25">
        <f t="shared" si="3"/>
        <v>20494</v>
      </c>
      <c r="I13" s="25">
        <f t="shared" si="3"/>
        <v>22104</v>
      </c>
      <c r="J13" s="25">
        <f t="shared" si="3"/>
        <v>22040</v>
      </c>
      <c r="K13" s="25">
        <f t="shared" si="3"/>
        <v>21235</v>
      </c>
      <c r="L13" s="25">
        <f t="shared" si="3"/>
        <v>22369</v>
      </c>
      <c r="M13" s="25">
        <f t="shared" si="3"/>
        <v>22282</v>
      </c>
      <c r="N13" s="25">
        <f t="shared" si="3"/>
        <v>22608</v>
      </c>
      <c r="O13" s="25">
        <f t="shared" si="3"/>
        <v>17431</v>
      </c>
      <c r="P13" s="25">
        <f t="shared" si="3"/>
        <v>20576</v>
      </c>
      <c r="Q13" s="25">
        <f t="shared" si="3"/>
        <v>21922</v>
      </c>
      <c r="R13" s="25">
        <f t="shared" si="3"/>
        <v>20564</v>
      </c>
      <c r="S13" s="25">
        <f t="shared" si="3"/>
        <v>16266</v>
      </c>
      <c r="T13" s="25" t="e">
        <f t="shared" si="3"/>
        <v>#DIV/0!</v>
      </c>
      <c r="U13" s="25">
        <f t="shared" si="3"/>
        <v>16804</v>
      </c>
      <c r="V13" s="25">
        <f t="shared" si="3"/>
        <v>17492</v>
      </c>
      <c r="W13" s="25">
        <f t="shared" si="3"/>
        <v>18071</v>
      </c>
      <c r="X13" s="25">
        <f t="shared" si="3"/>
        <v>15478</v>
      </c>
      <c r="Y13" s="25">
        <f t="shared" si="3"/>
        <v>21685</v>
      </c>
      <c r="Z13" s="25" t="e">
        <f t="shared" si="3"/>
        <v>#DIV/0!</v>
      </c>
      <c r="AA13" s="25" t="e">
        <f t="shared" si="3"/>
        <v>#DIV/0!</v>
      </c>
      <c r="AB13" s="25">
        <f t="shared" si="3"/>
        <v>26043</v>
      </c>
      <c r="AC13" s="25" t="e">
        <f t="shared" si="3"/>
        <v>#DIV/0!</v>
      </c>
      <c r="AD13" s="25" t="e">
        <f t="shared" si="3"/>
        <v>#DIV/0!</v>
      </c>
      <c r="AE13" s="25" t="e">
        <f t="shared" si="3"/>
        <v>#DIV/0!</v>
      </c>
      <c r="AF13" s="25">
        <f t="shared" si="3"/>
        <v>20258</v>
      </c>
    </row>
    <row r="14" spans="1:32">
      <c r="A14" s="21"/>
      <c r="B14" s="7" t="s">
        <v>48</v>
      </c>
      <c r="D14" s="7">
        <v>308</v>
      </c>
      <c r="E14" s="7">
        <v>9035.6380000000008</v>
      </c>
      <c r="F14" s="7">
        <v>18578.054</v>
      </c>
      <c r="G14" s="7">
        <v>2262.674</v>
      </c>
      <c r="H14" s="7">
        <v>3669.0990000000002</v>
      </c>
      <c r="I14" s="7">
        <v>1374.9690000000001</v>
      </c>
      <c r="J14" s="7">
        <v>3224.7069999999999</v>
      </c>
      <c r="K14" s="20">
        <f t="shared" si="0"/>
        <v>6893.8060000000005</v>
      </c>
      <c r="L14" s="7">
        <v>143.46</v>
      </c>
      <c r="M14" s="7">
        <v>264.18400000000003</v>
      </c>
      <c r="N14" s="7">
        <v>343.99400000000003</v>
      </c>
      <c r="O14" s="7">
        <v>104.932</v>
      </c>
      <c r="P14" s="7">
        <v>1877.2270000000001</v>
      </c>
      <c r="Q14" s="7">
        <v>32.450000000000003</v>
      </c>
      <c r="R14" s="7">
        <v>409.09800000000001</v>
      </c>
      <c r="S14" s="7">
        <v>84.037999999999997</v>
      </c>
      <c r="T14" s="7">
        <v>0</v>
      </c>
      <c r="U14" s="7">
        <v>505.24</v>
      </c>
      <c r="V14" s="7">
        <v>1085.136</v>
      </c>
      <c r="W14" s="7">
        <v>516.77</v>
      </c>
      <c r="X14" s="7">
        <v>657.97</v>
      </c>
      <c r="Y14" s="7">
        <v>312.38499999999999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/>
      <c r="AF14" s="7">
        <v>44482.025000000001</v>
      </c>
    </row>
    <row r="15" spans="1:32">
      <c r="A15" s="21"/>
      <c r="B15" s="7" t="s">
        <v>49</v>
      </c>
      <c r="D15" s="7">
        <v>309</v>
      </c>
      <c r="E15" s="7">
        <v>263.60700000000003</v>
      </c>
      <c r="F15" s="7">
        <v>13018.956</v>
      </c>
      <c r="G15" s="7">
        <v>27.751999999999999</v>
      </c>
      <c r="H15" s="7">
        <v>3210.6320000000001</v>
      </c>
      <c r="I15" s="7">
        <v>1198.46</v>
      </c>
      <c r="J15" s="7">
        <v>2448.8130000000001</v>
      </c>
      <c r="K15" s="20">
        <f t="shared" si="0"/>
        <v>5659.4449999999997</v>
      </c>
      <c r="L15" s="7">
        <v>140.35400000000001</v>
      </c>
      <c r="M15" s="7">
        <v>209.559</v>
      </c>
      <c r="N15" s="7">
        <v>24.95</v>
      </c>
      <c r="O15" s="7">
        <v>276.26600000000002</v>
      </c>
      <c r="P15" s="7">
        <v>3947.3679999999999</v>
      </c>
      <c r="Q15" s="7">
        <v>152.73699999999999</v>
      </c>
      <c r="R15" s="7">
        <v>964.471</v>
      </c>
      <c r="S15" s="7">
        <v>137.01900000000001</v>
      </c>
      <c r="T15" s="7">
        <v>0</v>
      </c>
      <c r="U15" s="7">
        <v>212.881</v>
      </c>
      <c r="V15" s="7">
        <v>0</v>
      </c>
      <c r="W15" s="7">
        <v>259.37700000000001</v>
      </c>
      <c r="X15" s="7">
        <v>1317.1769999999999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/>
      <c r="AF15" s="7">
        <v>27810.379000000001</v>
      </c>
    </row>
    <row r="16" spans="1:32">
      <c r="A16" s="31"/>
      <c r="B16" s="7" t="s">
        <v>50</v>
      </c>
      <c r="D16" s="7">
        <v>312</v>
      </c>
      <c r="E16" s="7">
        <v>21.297999999999998</v>
      </c>
      <c r="F16" s="7">
        <v>621.24800000000005</v>
      </c>
      <c r="G16" s="7">
        <v>9.4060000000000006</v>
      </c>
      <c r="H16" s="7">
        <v>308.83</v>
      </c>
      <c r="I16" s="7">
        <v>41.415999999999997</v>
      </c>
      <c r="J16" s="7">
        <v>142.32300000000001</v>
      </c>
      <c r="K16" s="20">
        <f t="shared" si="0"/>
        <v>451.15300000000002</v>
      </c>
      <c r="L16" s="7">
        <v>0</v>
      </c>
      <c r="M16" s="7">
        <v>4.4260000000000002</v>
      </c>
      <c r="N16" s="7">
        <v>0</v>
      </c>
      <c r="O16" s="7">
        <v>0</v>
      </c>
      <c r="P16" s="7">
        <v>160.291</v>
      </c>
      <c r="Q16" s="7">
        <v>0.34100000000000003</v>
      </c>
      <c r="R16" s="7">
        <v>32.484000000000002</v>
      </c>
      <c r="S16" s="7">
        <v>85.762</v>
      </c>
      <c r="T16" s="7">
        <v>0</v>
      </c>
      <c r="U16" s="7">
        <v>362.08600000000001</v>
      </c>
      <c r="V16" s="7">
        <v>306.56400000000002</v>
      </c>
      <c r="W16" s="7">
        <v>662.17399999999998</v>
      </c>
      <c r="X16" s="7">
        <v>4309.6049999999996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/>
      <c r="AF16" s="7">
        <v>7068.2539999999999</v>
      </c>
    </row>
    <row r="17" spans="1:32" ht="13.5" thickBot="1">
      <c r="A17" s="21"/>
      <c r="B17" s="7"/>
      <c r="D17" s="7">
        <v>310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20">
        <f t="shared" si="0"/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/>
      <c r="AF17" s="7">
        <v>0</v>
      </c>
    </row>
    <row r="18" spans="1:32" ht="13.5" thickBot="1">
      <c r="A18" s="21"/>
      <c r="B18" s="32" t="s">
        <v>51</v>
      </c>
      <c r="C18" s="33"/>
      <c r="D18" s="24" t="s">
        <v>42</v>
      </c>
      <c r="E18" s="34">
        <f>ROUND(((E11+E12+E14+E15+E16+E17)*1000)/E6/12,0)</f>
        <v>17857</v>
      </c>
      <c r="F18" s="34">
        <f t="shared" ref="F18:AF18" si="4">ROUND(((F11+F12+F14+F15+F16+F17)*1000)/F6/12,0)</f>
        <v>22463</v>
      </c>
      <c r="G18" s="34">
        <f t="shared" si="4"/>
        <v>22066</v>
      </c>
      <c r="H18" s="34">
        <f t="shared" si="4"/>
        <v>21266</v>
      </c>
      <c r="I18" s="34">
        <f t="shared" si="4"/>
        <v>22666</v>
      </c>
      <c r="J18" s="34">
        <f t="shared" si="4"/>
        <v>22719</v>
      </c>
      <c r="K18" s="34">
        <f t="shared" si="4"/>
        <v>21963</v>
      </c>
      <c r="L18" s="34">
        <f t="shared" si="4"/>
        <v>22917</v>
      </c>
      <c r="M18" s="34">
        <f t="shared" si="4"/>
        <v>22972</v>
      </c>
      <c r="N18" s="34">
        <f t="shared" si="4"/>
        <v>23316</v>
      </c>
      <c r="O18" s="34">
        <f t="shared" si="4"/>
        <v>18330</v>
      </c>
      <c r="P18" s="34">
        <f t="shared" si="4"/>
        <v>22078</v>
      </c>
      <c r="Q18" s="34">
        <f t="shared" si="4"/>
        <v>22946</v>
      </c>
      <c r="R18" s="34">
        <f t="shared" si="4"/>
        <v>21816</v>
      </c>
      <c r="S18" s="34">
        <f t="shared" si="4"/>
        <v>17650</v>
      </c>
      <c r="T18" s="34" t="e">
        <f t="shared" si="4"/>
        <v>#DIV/0!</v>
      </c>
      <c r="U18" s="34">
        <f t="shared" si="4"/>
        <v>17049</v>
      </c>
      <c r="V18" s="34">
        <f t="shared" si="4"/>
        <v>18713</v>
      </c>
      <c r="W18" s="34">
        <f t="shared" si="4"/>
        <v>19004</v>
      </c>
      <c r="X18" s="34">
        <f t="shared" si="4"/>
        <v>18461</v>
      </c>
      <c r="Y18" s="34">
        <f t="shared" si="4"/>
        <v>22218</v>
      </c>
      <c r="Z18" s="34" t="e">
        <f t="shared" si="4"/>
        <v>#DIV/0!</v>
      </c>
      <c r="AA18" s="34" t="e">
        <f t="shared" si="4"/>
        <v>#DIV/0!</v>
      </c>
      <c r="AB18" s="34">
        <f t="shared" si="4"/>
        <v>26043</v>
      </c>
      <c r="AC18" s="34" t="e">
        <f t="shared" si="4"/>
        <v>#DIV/0!</v>
      </c>
      <c r="AD18" s="34" t="e">
        <f t="shared" si="4"/>
        <v>#DIV/0!</v>
      </c>
      <c r="AE18" s="34" t="e">
        <f t="shared" si="4"/>
        <v>#DIV/0!</v>
      </c>
      <c r="AF18" s="34">
        <f t="shared" si="4"/>
        <v>21088</v>
      </c>
    </row>
    <row r="19" spans="1:32" ht="13.5" thickBot="1">
      <c r="B19" s="35" t="s">
        <v>52</v>
      </c>
      <c r="C19" s="36"/>
      <c r="D19" s="24" t="s">
        <v>42</v>
      </c>
      <c r="E19" s="34">
        <f>ROUND(((E11+E12+E14+E15+E16+E17+E22+E23)*1000)/E6/12,0)</f>
        <v>17913</v>
      </c>
      <c r="F19" s="34">
        <f t="shared" ref="F19:AF19" si="5">ROUND(((F11+F12+F14+F15+F16+F17+F22+F23)*1000)/F6/12,0)</f>
        <v>22974</v>
      </c>
      <c r="G19" s="34">
        <f t="shared" si="5"/>
        <v>22329</v>
      </c>
      <c r="H19" s="34">
        <f t="shared" si="5"/>
        <v>21666</v>
      </c>
      <c r="I19" s="34">
        <f t="shared" si="5"/>
        <v>23841</v>
      </c>
      <c r="J19" s="34">
        <f t="shared" si="5"/>
        <v>23756</v>
      </c>
      <c r="K19" s="34">
        <f t="shared" si="5"/>
        <v>22668</v>
      </c>
      <c r="L19" s="34">
        <f t="shared" si="5"/>
        <v>24286</v>
      </c>
      <c r="M19" s="34">
        <f t="shared" si="5"/>
        <v>24399</v>
      </c>
      <c r="N19" s="34">
        <f t="shared" si="5"/>
        <v>23604</v>
      </c>
      <c r="O19" s="34">
        <f t="shared" si="5"/>
        <v>18330</v>
      </c>
      <c r="P19" s="34">
        <f t="shared" si="5"/>
        <v>22502</v>
      </c>
      <c r="Q19" s="34">
        <f t="shared" si="5"/>
        <v>23014</v>
      </c>
      <c r="R19" s="34">
        <f t="shared" si="5"/>
        <v>22342</v>
      </c>
      <c r="S19" s="34">
        <f t="shared" si="5"/>
        <v>17675</v>
      </c>
      <c r="T19" s="34" t="e">
        <f t="shared" si="5"/>
        <v>#DIV/0!</v>
      </c>
      <c r="U19" s="34">
        <f t="shared" si="5"/>
        <v>17097</v>
      </c>
      <c r="V19" s="34">
        <f t="shared" si="5"/>
        <v>18750</v>
      </c>
      <c r="W19" s="34">
        <f t="shared" si="5"/>
        <v>19049</v>
      </c>
      <c r="X19" s="34">
        <f t="shared" si="5"/>
        <v>18612</v>
      </c>
      <c r="Y19" s="34">
        <f t="shared" si="5"/>
        <v>22218</v>
      </c>
      <c r="Z19" s="34" t="e">
        <f t="shared" si="5"/>
        <v>#DIV/0!</v>
      </c>
      <c r="AA19" s="34" t="e">
        <f t="shared" si="5"/>
        <v>#DIV/0!</v>
      </c>
      <c r="AB19" s="34">
        <f t="shared" si="5"/>
        <v>26043</v>
      </c>
      <c r="AC19" s="34" t="e">
        <f t="shared" si="5"/>
        <v>#DIV/0!</v>
      </c>
      <c r="AD19" s="34" t="e">
        <f t="shared" si="5"/>
        <v>#DIV/0!</v>
      </c>
      <c r="AE19" s="34" t="e">
        <f t="shared" si="5"/>
        <v>#DIV/0!</v>
      </c>
      <c r="AF19" s="34">
        <f t="shared" si="5"/>
        <v>21534</v>
      </c>
    </row>
    <row r="20" spans="1:32">
      <c r="A20" s="21"/>
      <c r="B20" s="7" t="s">
        <v>53</v>
      </c>
      <c r="D20" s="7">
        <v>306</v>
      </c>
      <c r="E20" s="7">
        <v>16843.262999999999</v>
      </c>
      <c r="F20" s="7">
        <v>41793.523999999998</v>
      </c>
      <c r="G20" s="7">
        <v>8744.8690000000006</v>
      </c>
      <c r="H20" s="7">
        <v>16920.994999999999</v>
      </c>
      <c r="I20" s="7">
        <v>8880.2180000000008</v>
      </c>
      <c r="J20" s="7">
        <v>17794.337</v>
      </c>
      <c r="K20" s="20">
        <f t="shared" si="0"/>
        <v>34715.331999999995</v>
      </c>
      <c r="L20" s="7">
        <v>788.30600000000004</v>
      </c>
      <c r="M20" s="7">
        <v>1393.5319999999999</v>
      </c>
      <c r="N20" s="7">
        <v>1251.06</v>
      </c>
      <c r="O20" s="7">
        <v>451.79500000000002</v>
      </c>
      <c r="P20" s="7">
        <v>5832.9970000000003</v>
      </c>
      <c r="Q20" s="7">
        <v>285.00299999999999</v>
      </c>
      <c r="R20" s="7">
        <v>1452.095</v>
      </c>
      <c r="S20" s="7">
        <v>239.04</v>
      </c>
      <c r="T20" s="7">
        <v>0</v>
      </c>
      <c r="U20" s="7">
        <v>2975.1089999999999</v>
      </c>
      <c r="V20" s="7">
        <v>2088.203</v>
      </c>
      <c r="W20" s="7">
        <v>2111.7800000000002</v>
      </c>
      <c r="X20" s="7">
        <v>2182.2460000000001</v>
      </c>
      <c r="Y20" s="7">
        <v>434.82400000000001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/>
      <c r="AF20" s="7">
        <v>132463.196</v>
      </c>
    </row>
    <row r="21" spans="1:32">
      <c r="A21" s="21"/>
      <c r="B21" s="7" t="s">
        <v>54</v>
      </c>
      <c r="D21" s="7">
        <v>307</v>
      </c>
      <c r="E21" s="7">
        <v>20368.159</v>
      </c>
      <c r="F21" s="7">
        <v>44245.334000000003</v>
      </c>
      <c r="G21" s="7">
        <v>7841.1480000000001</v>
      </c>
      <c r="H21" s="7">
        <v>9859.0529999999999</v>
      </c>
      <c r="I21" s="7">
        <v>5994.5910000000003</v>
      </c>
      <c r="J21" s="7">
        <v>14140.946</v>
      </c>
      <c r="K21" s="20">
        <f t="shared" si="0"/>
        <v>23999.999</v>
      </c>
      <c r="L21" s="7">
        <v>507.56</v>
      </c>
      <c r="M21" s="7">
        <v>1274.6369999999999</v>
      </c>
      <c r="N21" s="7">
        <v>377.97500000000002</v>
      </c>
      <c r="O21" s="7">
        <v>352.85</v>
      </c>
      <c r="P21" s="7">
        <v>4302.2330000000002</v>
      </c>
      <c r="Q21" s="7">
        <v>145.1</v>
      </c>
      <c r="R21" s="7">
        <v>1611.43</v>
      </c>
      <c r="S21" s="7">
        <v>69.3</v>
      </c>
      <c r="T21" s="7">
        <v>0</v>
      </c>
      <c r="U21" s="7">
        <v>3583.364</v>
      </c>
      <c r="V21" s="7">
        <v>1441.7550000000001</v>
      </c>
      <c r="W21" s="7">
        <v>1415.873</v>
      </c>
      <c r="X21" s="7">
        <v>1419.6210000000001</v>
      </c>
      <c r="Y21" s="7">
        <v>706.55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/>
      <c r="AF21" s="7">
        <v>119657.47900000001</v>
      </c>
    </row>
    <row r="22" spans="1:32">
      <c r="A22" s="21"/>
      <c r="B22" s="7" t="s">
        <v>55</v>
      </c>
      <c r="D22" s="7">
        <v>351</v>
      </c>
      <c r="E22" s="7">
        <v>876.42399999999998</v>
      </c>
      <c r="F22" s="7">
        <v>15419.404</v>
      </c>
      <c r="G22" s="7">
        <v>1357.6569999999999</v>
      </c>
      <c r="H22" s="7">
        <v>3590.509</v>
      </c>
      <c r="I22" s="7">
        <v>5392.5640000000003</v>
      </c>
      <c r="J22" s="7">
        <v>8577.125</v>
      </c>
      <c r="K22" s="20">
        <f t="shared" si="0"/>
        <v>12167.634</v>
      </c>
      <c r="L22" s="7">
        <v>709.56200000000001</v>
      </c>
      <c r="M22" s="7">
        <v>951.87</v>
      </c>
      <c r="N22" s="7">
        <v>150.21799999999999</v>
      </c>
      <c r="O22" s="7">
        <v>0</v>
      </c>
      <c r="P22" s="7">
        <v>1643.817</v>
      </c>
      <c r="Q22" s="7">
        <v>10.837999999999999</v>
      </c>
      <c r="R22" s="7">
        <v>590.48500000000001</v>
      </c>
      <c r="S22" s="7">
        <v>0</v>
      </c>
      <c r="T22" s="7">
        <v>0</v>
      </c>
      <c r="U22" s="7">
        <v>118.444</v>
      </c>
      <c r="V22" s="7">
        <v>8.3469999999999995</v>
      </c>
      <c r="W22" s="7">
        <v>57.947000000000003</v>
      </c>
      <c r="X22" s="7">
        <v>201.577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/>
      <c r="AF22" s="7">
        <v>39656.788</v>
      </c>
    </row>
    <row r="23" spans="1:32" ht="13.5" thickBot="1">
      <c r="A23" s="21"/>
      <c r="B23" s="7" t="s">
        <v>56</v>
      </c>
      <c r="D23" s="7">
        <v>311</v>
      </c>
      <c r="E23" s="7">
        <v>45.51</v>
      </c>
      <c r="F23" s="7">
        <v>1948.568</v>
      </c>
      <c r="G23" s="7">
        <v>20.795999999999999</v>
      </c>
      <c r="H23" s="7">
        <v>131.09100000000001</v>
      </c>
      <c r="I23" s="7">
        <v>82.343000000000004</v>
      </c>
      <c r="J23" s="7">
        <v>316.19600000000003</v>
      </c>
      <c r="K23" s="20">
        <f t="shared" si="0"/>
        <v>447.28700000000003</v>
      </c>
      <c r="L23" s="7">
        <v>0</v>
      </c>
      <c r="M23" s="7">
        <v>36.094000000000001</v>
      </c>
      <c r="N23" s="7">
        <v>0</v>
      </c>
      <c r="O23" s="7">
        <v>0</v>
      </c>
      <c r="P23" s="7">
        <v>44.332999999999998</v>
      </c>
      <c r="Q23" s="7">
        <v>1.484</v>
      </c>
      <c r="R23" s="7">
        <v>0</v>
      </c>
      <c r="S23" s="7">
        <v>5.4059999999999997</v>
      </c>
      <c r="T23" s="7">
        <v>0</v>
      </c>
      <c r="U23" s="7">
        <v>95.951999999999998</v>
      </c>
      <c r="V23" s="7">
        <v>33.148000000000003</v>
      </c>
      <c r="W23" s="7">
        <v>12.103999999999999</v>
      </c>
      <c r="X23" s="7">
        <v>116.587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/>
      <c r="AF23" s="7">
        <v>2889.6120000000001</v>
      </c>
    </row>
    <row r="24" spans="1:32" ht="13.5" thickBot="1">
      <c r="B24" s="37" t="s">
        <v>57</v>
      </c>
      <c r="C24" s="38"/>
      <c r="D24" s="24" t="s">
        <v>42</v>
      </c>
      <c r="E24" s="34">
        <f>ROUND(((E20+E21)*1000)/E6/12,0)</f>
        <v>2279</v>
      </c>
      <c r="F24" s="34">
        <f t="shared" ref="F24:AF24" si="6">ROUND(((F20+F21)*1000)/F6/12,0)</f>
        <v>2532</v>
      </c>
      <c r="G24" s="34">
        <f t="shared" si="6"/>
        <v>3164</v>
      </c>
      <c r="H24" s="34">
        <f t="shared" si="6"/>
        <v>2877</v>
      </c>
      <c r="I24" s="34">
        <f t="shared" si="6"/>
        <v>3194</v>
      </c>
      <c r="J24" s="34">
        <f t="shared" si="6"/>
        <v>3726</v>
      </c>
      <c r="K24" s="34">
        <f t="shared" si="6"/>
        <v>3284</v>
      </c>
      <c r="L24" s="34">
        <f t="shared" si="6"/>
        <v>2501</v>
      </c>
      <c r="M24" s="34">
        <f t="shared" si="6"/>
        <v>3853</v>
      </c>
      <c r="N24" s="34">
        <f t="shared" si="6"/>
        <v>3125</v>
      </c>
      <c r="O24" s="34">
        <f t="shared" si="6"/>
        <v>1900</v>
      </c>
      <c r="P24" s="34">
        <f t="shared" si="6"/>
        <v>2544</v>
      </c>
      <c r="Q24" s="34">
        <f t="shared" si="6"/>
        <v>2374</v>
      </c>
      <c r="R24" s="34">
        <f t="shared" si="6"/>
        <v>2728</v>
      </c>
      <c r="S24" s="34">
        <f t="shared" si="6"/>
        <v>1391</v>
      </c>
      <c r="T24" s="34" t="e">
        <f t="shared" si="6"/>
        <v>#DIV/0!</v>
      </c>
      <c r="U24" s="34">
        <f t="shared" si="6"/>
        <v>1484</v>
      </c>
      <c r="V24" s="34">
        <f t="shared" si="6"/>
        <v>3099</v>
      </c>
      <c r="W24" s="34">
        <f t="shared" si="6"/>
        <v>2289</v>
      </c>
      <c r="X24" s="34">
        <f t="shared" si="6"/>
        <v>1710</v>
      </c>
      <c r="Y24" s="34">
        <f t="shared" si="6"/>
        <v>1948</v>
      </c>
      <c r="Z24" s="34" t="e">
        <f t="shared" si="6"/>
        <v>#DIV/0!</v>
      </c>
      <c r="AA24" s="34" t="e">
        <f t="shared" si="6"/>
        <v>#DIV/0!</v>
      </c>
      <c r="AB24" s="34">
        <f t="shared" si="6"/>
        <v>0</v>
      </c>
      <c r="AC24" s="34" t="e">
        <f t="shared" si="6"/>
        <v>#DIV/0!</v>
      </c>
      <c r="AD24" s="34" t="e">
        <f t="shared" si="6"/>
        <v>#DIV/0!</v>
      </c>
      <c r="AE24" s="34" t="e">
        <f t="shared" si="6"/>
        <v>#DIV/0!</v>
      </c>
      <c r="AF24" s="34">
        <f t="shared" si="6"/>
        <v>2639</v>
      </c>
    </row>
    <row r="25" spans="1:32" ht="13.5" thickBot="1">
      <c r="B25" s="37" t="s">
        <v>58</v>
      </c>
      <c r="C25" s="39"/>
      <c r="D25" s="24" t="s">
        <v>42</v>
      </c>
      <c r="E25" s="34">
        <f>ROUND(((E22+E23)*1000)/E6/12,0)</f>
        <v>56</v>
      </c>
      <c r="F25" s="34">
        <f t="shared" ref="F25:AF25" si="7">ROUND(((F22+F23)*1000)/F6/12,0)</f>
        <v>511</v>
      </c>
      <c r="G25" s="34">
        <f t="shared" si="7"/>
        <v>263</v>
      </c>
      <c r="H25" s="34">
        <f t="shared" si="7"/>
        <v>400</v>
      </c>
      <c r="I25" s="34">
        <f t="shared" si="7"/>
        <v>1175</v>
      </c>
      <c r="J25" s="34">
        <f t="shared" si="7"/>
        <v>1038</v>
      </c>
      <c r="K25" s="34">
        <f t="shared" si="7"/>
        <v>706</v>
      </c>
      <c r="L25" s="34">
        <f t="shared" si="7"/>
        <v>1369</v>
      </c>
      <c r="M25" s="34">
        <f t="shared" si="7"/>
        <v>1426</v>
      </c>
      <c r="N25" s="34">
        <f t="shared" si="7"/>
        <v>288</v>
      </c>
      <c r="O25" s="34">
        <f t="shared" si="7"/>
        <v>0</v>
      </c>
      <c r="P25" s="34">
        <f t="shared" si="7"/>
        <v>424</v>
      </c>
      <c r="Q25" s="34">
        <f t="shared" si="7"/>
        <v>68</v>
      </c>
      <c r="R25" s="34">
        <f t="shared" si="7"/>
        <v>526</v>
      </c>
      <c r="S25" s="34">
        <f t="shared" si="7"/>
        <v>24</v>
      </c>
      <c r="T25" s="34" t="e">
        <f t="shared" si="7"/>
        <v>#DIV/0!</v>
      </c>
      <c r="U25" s="34">
        <f t="shared" si="7"/>
        <v>49</v>
      </c>
      <c r="V25" s="34">
        <f t="shared" si="7"/>
        <v>36</v>
      </c>
      <c r="W25" s="34">
        <f t="shared" si="7"/>
        <v>45</v>
      </c>
      <c r="X25" s="34">
        <f t="shared" si="7"/>
        <v>151</v>
      </c>
      <c r="Y25" s="34">
        <f t="shared" si="7"/>
        <v>0</v>
      </c>
      <c r="Z25" s="34" t="e">
        <f t="shared" si="7"/>
        <v>#DIV/0!</v>
      </c>
      <c r="AA25" s="34" t="e">
        <f t="shared" si="7"/>
        <v>#DIV/0!</v>
      </c>
      <c r="AB25" s="34">
        <f t="shared" si="7"/>
        <v>0</v>
      </c>
      <c r="AC25" s="34" t="e">
        <f t="shared" si="7"/>
        <v>#DIV/0!</v>
      </c>
      <c r="AD25" s="34" t="e">
        <f t="shared" si="7"/>
        <v>#DIV/0!</v>
      </c>
      <c r="AE25" s="34" t="e">
        <f t="shared" si="7"/>
        <v>#DIV/0!</v>
      </c>
      <c r="AF25" s="34">
        <f t="shared" si="7"/>
        <v>445</v>
      </c>
    </row>
    <row r="26" spans="1:32">
      <c r="A26" s="21"/>
      <c r="B26" s="4" t="s">
        <v>59</v>
      </c>
      <c r="C26" s="6"/>
      <c r="D26" s="7">
        <v>352</v>
      </c>
      <c r="E26" s="7">
        <v>0</v>
      </c>
      <c r="F26" s="7">
        <v>502.37700000000001</v>
      </c>
      <c r="G26" s="7">
        <v>0</v>
      </c>
      <c r="H26" s="7">
        <v>0</v>
      </c>
      <c r="I26" s="7">
        <v>0</v>
      </c>
      <c r="J26" s="7">
        <v>79.968000000000004</v>
      </c>
      <c r="K26" s="20">
        <f t="shared" si="0"/>
        <v>79.968000000000004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2104.5839999999998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/>
      <c r="AF26" s="7">
        <v>2686.9290000000001</v>
      </c>
    </row>
    <row r="27" spans="1:32">
      <c r="A27" s="21"/>
      <c r="B27" s="4" t="s">
        <v>60</v>
      </c>
      <c r="C27" s="6"/>
      <c r="D27" s="7">
        <v>340</v>
      </c>
      <c r="E27" s="7">
        <v>1083.8420000000001</v>
      </c>
      <c r="F27" s="7">
        <v>2482.2040000000002</v>
      </c>
      <c r="G27" s="7">
        <v>390.80900000000003</v>
      </c>
      <c r="H27" s="7">
        <v>685.29100000000005</v>
      </c>
      <c r="I27" s="7">
        <v>363.27300000000002</v>
      </c>
      <c r="J27" s="7">
        <v>639.91399999999999</v>
      </c>
      <c r="K27" s="20">
        <f t="shared" si="0"/>
        <v>1325.2049999999999</v>
      </c>
      <c r="L27" s="7">
        <v>40.182000000000002</v>
      </c>
      <c r="M27" s="7">
        <v>50.598999999999997</v>
      </c>
      <c r="N27" s="7">
        <v>36.206000000000003</v>
      </c>
      <c r="O27" s="7">
        <v>31.298999999999999</v>
      </c>
      <c r="P27" s="7">
        <v>293.214</v>
      </c>
      <c r="Q27" s="7">
        <v>13.098000000000001</v>
      </c>
      <c r="R27" s="7">
        <v>82.807000000000002</v>
      </c>
      <c r="S27" s="7">
        <v>14.471</v>
      </c>
      <c r="T27" s="7">
        <v>0</v>
      </c>
      <c r="U27" s="7">
        <v>326.48099999999999</v>
      </c>
      <c r="V27" s="7">
        <v>62.37</v>
      </c>
      <c r="W27" s="7">
        <v>104.739</v>
      </c>
      <c r="X27" s="7">
        <v>161.03100000000001</v>
      </c>
      <c r="Y27" s="7">
        <v>42.316000000000003</v>
      </c>
      <c r="Z27" s="7">
        <v>0</v>
      </c>
      <c r="AA27" s="7">
        <v>0</v>
      </c>
      <c r="AB27" s="7">
        <v>0.3</v>
      </c>
      <c r="AC27" s="7">
        <v>0</v>
      </c>
      <c r="AD27" s="7">
        <v>0</v>
      </c>
      <c r="AE27" s="7"/>
      <c r="AF27" s="7">
        <v>6904.4459999999999</v>
      </c>
    </row>
    <row r="28" spans="1:32">
      <c r="A28" s="31"/>
      <c r="B28" s="4" t="s">
        <v>61</v>
      </c>
      <c r="C28" s="6"/>
      <c r="D28" s="7">
        <v>341</v>
      </c>
      <c r="E28" s="7">
        <v>241075.40100000001</v>
      </c>
      <c r="F28" s="7">
        <v>713634.92799999996</v>
      </c>
      <c r="G28" s="7">
        <v>113233.928</v>
      </c>
      <c r="H28" s="7">
        <v>191628.954</v>
      </c>
      <c r="I28" s="7">
        <v>113478.50900000001</v>
      </c>
      <c r="J28" s="7">
        <v>200539</v>
      </c>
      <c r="K28" s="20">
        <f t="shared" si="0"/>
        <v>392167.95400000003</v>
      </c>
      <c r="L28" s="7">
        <v>12360.678</v>
      </c>
      <c r="M28" s="7">
        <v>16521.588</v>
      </c>
      <c r="N28" s="7">
        <v>10689.663</v>
      </c>
      <c r="O28" s="7">
        <v>7202.5429999999997</v>
      </c>
      <c r="P28" s="7">
        <v>81777.005000000005</v>
      </c>
      <c r="Q28" s="7">
        <v>3911.6959999999999</v>
      </c>
      <c r="R28" s="7">
        <v>23684.081999999999</v>
      </c>
      <c r="S28" s="7">
        <v>3077.3229999999999</v>
      </c>
      <c r="T28" s="7">
        <v>0</v>
      </c>
      <c r="U28" s="7">
        <v>71404.740000000005</v>
      </c>
      <c r="V28" s="7">
        <v>13638.545</v>
      </c>
      <c r="W28" s="7">
        <v>24567.467000000001</v>
      </c>
      <c r="X28" s="7">
        <v>36670.616000000002</v>
      </c>
      <c r="Y28" s="7">
        <v>11370.933999999999</v>
      </c>
      <c r="Z28" s="7">
        <v>0</v>
      </c>
      <c r="AA28" s="7">
        <v>0</v>
      </c>
      <c r="AB28" s="7">
        <v>93.754999999999995</v>
      </c>
      <c r="AC28" s="7">
        <v>0</v>
      </c>
      <c r="AD28" s="7">
        <v>0</v>
      </c>
      <c r="AE28" s="7"/>
      <c r="AF28" s="7">
        <v>1890561.355</v>
      </c>
    </row>
    <row r="29" spans="1:32">
      <c r="A29" s="30" t="s">
        <v>62</v>
      </c>
      <c r="B29" s="4" t="s">
        <v>63</v>
      </c>
      <c r="C29" s="6"/>
      <c r="D29" s="7">
        <v>313</v>
      </c>
      <c r="E29" s="7">
        <v>1334.769</v>
      </c>
      <c r="F29" s="7">
        <v>2763.2159999999999</v>
      </c>
      <c r="G29" s="7">
        <v>436.82400000000001</v>
      </c>
      <c r="H29" s="7">
        <v>464.17</v>
      </c>
      <c r="I29" s="7">
        <v>388.15</v>
      </c>
      <c r="J29" s="7">
        <v>711.92899999999997</v>
      </c>
      <c r="K29" s="20">
        <f t="shared" si="0"/>
        <v>1176.0989999999999</v>
      </c>
      <c r="L29" s="7">
        <v>34.587000000000003</v>
      </c>
      <c r="M29" s="7">
        <v>57.715000000000003</v>
      </c>
      <c r="N29" s="7">
        <v>43.436999999999998</v>
      </c>
      <c r="O29" s="7">
        <v>30.408000000000001</v>
      </c>
      <c r="P29" s="7">
        <v>276.31799999999998</v>
      </c>
      <c r="Q29" s="7">
        <v>0</v>
      </c>
      <c r="R29" s="7">
        <v>54.813000000000002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0.3</v>
      </c>
      <c r="AC29" s="7">
        <v>0</v>
      </c>
      <c r="AD29" s="7">
        <v>0</v>
      </c>
      <c r="AE29" s="7"/>
      <c r="AF29" s="7">
        <v>6596.6360000000004</v>
      </c>
    </row>
    <row r="30" spans="1:32">
      <c r="A30" s="31"/>
      <c r="B30" s="4" t="s">
        <v>64</v>
      </c>
      <c r="C30" s="6"/>
      <c r="D30" s="7">
        <v>314</v>
      </c>
      <c r="E30" s="7">
        <v>325039.93800000002</v>
      </c>
      <c r="F30" s="7">
        <v>853741.69900000002</v>
      </c>
      <c r="G30" s="7">
        <v>133633.68299999999</v>
      </c>
      <c r="H30" s="7">
        <v>147139.011</v>
      </c>
      <c r="I30" s="7">
        <v>125921.47</v>
      </c>
      <c r="J30" s="7">
        <v>234987.40700000001</v>
      </c>
      <c r="K30" s="20">
        <f t="shared" si="0"/>
        <v>382126.41800000001</v>
      </c>
      <c r="L30" s="7">
        <v>11272.085999999999</v>
      </c>
      <c r="M30" s="7">
        <v>19566.397000000001</v>
      </c>
      <c r="N30" s="7">
        <v>13932.578</v>
      </c>
      <c r="O30" s="7">
        <v>7741.1379999999999</v>
      </c>
      <c r="P30" s="7">
        <v>88551.788</v>
      </c>
      <c r="Q30" s="7">
        <v>0</v>
      </c>
      <c r="R30" s="7">
        <v>17848.558000000001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93.754999999999995</v>
      </c>
      <c r="AC30" s="7">
        <v>0</v>
      </c>
      <c r="AD30" s="7">
        <v>0</v>
      </c>
      <c r="AE30" s="7"/>
      <c r="AF30" s="7">
        <v>1979469.5079999999</v>
      </c>
    </row>
    <row r="31" spans="1:32">
      <c r="A31" s="30" t="s">
        <v>65</v>
      </c>
      <c r="B31" s="4" t="s">
        <v>63</v>
      </c>
      <c r="C31" s="6"/>
      <c r="D31" s="7">
        <v>315</v>
      </c>
      <c r="E31" s="7">
        <v>0</v>
      </c>
      <c r="F31" s="7">
        <v>0.86399999999999999</v>
      </c>
      <c r="G31" s="7">
        <v>0</v>
      </c>
      <c r="H31" s="7">
        <v>0</v>
      </c>
      <c r="I31" s="7">
        <v>0</v>
      </c>
      <c r="J31" s="7">
        <v>0</v>
      </c>
      <c r="K31" s="20">
        <f t="shared" si="0"/>
        <v>0</v>
      </c>
      <c r="L31" s="7">
        <v>0</v>
      </c>
      <c r="M31" s="7">
        <v>0</v>
      </c>
      <c r="N31" s="7">
        <v>0</v>
      </c>
      <c r="O31" s="7">
        <v>0</v>
      </c>
      <c r="P31" s="7">
        <v>21.346</v>
      </c>
      <c r="Q31" s="7">
        <v>0</v>
      </c>
      <c r="R31" s="7">
        <v>0</v>
      </c>
      <c r="S31" s="7">
        <v>12.071</v>
      </c>
      <c r="T31" s="7">
        <v>0</v>
      </c>
      <c r="U31" s="7">
        <v>368.065</v>
      </c>
      <c r="V31" s="7">
        <v>8.8170000000000002</v>
      </c>
      <c r="W31" s="7">
        <v>118.96599999999999</v>
      </c>
      <c r="X31" s="7">
        <v>98.617999999999995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/>
      <c r="AF31" s="7">
        <v>628.74699999999996</v>
      </c>
    </row>
    <row r="32" spans="1:32">
      <c r="A32" s="31"/>
      <c r="B32" s="4" t="s">
        <v>64</v>
      </c>
      <c r="C32" s="6"/>
      <c r="D32" s="7">
        <v>316</v>
      </c>
      <c r="E32" s="7">
        <v>0</v>
      </c>
      <c r="F32" s="7">
        <v>169.56700000000001</v>
      </c>
      <c r="G32" s="7">
        <v>0</v>
      </c>
      <c r="H32" s="7">
        <v>0</v>
      </c>
      <c r="I32" s="7">
        <v>0</v>
      </c>
      <c r="J32" s="7">
        <v>0</v>
      </c>
      <c r="K32" s="20">
        <f t="shared" si="0"/>
        <v>0</v>
      </c>
      <c r="L32" s="7">
        <v>0</v>
      </c>
      <c r="M32" s="7">
        <v>0</v>
      </c>
      <c r="N32" s="7">
        <v>0</v>
      </c>
      <c r="O32" s="7">
        <v>0</v>
      </c>
      <c r="P32" s="7">
        <v>5118.7060000000001</v>
      </c>
      <c r="Q32" s="7">
        <v>0</v>
      </c>
      <c r="R32" s="7">
        <v>0</v>
      </c>
      <c r="S32" s="7">
        <v>3040.7829999999999</v>
      </c>
      <c r="T32" s="7">
        <v>0</v>
      </c>
      <c r="U32" s="7">
        <v>82067.19</v>
      </c>
      <c r="V32" s="7">
        <v>2607.3000000000002</v>
      </c>
      <c r="W32" s="7">
        <v>31009.901000000002</v>
      </c>
      <c r="X32" s="7">
        <v>27362.141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/>
      <c r="AF32" s="7">
        <v>151375.58799999999</v>
      </c>
    </row>
    <row r="33" spans="1:32">
      <c r="A33" s="30" t="s">
        <v>66</v>
      </c>
      <c r="B33" s="4" t="s">
        <v>63</v>
      </c>
      <c r="C33" s="6"/>
      <c r="D33" s="7">
        <v>317</v>
      </c>
      <c r="E33" s="7">
        <v>0</v>
      </c>
      <c r="F33" s="7">
        <v>0</v>
      </c>
      <c r="G33" s="7">
        <v>0</v>
      </c>
      <c r="H33" s="7">
        <v>311.55700000000002</v>
      </c>
      <c r="I33" s="7">
        <v>0</v>
      </c>
      <c r="J33" s="7">
        <v>0</v>
      </c>
      <c r="K33" s="20">
        <f t="shared" si="0"/>
        <v>311.55700000000002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38.423000000000002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/>
      <c r="AF33" s="7">
        <v>349.98</v>
      </c>
    </row>
    <row r="34" spans="1:32">
      <c r="A34" s="31"/>
      <c r="B34" s="4" t="s">
        <v>64</v>
      </c>
      <c r="C34" s="6"/>
      <c r="D34" s="7">
        <v>318</v>
      </c>
      <c r="E34" s="7">
        <v>0</v>
      </c>
      <c r="F34" s="7">
        <v>0</v>
      </c>
      <c r="G34" s="7">
        <v>0</v>
      </c>
      <c r="H34" s="7">
        <v>81326.433999999994</v>
      </c>
      <c r="I34" s="7">
        <v>0</v>
      </c>
      <c r="J34" s="7">
        <v>0</v>
      </c>
      <c r="K34" s="20">
        <f t="shared" si="0"/>
        <v>81326.433999999994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10245.371999999999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/>
      <c r="AF34" s="7">
        <v>91571.805999999997</v>
      </c>
    </row>
    <row r="35" spans="1:32">
      <c r="A35" s="30" t="s">
        <v>67</v>
      </c>
      <c r="B35" s="4" t="s">
        <v>63</v>
      </c>
      <c r="C35" s="6"/>
      <c r="D35" s="7">
        <v>353</v>
      </c>
      <c r="E35" s="7">
        <v>26.106999999999999</v>
      </c>
      <c r="F35" s="7">
        <v>67.266000000000005</v>
      </c>
      <c r="G35" s="7">
        <v>0</v>
      </c>
      <c r="H35" s="7">
        <v>0</v>
      </c>
      <c r="I35" s="7">
        <v>0</v>
      </c>
      <c r="J35" s="7">
        <v>2.36</v>
      </c>
      <c r="K35" s="20">
        <f t="shared" si="0"/>
        <v>2.36</v>
      </c>
      <c r="L35" s="7">
        <v>8.5950000000000006</v>
      </c>
      <c r="M35" s="7">
        <v>0</v>
      </c>
      <c r="N35" s="7">
        <v>0</v>
      </c>
      <c r="O35" s="7">
        <v>4.891</v>
      </c>
      <c r="P35" s="7">
        <v>34.399000000000001</v>
      </c>
      <c r="Q35" s="7">
        <v>15.098000000000001</v>
      </c>
      <c r="R35" s="7">
        <v>0.35199999999999998</v>
      </c>
      <c r="S35" s="7">
        <v>6.4</v>
      </c>
      <c r="T35" s="7">
        <v>0</v>
      </c>
      <c r="U35" s="7">
        <v>0.31</v>
      </c>
      <c r="V35" s="7">
        <v>86.102000000000004</v>
      </c>
      <c r="W35" s="7">
        <v>9.4550000000000001</v>
      </c>
      <c r="X35" s="7">
        <v>76.941000000000003</v>
      </c>
      <c r="Y35" s="7">
        <v>48.816000000000003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/>
      <c r="AF35" s="7">
        <v>387.09199999999998</v>
      </c>
    </row>
    <row r="36" spans="1:32" ht="13.5" thickBot="1">
      <c r="A36" s="40"/>
      <c r="B36" s="41" t="s">
        <v>64</v>
      </c>
      <c r="C36" s="42"/>
      <c r="D36" s="43">
        <v>354</v>
      </c>
      <c r="E36" s="43">
        <v>4704.7269999999999</v>
      </c>
      <c r="F36" s="43">
        <v>12711.843999999999</v>
      </c>
      <c r="G36" s="43">
        <v>0</v>
      </c>
      <c r="H36" s="43">
        <v>0</v>
      </c>
      <c r="I36" s="43">
        <v>0</v>
      </c>
      <c r="J36" s="43">
        <v>574.37400000000002</v>
      </c>
      <c r="K36" s="44">
        <f t="shared" si="0"/>
        <v>574.37400000000002</v>
      </c>
      <c r="L36" s="43">
        <v>2608.42</v>
      </c>
      <c r="M36" s="43">
        <v>0</v>
      </c>
      <c r="N36" s="43">
        <v>0</v>
      </c>
      <c r="O36" s="43">
        <v>828.08600000000001</v>
      </c>
      <c r="P36" s="43">
        <v>6129.3549999999996</v>
      </c>
      <c r="Q36" s="43">
        <v>4599.759</v>
      </c>
      <c r="R36" s="43">
        <v>60.744</v>
      </c>
      <c r="S36" s="43">
        <v>1185.1469999999999</v>
      </c>
      <c r="T36" s="43">
        <v>0</v>
      </c>
      <c r="U36" s="43">
        <v>69.325999999999993</v>
      </c>
      <c r="V36" s="43">
        <v>22279.22</v>
      </c>
      <c r="W36" s="43">
        <v>1873.89</v>
      </c>
      <c r="X36" s="43">
        <v>15449.957</v>
      </c>
      <c r="Y36" s="43">
        <v>14156.736000000001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/>
      <c r="AF36" s="43">
        <v>87231.585000000006</v>
      </c>
    </row>
    <row r="37" spans="1:32">
      <c r="A37" s="45" t="s">
        <v>68</v>
      </c>
      <c r="B37" s="46" t="s">
        <v>38</v>
      </c>
      <c r="C37" s="47"/>
      <c r="D37" s="31">
        <v>319</v>
      </c>
      <c r="E37" s="31">
        <v>377.73700000000002</v>
      </c>
      <c r="F37" s="31">
        <v>763.46199999999999</v>
      </c>
      <c r="G37" s="31">
        <v>62.311</v>
      </c>
      <c r="H37" s="31">
        <v>240.42</v>
      </c>
      <c r="I37" s="31">
        <v>93.072999999999993</v>
      </c>
      <c r="J37" s="31">
        <v>209</v>
      </c>
      <c r="K37" s="48">
        <f t="shared" si="0"/>
        <v>449.41999999999996</v>
      </c>
      <c r="L37" s="31">
        <v>10.683999999999999</v>
      </c>
      <c r="M37" s="31">
        <v>15.727</v>
      </c>
      <c r="N37" s="31">
        <v>17.088000000000001</v>
      </c>
      <c r="O37" s="31">
        <v>7.8239999999999998</v>
      </c>
      <c r="P37" s="31">
        <v>83.697000000000003</v>
      </c>
      <c r="Q37" s="31">
        <v>4.0250000000000004</v>
      </c>
      <c r="R37" s="31">
        <v>14.912000000000001</v>
      </c>
      <c r="S37" s="31">
        <v>17.571999999999999</v>
      </c>
      <c r="T37" s="31">
        <v>0</v>
      </c>
      <c r="U37" s="31">
        <v>0.70499999999999996</v>
      </c>
      <c r="V37" s="31">
        <v>52.883000000000003</v>
      </c>
      <c r="W37" s="31">
        <v>172.44200000000001</v>
      </c>
      <c r="X37" s="31">
        <v>56.860999999999997</v>
      </c>
      <c r="Y37" s="31">
        <v>9.7479999999999993</v>
      </c>
      <c r="Z37" s="31">
        <v>1081.2260000000001</v>
      </c>
      <c r="AA37" s="31">
        <v>0</v>
      </c>
      <c r="AB37" s="31">
        <v>0</v>
      </c>
      <c r="AC37" s="31">
        <v>1</v>
      </c>
      <c r="AD37" s="31">
        <v>0</v>
      </c>
      <c r="AE37" s="31"/>
      <c r="AF37" s="31">
        <v>3292.3969999999999</v>
      </c>
    </row>
    <row r="38" spans="1:32">
      <c r="A38" s="21"/>
      <c r="B38" s="4" t="s">
        <v>69</v>
      </c>
      <c r="C38" s="6"/>
      <c r="D38" s="7">
        <v>355</v>
      </c>
      <c r="E38" s="7">
        <v>0</v>
      </c>
      <c r="F38" s="7">
        <v>1.5640000000000001</v>
      </c>
      <c r="G38" s="7">
        <v>0</v>
      </c>
      <c r="H38" s="7">
        <v>0</v>
      </c>
      <c r="I38" s="7">
        <v>0.1</v>
      </c>
      <c r="J38" s="7">
        <v>1.45</v>
      </c>
      <c r="K38" s="20">
        <f t="shared" si="0"/>
        <v>1.45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0.86399999999999999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1.458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/>
      <c r="AF38" s="7">
        <v>5.4359999999999999</v>
      </c>
    </row>
    <row r="39" spans="1:32" ht="13.5" thickBot="1">
      <c r="A39" s="21"/>
      <c r="B39" s="4" t="s">
        <v>40</v>
      </c>
      <c r="C39" s="6"/>
      <c r="D39" s="7">
        <v>320</v>
      </c>
      <c r="E39" s="7">
        <v>55897.023000000001</v>
      </c>
      <c r="F39" s="7">
        <v>127822.758</v>
      </c>
      <c r="G39" s="7">
        <v>12106.236000000001</v>
      </c>
      <c r="H39" s="7">
        <v>48700.334000000003</v>
      </c>
      <c r="I39" s="7">
        <v>17280.580999999998</v>
      </c>
      <c r="J39" s="7">
        <v>43530.595999999998</v>
      </c>
      <c r="K39" s="20">
        <f t="shared" si="0"/>
        <v>92230.93</v>
      </c>
      <c r="L39" s="7">
        <v>2029.194</v>
      </c>
      <c r="M39" s="7">
        <v>3459.4380000000001</v>
      </c>
      <c r="N39" s="7">
        <v>3254.8969999999999</v>
      </c>
      <c r="O39" s="7">
        <v>1320.29</v>
      </c>
      <c r="P39" s="7">
        <v>15842.538</v>
      </c>
      <c r="Q39" s="7">
        <v>877.79700000000003</v>
      </c>
      <c r="R39" s="7">
        <v>2991.453</v>
      </c>
      <c r="S39" s="7">
        <v>3104.08</v>
      </c>
      <c r="T39" s="7">
        <v>0</v>
      </c>
      <c r="U39" s="7">
        <v>97.168999999999997</v>
      </c>
      <c r="V39" s="7">
        <v>9586.8080000000009</v>
      </c>
      <c r="W39" s="7">
        <v>31022.715</v>
      </c>
      <c r="X39" s="7">
        <v>11591.196</v>
      </c>
      <c r="Y39" s="7">
        <v>2082.107</v>
      </c>
      <c r="Z39" s="7">
        <v>182952.18</v>
      </c>
      <c r="AA39" s="7">
        <v>0</v>
      </c>
      <c r="AB39" s="7">
        <v>0</v>
      </c>
      <c r="AC39" s="7">
        <v>211.32300000000001</v>
      </c>
      <c r="AD39" s="7">
        <v>0</v>
      </c>
      <c r="AE39" s="7"/>
      <c r="AF39" s="7">
        <v>575760.71299999999</v>
      </c>
    </row>
    <row r="40" spans="1:32" ht="13.5" thickBot="1">
      <c r="A40" s="21"/>
      <c r="B40" s="49" t="s">
        <v>41</v>
      </c>
      <c r="C40" s="50"/>
      <c r="D40" s="24" t="s">
        <v>42</v>
      </c>
      <c r="E40" s="25">
        <f>ROUND((E39*1000)/E37/12,0)</f>
        <v>12332</v>
      </c>
      <c r="F40" s="25">
        <f t="shared" ref="F40:AF40" si="8">ROUND((F39*1000)/F37/12,0)</f>
        <v>13952</v>
      </c>
      <c r="G40" s="25">
        <f t="shared" si="8"/>
        <v>16191</v>
      </c>
      <c r="H40" s="25">
        <f t="shared" si="8"/>
        <v>16880</v>
      </c>
      <c r="I40" s="25">
        <f t="shared" si="8"/>
        <v>15472</v>
      </c>
      <c r="J40" s="25">
        <f t="shared" si="8"/>
        <v>17357</v>
      </c>
      <c r="K40" s="25">
        <f t="shared" si="8"/>
        <v>17102</v>
      </c>
      <c r="L40" s="25">
        <f t="shared" si="8"/>
        <v>15827</v>
      </c>
      <c r="M40" s="25">
        <f t="shared" si="8"/>
        <v>18331</v>
      </c>
      <c r="N40" s="25">
        <f t="shared" si="8"/>
        <v>15873</v>
      </c>
      <c r="O40" s="25">
        <f t="shared" si="8"/>
        <v>14062</v>
      </c>
      <c r="P40" s="25">
        <f t="shared" si="8"/>
        <v>15774</v>
      </c>
      <c r="Q40" s="25">
        <f t="shared" si="8"/>
        <v>18174</v>
      </c>
      <c r="R40" s="25">
        <f t="shared" si="8"/>
        <v>16717</v>
      </c>
      <c r="S40" s="25">
        <f t="shared" si="8"/>
        <v>14721</v>
      </c>
      <c r="T40" s="25" t="e">
        <f t="shared" si="8"/>
        <v>#DIV/0!</v>
      </c>
      <c r="U40" s="25">
        <f t="shared" si="8"/>
        <v>11486</v>
      </c>
      <c r="V40" s="25">
        <f t="shared" si="8"/>
        <v>15107</v>
      </c>
      <c r="W40" s="25">
        <f t="shared" si="8"/>
        <v>14992</v>
      </c>
      <c r="X40" s="25">
        <f t="shared" si="8"/>
        <v>16988</v>
      </c>
      <c r="Y40" s="25">
        <f t="shared" si="8"/>
        <v>17799</v>
      </c>
      <c r="Z40" s="25">
        <f t="shared" si="8"/>
        <v>14101</v>
      </c>
      <c r="AA40" s="25" t="e">
        <f t="shared" si="8"/>
        <v>#DIV/0!</v>
      </c>
      <c r="AB40" s="25" t="e">
        <f t="shared" si="8"/>
        <v>#DIV/0!</v>
      </c>
      <c r="AC40" s="25">
        <f t="shared" si="8"/>
        <v>17610</v>
      </c>
      <c r="AD40" s="25" t="e">
        <f t="shared" si="8"/>
        <v>#DIV/0!</v>
      </c>
      <c r="AE40" s="25" t="e">
        <f t="shared" si="8"/>
        <v>#DIV/0!</v>
      </c>
      <c r="AF40" s="25">
        <f t="shared" si="8"/>
        <v>14573</v>
      </c>
    </row>
    <row r="41" spans="1:32" ht="13.5" thickBot="1">
      <c r="A41" s="21"/>
      <c r="B41" s="26" t="s">
        <v>43</v>
      </c>
      <c r="C41" s="27"/>
      <c r="D41" s="24" t="s">
        <v>42</v>
      </c>
      <c r="E41" s="51">
        <f t="shared" ref="E41:AF41" si="9">ROUND(E51/(E42+E56+E57+E52+E45+E48),2)</f>
        <v>0.05</v>
      </c>
      <c r="F41" s="51">
        <f t="shared" si="9"/>
        <v>0.06</v>
      </c>
      <c r="G41" s="51">
        <f t="shared" si="9"/>
        <v>0.11</v>
      </c>
      <c r="H41" s="51">
        <f t="shared" si="9"/>
        <v>0.11</v>
      </c>
      <c r="I41" s="51">
        <f t="shared" si="9"/>
        <v>7.0000000000000007E-2</v>
      </c>
      <c r="J41" s="51">
        <f t="shared" si="9"/>
        <v>0.11</v>
      </c>
      <c r="K41" s="51">
        <f t="shared" si="9"/>
        <v>0.11</v>
      </c>
      <c r="L41" s="51">
        <f t="shared" si="9"/>
        <v>0.08</v>
      </c>
      <c r="M41" s="51">
        <f t="shared" si="9"/>
        <v>0.11</v>
      </c>
      <c r="N41" s="51">
        <f t="shared" si="9"/>
        <v>0.13</v>
      </c>
      <c r="O41" s="51">
        <f t="shared" si="9"/>
        <v>0.06</v>
      </c>
      <c r="P41" s="51">
        <f t="shared" si="9"/>
        <v>0.08</v>
      </c>
      <c r="Q41" s="51">
        <f t="shared" si="9"/>
        <v>0.03</v>
      </c>
      <c r="R41" s="51">
        <f t="shared" si="9"/>
        <v>0.1</v>
      </c>
      <c r="S41" s="51">
        <f t="shared" si="9"/>
        <v>0.06</v>
      </c>
      <c r="T41" s="51" t="e">
        <f t="shared" si="9"/>
        <v>#DIV/0!</v>
      </c>
      <c r="U41" s="51">
        <f t="shared" si="9"/>
        <v>0.02</v>
      </c>
      <c r="V41" s="51">
        <f t="shared" si="9"/>
        <v>0.09</v>
      </c>
      <c r="W41" s="51">
        <f t="shared" si="9"/>
        <v>0.08</v>
      </c>
      <c r="X41" s="51">
        <f t="shared" si="9"/>
        <v>0.1</v>
      </c>
      <c r="Y41" s="51">
        <f t="shared" si="9"/>
        <v>0.05</v>
      </c>
      <c r="Z41" s="51">
        <f t="shared" si="9"/>
        <v>0.06</v>
      </c>
      <c r="AA41" s="51" t="e">
        <f t="shared" si="9"/>
        <v>#DIV/0!</v>
      </c>
      <c r="AB41" s="51" t="e">
        <f t="shared" si="9"/>
        <v>#DIV/0!</v>
      </c>
      <c r="AC41" s="51">
        <f t="shared" si="9"/>
        <v>7.0000000000000007E-2</v>
      </c>
      <c r="AD41" s="51" t="e">
        <f t="shared" si="9"/>
        <v>#DIV/0!</v>
      </c>
      <c r="AE41" s="51" t="e">
        <f t="shared" si="9"/>
        <v>#DIV/0!</v>
      </c>
      <c r="AF41" s="51">
        <f t="shared" si="9"/>
        <v>7.0000000000000007E-2</v>
      </c>
    </row>
    <row r="42" spans="1:32">
      <c r="A42" s="30" t="s">
        <v>44</v>
      </c>
      <c r="B42" s="7" t="s">
        <v>45</v>
      </c>
      <c r="D42" s="7">
        <v>321</v>
      </c>
      <c r="E42" s="7">
        <v>43418.788999999997</v>
      </c>
      <c r="F42" s="7">
        <v>98336.145000000004</v>
      </c>
      <c r="G42" s="7">
        <v>8889.6280000000006</v>
      </c>
      <c r="H42" s="7">
        <v>35616.1</v>
      </c>
      <c r="I42" s="7">
        <v>13367.83</v>
      </c>
      <c r="J42" s="7">
        <v>30511.437999999998</v>
      </c>
      <c r="K42" s="20">
        <f t="shared" si="0"/>
        <v>66127.538</v>
      </c>
      <c r="L42" s="7">
        <v>1481.37</v>
      </c>
      <c r="M42" s="7">
        <v>2366.9670000000001</v>
      </c>
      <c r="N42" s="7">
        <v>2423.489</v>
      </c>
      <c r="O42" s="7">
        <v>1039.3009999999999</v>
      </c>
      <c r="P42" s="7">
        <v>12008.089</v>
      </c>
      <c r="Q42" s="7">
        <v>652.28599999999994</v>
      </c>
      <c r="R42" s="7">
        <v>2126.0129999999999</v>
      </c>
      <c r="S42" s="7">
        <v>2436.64</v>
      </c>
      <c r="T42" s="7">
        <v>0</v>
      </c>
      <c r="U42" s="7">
        <v>79.403000000000006</v>
      </c>
      <c r="V42" s="7">
        <v>7324.2719999999999</v>
      </c>
      <c r="W42" s="7">
        <v>22428.243999999999</v>
      </c>
      <c r="X42" s="7">
        <v>8312.4050000000007</v>
      </c>
      <c r="Y42" s="7">
        <v>1660.838</v>
      </c>
      <c r="Z42" s="7">
        <v>141003.32699999999</v>
      </c>
      <c r="AA42" s="7">
        <v>0</v>
      </c>
      <c r="AB42" s="7">
        <v>0</v>
      </c>
      <c r="AC42" s="7">
        <v>138.578</v>
      </c>
      <c r="AD42" s="7">
        <v>0</v>
      </c>
      <c r="AE42" s="7"/>
      <c r="AF42" s="7">
        <v>435621.152</v>
      </c>
    </row>
    <row r="43" spans="1:32" ht="13.5" thickBot="1">
      <c r="A43" s="21"/>
      <c r="B43" s="7" t="s">
        <v>46</v>
      </c>
      <c r="D43" s="7">
        <v>322</v>
      </c>
      <c r="E43" s="7">
        <v>5487.866</v>
      </c>
      <c r="F43" s="7">
        <v>12567.037</v>
      </c>
      <c r="G43" s="7">
        <v>1131.8130000000001</v>
      </c>
      <c r="H43" s="7">
        <v>4892.9970000000003</v>
      </c>
      <c r="I43" s="7">
        <v>1650.63</v>
      </c>
      <c r="J43" s="7">
        <v>4162.4440000000004</v>
      </c>
      <c r="K43" s="20">
        <f t="shared" si="0"/>
        <v>9055.4410000000007</v>
      </c>
      <c r="L43" s="7">
        <v>200.95599999999999</v>
      </c>
      <c r="M43" s="7">
        <v>326.858</v>
      </c>
      <c r="N43" s="7">
        <v>320.41000000000003</v>
      </c>
      <c r="O43" s="7">
        <v>130.489</v>
      </c>
      <c r="P43" s="7">
        <v>1575.9670000000001</v>
      </c>
      <c r="Q43" s="7">
        <v>148.31800000000001</v>
      </c>
      <c r="R43" s="7">
        <v>300.16199999999998</v>
      </c>
      <c r="S43" s="7">
        <v>328.108</v>
      </c>
      <c r="T43" s="7">
        <v>0</v>
      </c>
      <c r="U43" s="7">
        <v>8.9529999999999994</v>
      </c>
      <c r="V43" s="7">
        <v>948.02700000000004</v>
      </c>
      <c r="W43" s="7">
        <v>3222.482</v>
      </c>
      <c r="X43" s="7">
        <v>1261.4169999999999</v>
      </c>
      <c r="Y43" s="7">
        <v>192.274</v>
      </c>
      <c r="Z43" s="7">
        <v>19101.748</v>
      </c>
      <c r="AA43" s="7">
        <v>0</v>
      </c>
      <c r="AB43" s="7">
        <v>0</v>
      </c>
      <c r="AC43" s="7">
        <v>28.132000000000001</v>
      </c>
      <c r="AD43" s="7">
        <v>0</v>
      </c>
      <c r="AE43" s="7"/>
      <c r="AF43" s="7">
        <v>57987.088000000003</v>
      </c>
    </row>
    <row r="44" spans="1:32" ht="13.5" thickBot="1">
      <c r="A44" s="21"/>
      <c r="B44" s="49" t="s">
        <v>47</v>
      </c>
      <c r="C44" s="50"/>
      <c r="D44" s="24" t="s">
        <v>42</v>
      </c>
      <c r="E44" s="25">
        <f>ROUND(((E42+E43)*1000)/E37/12,0)</f>
        <v>10789</v>
      </c>
      <c r="F44" s="25">
        <f t="shared" ref="F44:AF44" si="10">ROUND(((F42+F43)*1000)/F37/12,0)</f>
        <v>12105</v>
      </c>
      <c r="G44" s="25">
        <f t="shared" si="10"/>
        <v>13402</v>
      </c>
      <c r="H44" s="25">
        <f t="shared" si="10"/>
        <v>14041</v>
      </c>
      <c r="I44" s="25">
        <f t="shared" si="10"/>
        <v>13447</v>
      </c>
      <c r="J44" s="25">
        <f t="shared" si="10"/>
        <v>13825</v>
      </c>
      <c r="K44" s="25">
        <f t="shared" si="10"/>
        <v>13941</v>
      </c>
      <c r="L44" s="25">
        <f t="shared" si="10"/>
        <v>13122</v>
      </c>
      <c r="M44" s="25">
        <f t="shared" si="10"/>
        <v>14274</v>
      </c>
      <c r="N44" s="25">
        <f t="shared" si="10"/>
        <v>13381</v>
      </c>
      <c r="O44" s="25">
        <f t="shared" si="10"/>
        <v>12459</v>
      </c>
      <c r="P44" s="25">
        <f t="shared" si="10"/>
        <v>13525</v>
      </c>
      <c r="Q44" s="25">
        <f t="shared" si="10"/>
        <v>16576</v>
      </c>
      <c r="R44" s="25">
        <f t="shared" si="10"/>
        <v>13558</v>
      </c>
      <c r="S44" s="25">
        <f t="shared" si="10"/>
        <v>13112</v>
      </c>
      <c r="T44" s="25" t="e">
        <f t="shared" si="10"/>
        <v>#DIV/0!</v>
      </c>
      <c r="U44" s="25">
        <f t="shared" si="10"/>
        <v>10444</v>
      </c>
      <c r="V44" s="25">
        <f t="shared" si="10"/>
        <v>13036</v>
      </c>
      <c r="W44" s="25">
        <f t="shared" si="10"/>
        <v>12396</v>
      </c>
      <c r="X44" s="25">
        <f t="shared" si="10"/>
        <v>14031</v>
      </c>
      <c r="Y44" s="25">
        <f t="shared" si="10"/>
        <v>15842</v>
      </c>
      <c r="Z44" s="25">
        <f t="shared" si="10"/>
        <v>12340</v>
      </c>
      <c r="AA44" s="25" t="e">
        <f t="shared" si="10"/>
        <v>#DIV/0!</v>
      </c>
      <c r="AB44" s="25" t="e">
        <f t="shared" si="10"/>
        <v>#DIV/0!</v>
      </c>
      <c r="AC44" s="25">
        <f t="shared" si="10"/>
        <v>13893</v>
      </c>
      <c r="AD44" s="25" t="e">
        <f t="shared" si="10"/>
        <v>#DIV/0!</v>
      </c>
      <c r="AE44" s="25" t="e">
        <f t="shared" si="10"/>
        <v>#DIV/0!</v>
      </c>
      <c r="AF44" s="25">
        <f t="shared" si="10"/>
        <v>12494</v>
      </c>
    </row>
    <row r="45" spans="1:32">
      <c r="A45" s="21"/>
      <c r="B45" s="7" t="s">
        <v>70</v>
      </c>
      <c r="D45" s="7">
        <v>325</v>
      </c>
      <c r="E45" s="7">
        <v>65.903000000000006</v>
      </c>
      <c r="F45" s="7">
        <v>1073.03</v>
      </c>
      <c r="G45" s="7">
        <v>45.491999999999997</v>
      </c>
      <c r="H45" s="7">
        <v>905.57299999999998</v>
      </c>
      <c r="I45" s="7">
        <v>181.43100000000001</v>
      </c>
      <c r="J45" s="7">
        <v>741.72500000000002</v>
      </c>
      <c r="K45" s="20">
        <f t="shared" si="0"/>
        <v>1647.298</v>
      </c>
      <c r="L45" s="7">
        <v>26.812000000000001</v>
      </c>
      <c r="M45" s="7">
        <v>53.253</v>
      </c>
      <c r="N45" s="7">
        <v>40.343000000000004</v>
      </c>
      <c r="O45" s="7">
        <v>6.8129999999999997</v>
      </c>
      <c r="P45" s="7">
        <v>106.928</v>
      </c>
      <c r="Q45" s="7">
        <v>0</v>
      </c>
      <c r="R45" s="7">
        <v>78.036000000000001</v>
      </c>
      <c r="S45" s="7">
        <v>45.42</v>
      </c>
      <c r="T45" s="7">
        <v>0</v>
      </c>
      <c r="U45" s="7">
        <v>0</v>
      </c>
      <c r="V45" s="7">
        <v>94.978999999999999</v>
      </c>
      <c r="W45" s="7">
        <v>485.30500000000001</v>
      </c>
      <c r="X45" s="7">
        <v>170.25299999999999</v>
      </c>
      <c r="Y45" s="7">
        <v>0</v>
      </c>
      <c r="Z45" s="7">
        <v>3528.7429999999999</v>
      </c>
      <c r="AA45" s="7">
        <v>0</v>
      </c>
      <c r="AB45" s="7">
        <v>0</v>
      </c>
      <c r="AC45" s="7">
        <v>0</v>
      </c>
      <c r="AD45" s="7">
        <v>0</v>
      </c>
      <c r="AE45" s="7"/>
      <c r="AF45" s="7">
        <v>7650.0389999999998</v>
      </c>
    </row>
    <row r="46" spans="1:32">
      <c r="A46" s="21"/>
      <c r="B46" s="7" t="s">
        <v>49</v>
      </c>
      <c r="D46" s="7">
        <v>326</v>
      </c>
      <c r="E46" s="7">
        <v>1.415</v>
      </c>
      <c r="F46" s="7">
        <v>20.308</v>
      </c>
      <c r="G46" s="7">
        <v>0</v>
      </c>
      <c r="H46" s="7">
        <v>29.456</v>
      </c>
      <c r="I46" s="7">
        <v>0</v>
      </c>
      <c r="J46" s="7">
        <v>87.515000000000001</v>
      </c>
      <c r="K46" s="20">
        <f t="shared" si="0"/>
        <v>116.971</v>
      </c>
      <c r="L46" s="7">
        <v>0</v>
      </c>
      <c r="M46" s="7">
        <v>4.0129999999999999</v>
      </c>
      <c r="N46" s="7">
        <v>9.7729999999999997</v>
      </c>
      <c r="O46" s="7">
        <v>0</v>
      </c>
      <c r="P46" s="7">
        <v>0</v>
      </c>
      <c r="Q46" s="7">
        <v>12.637</v>
      </c>
      <c r="R46" s="7">
        <v>1.8180000000000001</v>
      </c>
      <c r="S46" s="7">
        <v>0</v>
      </c>
      <c r="T46" s="7">
        <v>0</v>
      </c>
      <c r="U46" s="7">
        <v>0</v>
      </c>
      <c r="V46" s="7">
        <v>2.177</v>
      </c>
      <c r="W46" s="7">
        <v>88.680999999999997</v>
      </c>
      <c r="X46" s="7">
        <v>91.29</v>
      </c>
      <c r="Y46" s="7">
        <v>0</v>
      </c>
      <c r="Z46" s="7">
        <v>46.284999999999997</v>
      </c>
      <c r="AA46" s="7">
        <v>0</v>
      </c>
      <c r="AB46" s="7">
        <v>0</v>
      </c>
      <c r="AC46" s="7">
        <v>0</v>
      </c>
      <c r="AD46" s="7">
        <v>0</v>
      </c>
      <c r="AE46" s="7"/>
      <c r="AF46" s="7">
        <v>395.36799999999999</v>
      </c>
    </row>
    <row r="47" spans="1:32">
      <c r="A47" s="31"/>
      <c r="B47" s="7" t="s">
        <v>50</v>
      </c>
      <c r="D47" s="7">
        <v>329</v>
      </c>
      <c r="E47" s="7">
        <v>332.19200000000001</v>
      </c>
      <c r="F47" s="7">
        <v>1100.9690000000001</v>
      </c>
      <c r="G47" s="7">
        <v>15.443</v>
      </c>
      <c r="H47" s="7">
        <v>419.65699999999998</v>
      </c>
      <c r="I47" s="7">
        <v>70.793999999999997</v>
      </c>
      <c r="J47" s="7">
        <v>178.041</v>
      </c>
      <c r="K47" s="20">
        <f t="shared" si="0"/>
        <v>597.69799999999998</v>
      </c>
      <c r="L47" s="7">
        <v>4.1740000000000004</v>
      </c>
      <c r="M47" s="7">
        <v>2.29</v>
      </c>
      <c r="N47" s="7">
        <v>1.738</v>
      </c>
      <c r="O47" s="7">
        <v>5.2489999999999997</v>
      </c>
      <c r="P47" s="7">
        <v>45.462000000000003</v>
      </c>
      <c r="Q47" s="7">
        <v>0</v>
      </c>
      <c r="R47" s="7">
        <v>18.385000000000002</v>
      </c>
      <c r="S47" s="7">
        <v>2.6629999999999998</v>
      </c>
      <c r="T47" s="7">
        <v>0</v>
      </c>
      <c r="U47" s="7">
        <v>3.7959999999999998</v>
      </c>
      <c r="V47" s="7">
        <v>43.957999999999998</v>
      </c>
      <c r="W47" s="7">
        <v>588.64</v>
      </c>
      <c r="X47" s="7">
        <v>127.85</v>
      </c>
      <c r="Y47" s="7">
        <v>0</v>
      </c>
      <c r="Z47" s="7">
        <v>59.558</v>
      </c>
      <c r="AA47" s="7">
        <v>0</v>
      </c>
      <c r="AB47" s="7">
        <v>0</v>
      </c>
      <c r="AC47" s="7">
        <v>0</v>
      </c>
      <c r="AD47" s="7">
        <v>0</v>
      </c>
      <c r="AE47" s="7"/>
      <c r="AF47" s="7">
        <v>3020.8589999999999</v>
      </c>
    </row>
    <row r="48" spans="1:32" ht="13.5" thickBot="1">
      <c r="A48" s="21"/>
      <c r="B48" s="7"/>
      <c r="D48" s="7">
        <v>327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20">
        <f t="shared" si="0"/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/>
      <c r="AF48" s="7">
        <v>0</v>
      </c>
    </row>
    <row r="49" spans="1:32" ht="13.5" thickBot="1">
      <c r="B49" s="52" t="s">
        <v>51</v>
      </c>
      <c r="C49" s="53"/>
      <c r="D49" s="24" t="s">
        <v>42</v>
      </c>
      <c r="E49" s="34">
        <f>ROUND(((E42+E43+E45+E46+E47+E48)*1000)/E37/12,0)</f>
        <v>10878</v>
      </c>
      <c r="F49" s="34">
        <f t="shared" ref="F49:AF49" si="11">ROUND(((F42+F43+F45+F46+F47+F48)*1000)/F37/12,0)</f>
        <v>12345</v>
      </c>
      <c r="G49" s="34">
        <f t="shared" si="11"/>
        <v>13484</v>
      </c>
      <c r="H49" s="34">
        <f t="shared" si="11"/>
        <v>14511</v>
      </c>
      <c r="I49" s="34">
        <f t="shared" si="11"/>
        <v>13673</v>
      </c>
      <c r="J49" s="34">
        <f t="shared" si="11"/>
        <v>14227</v>
      </c>
      <c r="K49" s="34">
        <f t="shared" si="11"/>
        <v>14379</v>
      </c>
      <c r="L49" s="34">
        <f t="shared" si="11"/>
        <v>13364</v>
      </c>
      <c r="M49" s="34">
        <f t="shared" si="11"/>
        <v>14589</v>
      </c>
      <c r="N49" s="34">
        <f t="shared" si="11"/>
        <v>13634</v>
      </c>
      <c r="O49" s="34">
        <f t="shared" si="11"/>
        <v>12588</v>
      </c>
      <c r="P49" s="34">
        <f t="shared" si="11"/>
        <v>13677</v>
      </c>
      <c r="Q49" s="34">
        <f t="shared" si="11"/>
        <v>16837</v>
      </c>
      <c r="R49" s="34">
        <f t="shared" si="11"/>
        <v>14107</v>
      </c>
      <c r="S49" s="34">
        <f t="shared" si="11"/>
        <v>13340</v>
      </c>
      <c r="T49" s="34" t="e">
        <f t="shared" si="11"/>
        <v>#DIV/0!</v>
      </c>
      <c r="U49" s="34">
        <f t="shared" si="11"/>
        <v>10893</v>
      </c>
      <c r="V49" s="34">
        <f t="shared" si="11"/>
        <v>13258</v>
      </c>
      <c r="W49" s="34">
        <f t="shared" si="11"/>
        <v>12958</v>
      </c>
      <c r="X49" s="34">
        <f t="shared" si="11"/>
        <v>14602</v>
      </c>
      <c r="Y49" s="34">
        <f t="shared" si="11"/>
        <v>15842</v>
      </c>
      <c r="Z49" s="34">
        <f t="shared" si="11"/>
        <v>12620</v>
      </c>
      <c r="AA49" s="34" t="e">
        <f t="shared" si="11"/>
        <v>#DIV/0!</v>
      </c>
      <c r="AB49" s="34" t="e">
        <f t="shared" si="11"/>
        <v>#DIV/0!</v>
      </c>
      <c r="AC49" s="34">
        <f t="shared" si="11"/>
        <v>13893</v>
      </c>
      <c r="AD49" s="34" t="e">
        <f t="shared" si="11"/>
        <v>#DIV/0!</v>
      </c>
      <c r="AE49" s="34" t="e">
        <f t="shared" si="11"/>
        <v>#DIV/0!</v>
      </c>
      <c r="AF49" s="34">
        <f t="shared" si="11"/>
        <v>12774</v>
      </c>
    </row>
    <row r="50" spans="1:32" ht="13.5" thickBot="1">
      <c r="B50" s="35" t="s">
        <v>52</v>
      </c>
      <c r="C50" s="36"/>
      <c r="D50" s="24" t="s">
        <v>42</v>
      </c>
      <c r="E50" s="34">
        <f>ROUND(((E42+E43+E45+E46+E47+E48+E53)*1000)/E37/12,0)</f>
        <v>10886</v>
      </c>
      <c r="F50" s="34">
        <f t="shared" ref="F50:AF50" si="12">ROUND(((F42+F43+F45+F46+F47+F48+F53)*1000)/F37/12,0)</f>
        <v>12397</v>
      </c>
      <c r="G50" s="34">
        <f t="shared" si="12"/>
        <v>13484</v>
      </c>
      <c r="H50" s="34">
        <f t="shared" si="12"/>
        <v>14567</v>
      </c>
      <c r="I50" s="34">
        <f t="shared" si="12"/>
        <v>13729</v>
      </c>
      <c r="J50" s="34">
        <f t="shared" si="12"/>
        <v>14289</v>
      </c>
      <c r="K50" s="34">
        <f t="shared" si="12"/>
        <v>14438</v>
      </c>
      <c r="L50" s="34">
        <f t="shared" si="12"/>
        <v>13532</v>
      </c>
      <c r="M50" s="34">
        <f t="shared" si="12"/>
        <v>14707</v>
      </c>
      <c r="N50" s="34">
        <f t="shared" si="12"/>
        <v>13693</v>
      </c>
      <c r="O50" s="34">
        <f t="shared" si="12"/>
        <v>12588</v>
      </c>
      <c r="P50" s="34">
        <f t="shared" si="12"/>
        <v>13677</v>
      </c>
      <c r="Q50" s="34">
        <f t="shared" si="12"/>
        <v>16837</v>
      </c>
      <c r="R50" s="34">
        <f t="shared" si="12"/>
        <v>14107</v>
      </c>
      <c r="S50" s="34">
        <f t="shared" si="12"/>
        <v>13365</v>
      </c>
      <c r="T50" s="34" t="e">
        <f t="shared" si="12"/>
        <v>#DIV/0!</v>
      </c>
      <c r="U50" s="34">
        <f t="shared" si="12"/>
        <v>10893</v>
      </c>
      <c r="V50" s="34">
        <f t="shared" si="12"/>
        <v>13268</v>
      </c>
      <c r="W50" s="34">
        <f t="shared" si="12"/>
        <v>13032</v>
      </c>
      <c r="X50" s="34">
        <f t="shared" si="12"/>
        <v>14706</v>
      </c>
      <c r="Y50" s="34">
        <f t="shared" si="12"/>
        <v>15842</v>
      </c>
      <c r="Z50" s="34">
        <f t="shared" si="12"/>
        <v>12634</v>
      </c>
      <c r="AA50" s="34" t="e">
        <f t="shared" si="12"/>
        <v>#DIV/0!</v>
      </c>
      <c r="AB50" s="34" t="e">
        <f t="shared" si="12"/>
        <v>#DIV/0!</v>
      </c>
      <c r="AC50" s="34">
        <f t="shared" si="12"/>
        <v>14001</v>
      </c>
      <c r="AD50" s="34" t="e">
        <f t="shared" si="12"/>
        <v>#DIV/0!</v>
      </c>
      <c r="AE50" s="34" t="e">
        <f t="shared" si="12"/>
        <v>#DIV/0!</v>
      </c>
      <c r="AF50" s="34">
        <f t="shared" si="12"/>
        <v>12809</v>
      </c>
    </row>
    <row r="51" spans="1:32">
      <c r="A51" s="21"/>
      <c r="B51" s="7" t="s">
        <v>53</v>
      </c>
      <c r="D51" s="7">
        <v>323</v>
      </c>
      <c r="E51" s="7">
        <v>2557.1120000000001</v>
      </c>
      <c r="F51" s="7">
        <v>6658.6289999999999</v>
      </c>
      <c r="G51" s="7">
        <v>1111.865</v>
      </c>
      <c r="H51" s="7">
        <v>4451.8289999999997</v>
      </c>
      <c r="I51" s="7">
        <v>1076.0450000000001</v>
      </c>
      <c r="J51" s="7">
        <v>3802.9349999999999</v>
      </c>
      <c r="K51" s="20">
        <f t="shared" si="0"/>
        <v>8254.7639999999992</v>
      </c>
      <c r="L51" s="7">
        <v>139.02000000000001</v>
      </c>
      <c r="M51" s="7">
        <v>308.41199999999998</v>
      </c>
      <c r="N51" s="7">
        <v>343.61399999999998</v>
      </c>
      <c r="O51" s="7">
        <v>68.010999999999996</v>
      </c>
      <c r="P51" s="7">
        <v>998.22199999999998</v>
      </c>
      <c r="Q51" s="7">
        <v>28.056000000000001</v>
      </c>
      <c r="R51" s="7">
        <v>236.65700000000001</v>
      </c>
      <c r="S51" s="7">
        <v>159.79599999999999</v>
      </c>
      <c r="T51" s="7">
        <v>0</v>
      </c>
      <c r="U51" s="7">
        <v>2.0169999999999999</v>
      </c>
      <c r="V51" s="7">
        <v>698.69</v>
      </c>
      <c r="W51" s="7">
        <v>2113.846</v>
      </c>
      <c r="X51" s="7">
        <v>951.81799999999998</v>
      </c>
      <c r="Y51" s="7">
        <v>106.364</v>
      </c>
      <c r="Z51" s="7">
        <v>8741.482</v>
      </c>
      <c r="AA51" s="7">
        <v>0</v>
      </c>
      <c r="AB51" s="7">
        <v>0</v>
      </c>
      <c r="AC51" s="7">
        <v>12.361000000000001</v>
      </c>
      <c r="AD51" s="7">
        <v>0</v>
      </c>
      <c r="AE51" s="7"/>
      <c r="AF51" s="7">
        <v>34566.781000000003</v>
      </c>
    </row>
    <row r="52" spans="1:32">
      <c r="A52" s="21"/>
      <c r="B52" s="7" t="s">
        <v>54</v>
      </c>
      <c r="D52" s="7">
        <v>324</v>
      </c>
      <c r="E52" s="7">
        <v>3996.0120000000002</v>
      </c>
      <c r="F52" s="7">
        <v>7589.0209999999997</v>
      </c>
      <c r="G52" s="7">
        <v>911.995</v>
      </c>
      <c r="H52" s="7">
        <v>2220.9189999999999</v>
      </c>
      <c r="I52" s="7">
        <v>870.86199999999997</v>
      </c>
      <c r="J52" s="7">
        <v>3890.605</v>
      </c>
      <c r="K52" s="20">
        <f t="shared" si="0"/>
        <v>6111.5239999999994</v>
      </c>
      <c r="L52" s="7">
        <v>155.256</v>
      </c>
      <c r="M52" s="7">
        <v>375.38900000000001</v>
      </c>
      <c r="N52" s="7">
        <v>103.5</v>
      </c>
      <c r="O52" s="7">
        <v>70.427000000000007</v>
      </c>
      <c r="P52" s="7">
        <v>1107.8699999999999</v>
      </c>
      <c r="Q52" s="7">
        <v>36.5</v>
      </c>
      <c r="R52" s="7">
        <v>230.38200000000001</v>
      </c>
      <c r="S52" s="7">
        <v>126.1</v>
      </c>
      <c r="T52" s="7">
        <v>0</v>
      </c>
      <c r="U52" s="7">
        <v>3</v>
      </c>
      <c r="V52" s="7">
        <v>468.50900000000001</v>
      </c>
      <c r="W52" s="7">
        <v>1941.2840000000001</v>
      </c>
      <c r="X52" s="7">
        <v>604.66899999999998</v>
      </c>
      <c r="Y52" s="7">
        <v>122.631</v>
      </c>
      <c r="Z52" s="7">
        <v>10286.290000000001</v>
      </c>
      <c r="AA52" s="7">
        <v>0</v>
      </c>
      <c r="AB52" s="7">
        <v>0</v>
      </c>
      <c r="AC52" s="7">
        <v>30.95</v>
      </c>
      <c r="AD52" s="7">
        <v>0</v>
      </c>
      <c r="AE52" s="7"/>
      <c r="AF52" s="7">
        <v>35142.171000000002</v>
      </c>
    </row>
    <row r="53" spans="1:32" ht="13.5" thickBot="1">
      <c r="A53" s="21"/>
      <c r="B53" s="7" t="s">
        <v>56</v>
      </c>
      <c r="D53" s="7">
        <v>328</v>
      </c>
      <c r="E53" s="7">
        <v>37.734000000000002</v>
      </c>
      <c r="F53" s="7">
        <v>477.61900000000003</v>
      </c>
      <c r="G53" s="7">
        <v>0</v>
      </c>
      <c r="H53" s="7">
        <v>163.803</v>
      </c>
      <c r="I53" s="7">
        <v>62.988999999999997</v>
      </c>
      <c r="J53" s="7">
        <v>155.893</v>
      </c>
      <c r="K53" s="20">
        <f t="shared" si="0"/>
        <v>319.69600000000003</v>
      </c>
      <c r="L53" s="7">
        <v>21.606000000000002</v>
      </c>
      <c r="M53" s="7">
        <v>22.256</v>
      </c>
      <c r="N53" s="7">
        <v>12.03</v>
      </c>
      <c r="O53" s="7">
        <v>0</v>
      </c>
      <c r="P53" s="7">
        <v>0</v>
      </c>
      <c r="Q53" s="7">
        <v>0</v>
      </c>
      <c r="R53" s="7">
        <v>0</v>
      </c>
      <c r="S53" s="7">
        <v>5.3529999999999998</v>
      </c>
      <c r="T53" s="7">
        <v>0</v>
      </c>
      <c r="U53" s="7">
        <v>0</v>
      </c>
      <c r="V53" s="7">
        <v>6.1959999999999997</v>
      </c>
      <c r="W53" s="7">
        <v>154.233</v>
      </c>
      <c r="X53" s="7">
        <v>71.494</v>
      </c>
      <c r="Y53" s="7">
        <v>0</v>
      </c>
      <c r="Z53" s="7">
        <v>184.74700000000001</v>
      </c>
      <c r="AA53" s="7">
        <v>0</v>
      </c>
      <c r="AB53" s="7">
        <v>0</v>
      </c>
      <c r="AC53" s="7">
        <v>1.302</v>
      </c>
      <c r="AD53" s="7">
        <v>0</v>
      </c>
      <c r="AE53" s="7"/>
      <c r="AF53" s="7">
        <v>1377.2550000000001</v>
      </c>
    </row>
    <row r="54" spans="1:32" ht="13.5" thickBot="1">
      <c r="B54" s="52" t="s">
        <v>57</v>
      </c>
      <c r="C54" s="53"/>
      <c r="D54" s="54" t="s">
        <v>42</v>
      </c>
      <c r="E54" s="34">
        <f>ROUND(((E51+E52)*1000)/E37/12,0)</f>
        <v>1446</v>
      </c>
      <c r="F54" s="34">
        <f t="shared" ref="F54:AF54" si="13">ROUND(((F51+F52)*1000)/F37/12,0)</f>
        <v>1555</v>
      </c>
      <c r="G54" s="34">
        <f t="shared" si="13"/>
        <v>2707</v>
      </c>
      <c r="H54" s="34">
        <f t="shared" si="13"/>
        <v>2313</v>
      </c>
      <c r="I54" s="34">
        <f t="shared" si="13"/>
        <v>1743</v>
      </c>
      <c r="J54" s="34">
        <f t="shared" si="13"/>
        <v>3068</v>
      </c>
      <c r="K54" s="34">
        <f t="shared" si="13"/>
        <v>2664</v>
      </c>
      <c r="L54" s="34">
        <f t="shared" si="13"/>
        <v>2295</v>
      </c>
      <c r="M54" s="34">
        <f t="shared" si="13"/>
        <v>3623</v>
      </c>
      <c r="N54" s="34">
        <f t="shared" si="13"/>
        <v>2180</v>
      </c>
      <c r="O54" s="34">
        <f t="shared" si="13"/>
        <v>1475</v>
      </c>
      <c r="P54" s="34">
        <f t="shared" si="13"/>
        <v>2097</v>
      </c>
      <c r="Q54" s="34">
        <f t="shared" si="13"/>
        <v>1337</v>
      </c>
      <c r="R54" s="34">
        <f t="shared" si="13"/>
        <v>2610</v>
      </c>
      <c r="S54" s="34">
        <f t="shared" si="13"/>
        <v>1356</v>
      </c>
      <c r="T54" s="34" t="e">
        <f t="shared" si="13"/>
        <v>#DIV/0!</v>
      </c>
      <c r="U54" s="34">
        <f t="shared" si="13"/>
        <v>593</v>
      </c>
      <c r="V54" s="34">
        <f t="shared" si="13"/>
        <v>1839</v>
      </c>
      <c r="W54" s="34">
        <f t="shared" si="13"/>
        <v>1960</v>
      </c>
      <c r="X54" s="34">
        <f t="shared" si="13"/>
        <v>2281</v>
      </c>
      <c r="Y54" s="34">
        <f t="shared" si="13"/>
        <v>1958</v>
      </c>
      <c r="Z54" s="34">
        <f t="shared" si="13"/>
        <v>1467</v>
      </c>
      <c r="AA54" s="34" t="e">
        <f t="shared" si="13"/>
        <v>#DIV/0!</v>
      </c>
      <c r="AB54" s="34" t="e">
        <f t="shared" si="13"/>
        <v>#DIV/0!</v>
      </c>
      <c r="AC54" s="34">
        <f t="shared" si="13"/>
        <v>3609</v>
      </c>
      <c r="AD54" s="34" t="e">
        <f t="shared" si="13"/>
        <v>#DIV/0!</v>
      </c>
      <c r="AE54" s="34" t="e">
        <f t="shared" si="13"/>
        <v>#DIV/0!</v>
      </c>
      <c r="AF54" s="34">
        <f t="shared" si="13"/>
        <v>1764</v>
      </c>
    </row>
    <row r="55" spans="1:32" ht="13.5" thickBot="1">
      <c r="B55" s="52" t="s">
        <v>58</v>
      </c>
      <c r="C55" s="53"/>
      <c r="D55" s="54" t="s">
        <v>42</v>
      </c>
      <c r="E55" s="34">
        <f>ROUND(((E53)*1000)/E37/12,0)</f>
        <v>8</v>
      </c>
      <c r="F55" s="34">
        <f t="shared" ref="F55:AF55" si="14">ROUND(((F53)*1000)/F37/12,0)</f>
        <v>52</v>
      </c>
      <c r="G55" s="34">
        <f t="shared" si="14"/>
        <v>0</v>
      </c>
      <c r="H55" s="34">
        <f t="shared" si="14"/>
        <v>57</v>
      </c>
      <c r="I55" s="34">
        <f t="shared" si="14"/>
        <v>56</v>
      </c>
      <c r="J55" s="34">
        <f t="shared" si="14"/>
        <v>62</v>
      </c>
      <c r="K55" s="34">
        <f t="shared" si="14"/>
        <v>59</v>
      </c>
      <c r="L55" s="34">
        <f t="shared" si="14"/>
        <v>169</v>
      </c>
      <c r="M55" s="34">
        <f t="shared" si="14"/>
        <v>118</v>
      </c>
      <c r="N55" s="34">
        <f t="shared" si="14"/>
        <v>59</v>
      </c>
      <c r="O55" s="34">
        <f t="shared" si="14"/>
        <v>0</v>
      </c>
      <c r="P55" s="34">
        <f t="shared" si="14"/>
        <v>0</v>
      </c>
      <c r="Q55" s="34">
        <f t="shared" si="14"/>
        <v>0</v>
      </c>
      <c r="R55" s="34">
        <f t="shared" si="14"/>
        <v>0</v>
      </c>
      <c r="S55" s="34">
        <f t="shared" si="14"/>
        <v>25</v>
      </c>
      <c r="T55" s="34" t="e">
        <f t="shared" si="14"/>
        <v>#DIV/0!</v>
      </c>
      <c r="U55" s="34">
        <f t="shared" si="14"/>
        <v>0</v>
      </c>
      <c r="V55" s="34">
        <f t="shared" si="14"/>
        <v>10</v>
      </c>
      <c r="W55" s="34">
        <f t="shared" si="14"/>
        <v>75</v>
      </c>
      <c r="X55" s="34">
        <f t="shared" si="14"/>
        <v>105</v>
      </c>
      <c r="Y55" s="34">
        <f t="shared" si="14"/>
        <v>0</v>
      </c>
      <c r="Z55" s="34">
        <f t="shared" si="14"/>
        <v>14</v>
      </c>
      <c r="AA55" s="34" t="e">
        <f t="shared" si="14"/>
        <v>#DIV/0!</v>
      </c>
      <c r="AB55" s="34" t="e">
        <f t="shared" si="14"/>
        <v>#DIV/0!</v>
      </c>
      <c r="AC55" s="34">
        <f t="shared" si="14"/>
        <v>109</v>
      </c>
      <c r="AD55" s="34" t="e">
        <f t="shared" si="14"/>
        <v>#DIV/0!</v>
      </c>
      <c r="AE55" s="34" t="e">
        <f t="shared" si="14"/>
        <v>#DIV/0!</v>
      </c>
      <c r="AF55" s="34">
        <f t="shared" si="14"/>
        <v>35</v>
      </c>
    </row>
    <row r="56" spans="1:32">
      <c r="A56" s="21"/>
      <c r="B56" s="4" t="s">
        <v>71</v>
      </c>
      <c r="C56" s="6"/>
      <c r="D56" s="7">
        <v>356</v>
      </c>
      <c r="E56" s="7">
        <v>0</v>
      </c>
      <c r="F56" s="7">
        <v>495.90100000000001</v>
      </c>
      <c r="G56" s="7">
        <v>0</v>
      </c>
      <c r="H56" s="7">
        <v>0</v>
      </c>
      <c r="I56" s="7">
        <v>33.033999999999999</v>
      </c>
      <c r="J56" s="7">
        <v>543.60299999999995</v>
      </c>
      <c r="K56" s="20">
        <f t="shared" si="0"/>
        <v>543.60299999999995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167.214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427.25900000000001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/>
      <c r="AF56" s="7">
        <v>1667.011</v>
      </c>
    </row>
    <row r="57" spans="1:32">
      <c r="A57" s="21"/>
      <c r="B57" s="4" t="s">
        <v>72</v>
      </c>
      <c r="C57" s="6"/>
      <c r="D57" s="7">
        <v>342</v>
      </c>
      <c r="E57" s="7">
        <v>369.44200000000001</v>
      </c>
      <c r="F57" s="7">
        <v>685.95299999999997</v>
      </c>
      <c r="G57" s="7">
        <v>59.31</v>
      </c>
      <c r="H57" s="7">
        <v>206.14400000000001</v>
      </c>
      <c r="I57" s="7">
        <v>79.412000000000006</v>
      </c>
      <c r="J57" s="7">
        <v>176.785</v>
      </c>
      <c r="K57" s="20">
        <f t="shared" si="0"/>
        <v>382.92899999999997</v>
      </c>
      <c r="L57" s="7">
        <v>9.6839999999999993</v>
      </c>
      <c r="M57" s="7">
        <v>13.173</v>
      </c>
      <c r="N57" s="7">
        <v>13.522</v>
      </c>
      <c r="O57" s="7">
        <v>6.8239999999999998</v>
      </c>
      <c r="P57" s="7">
        <v>76.003</v>
      </c>
      <c r="Q57" s="7">
        <v>4.0250000000000004</v>
      </c>
      <c r="R57" s="7">
        <v>12.462</v>
      </c>
      <c r="S57" s="7">
        <v>12.933999999999999</v>
      </c>
      <c r="T57" s="7">
        <v>0</v>
      </c>
      <c r="U57" s="7">
        <v>0.70499999999999996</v>
      </c>
      <c r="V57" s="7">
        <v>50.204999999999998</v>
      </c>
      <c r="W57" s="7">
        <v>140.125</v>
      </c>
      <c r="X57" s="7">
        <v>47.043999999999997</v>
      </c>
      <c r="Y57" s="7">
        <v>9.7479999999999993</v>
      </c>
      <c r="Z57" s="7">
        <v>864.803</v>
      </c>
      <c r="AA57" s="7">
        <v>0</v>
      </c>
      <c r="AB57" s="7">
        <v>0</v>
      </c>
      <c r="AC57" s="7">
        <v>1</v>
      </c>
      <c r="AD57" s="7">
        <v>0</v>
      </c>
      <c r="AE57" s="7"/>
      <c r="AF57" s="7">
        <v>2839.3029999999999</v>
      </c>
    </row>
    <row r="58" spans="1:32">
      <c r="A58" s="31"/>
      <c r="B58" s="4" t="s">
        <v>61</v>
      </c>
      <c r="C58" s="6"/>
      <c r="D58" s="7">
        <v>343</v>
      </c>
      <c r="E58" s="7">
        <v>54371.881999999998</v>
      </c>
      <c r="F58" s="7">
        <v>110827.986</v>
      </c>
      <c r="G58" s="7">
        <v>11184.775</v>
      </c>
      <c r="H58" s="7">
        <v>38342.934999999998</v>
      </c>
      <c r="I58" s="7">
        <v>14139.847</v>
      </c>
      <c r="J58" s="7">
        <v>33645.998</v>
      </c>
      <c r="K58" s="20">
        <f t="shared" si="0"/>
        <v>71988.93299999999</v>
      </c>
      <c r="L58" s="7">
        <v>1619.5029999999999</v>
      </c>
      <c r="M58" s="7">
        <v>2708.6480000000001</v>
      </c>
      <c r="N58" s="7">
        <v>2309.4670000000001</v>
      </c>
      <c r="O58" s="7">
        <v>1127.9829999999999</v>
      </c>
      <c r="P58" s="7">
        <v>14092.041999999999</v>
      </c>
      <c r="Q58" s="7">
        <v>877.79700000000003</v>
      </c>
      <c r="R58" s="7">
        <v>2184.6320000000001</v>
      </c>
      <c r="S58" s="7">
        <v>2139.7649999999999</v>
      </c>
      <c r="T58" s="7">
        <v>0</v>
      </c>
      <c r="U58" s="7">
        <v>97.168999999999997</v>
      </c>
      <c r="V58" s="7">
        <v>8802.2900000000009</v>
      </c>
      <c r="W58" s="7">
        <v>23316.123</v>
      </c>
      <c r="X58" s="7">
        <v>9135.4770000000008</v>
      </c>
      <c r="Y58" s="7">
        <v>2082.107</v>
      </c>
      <c r="Z58" s="7">
        <v>133827.59400000001</v>
      </c>
      <c r="AA58" s="7">
        <v>0</v>
      </c>
      <c r="AB58" s="7">
        <v>0</v>
      </c>
      <c r="AC58" s="7">
        <v>211.32300000000001</v>
      </c>
      <c r="AD58" s="7">
        <v>0</v>
      </c>
      <c r="AE58" s="7"/>
      <c r="AF58" s="7">
        <v>467045.34299999999</v>
      </c>
    </row>
    <row r="59" spans="1:32">
      <c r="A59" s="30" t="s">
        <v>73</v>
      </c>
      <c r="B59" s="4" t="s">
        <v>74</v>
      </c>
      <c r="C59" s="6"/>
      <c r="D59" s="7">
        <v>330</v>
      </c>
      <c r="E59" s="7">
        <v>12.335000000000001</v>
      </c>
      <c r="F59" s="7">
        <v>142.602</v>
      </c>
      <c r="G59" s="7">
        <v>22.901</v>
      </c>
      <c r="H59" s="7">
        <v>98.338999999999999</v>
      </c>
      <c r="I59" s="7">
        <v>30.22</v>
      </c>
      <c r="J59" s="7">
        <v>87.5</v>
      </c>
      <c r="K59" s="20">
        <f t="shared" si="0"/>
        <v>185.839</v>
      </c>
      <c r="L59" s="7">
        <v>3.4279999999999999</v>
      </c>
      <c r="M59" s="7">
        <v>7.9009999999999998</v>
      </c>
      <c r="N59" s="7">
        <v>5.1710000000000003</v>
      </c>
      <c r="O59" s="7">
        <v>0.90700000000000003</v>
      </c>
      <c r="P59" s="7">
        <v>25.077000000000002</v>
      </c>
      <c r="Q59" s="7">
        <v>0.86399999999999999</v>
      </c>
      <c r="R59" s="7">
        <v>5.7649999999999997</v>
      </c>
      <c r="S59" s="7">
        <v>0</v>
      </c>
      <c r="T59" s="7">
        <v>0</v>
      </c>
      <c r="U59" s="7">
        <v>0</v>
      </c>
      <c r="V59" s="7">
        <v>17.498000000000001</v>
      </c>
      <c r="W59" s="7">
        <v>10.832000000000001</v>
      </c>
      <c r="X59" s="7">
        <v>13.273</v>
      </c>
      <c r="Y59" s="7">
        <v>4.0579999999999998</v>
      </c>
      <c r="Z59" s="7">
        <v>12.788</v>
      </c>
      <c r="AA59" s="7">
        <v>0</v>
      </c>
      <c r="AB59" s="7">
        <v>0</v>
      </c>
      <c r="AC59" s="7">
        <v>0</v>
      </c>
      <c r="AD59" s="7">
        <v>0</v>
      </c>
      <c r="AE59" s="7"/>
      <c r="AF59" s="7">
        <v>501.459</v>
      </c>
    </row>
    <row r="60" spans="1:32">
      <c r="A60" s="31"/>
      <c r="B60" s="4" t="s">
        <v>64</v>
      </c>
      <c r="C60" s="6"/>
      <c r="D60" s="7">
        <v>331</v>
      </c>
      <c r="E60" s="7">
        <v>2851.2710000000002</v>
      </c>
      <c r="F60" s="7">
        <v>35838.468999999997</v>
      </c>
      <c r="G60" s="7">
        <v>6208.7929999999997</v>
      </c>
      <c r="H60" s="7">
        <v>26078.348999999998</v>
      </c>
      <c r="I60" s="7">
        <v>7646.5039999999999</v>
      </c>
      <c r="J60" s="7">
        <v>24496.953000000001</v>
      </c>
      <c r="K60" s="20">
        <f t="shared" si="0"/>
        <v>50575.301999999996</v>
      </c>
      <c r="L60" s="7">
        <v>982.43499999999995</v>
      </c>
      <c r="M60" s="7">
        <v>2130.9349999999999</v>
      </c>
      <c r="N60" s="7">
        <v>1437.24</v>
      </c>
      <c r="O60" s="7">
        <v>199.43</v>
      </c>
      <c r="P60" s="7">
        <v>6717.4570000000003</v>
      </c>
      <c r="Q60" s="7">
        <v>167.214</v>
      </c>
      <c r="R60" s="7">
        <v>1593.309</v>
      </c>
      <c r="S60" s="7">
        <v>0</v>
      </c>
      <c r="T60" s="7">
        <v>0</v>
      </c>
      <c r="U60" s="7">
        <v>0</v>
      </c>
      <c r="V60" s="7">
        <v>4262.3</v>
      </c>
      <c r="W60" s="7">
        <v>2772.1109999999999</v>
      </c>
      <c r="X60" s="7">
        <v>3450.6849999999999</v>
      </c>
      <c r="Y60" s="7">
        <v>1018.48</v>
      </c>
      <c r="Z60" s="7">
        <v>3148.1080000000002</v>
      </c>
      <c r="AA60" s="7">
        <v>0</v>
      </c>
      <c r="AB60" s="7">
        <v>0</v>
      </c>
      <c r="AC60" s="7">
        <v>0</v>
      </c>
      <c r="AD60" s="7">
        <v>0</v>
      </c>
      <c r="AE60" s="7"/>
      <c r="AF60" s="7">
        <v>131000.04300000001</v>
      </c>
    </row>
    <row r="61" spans="1:32">
      <c r="A61" s="30" t="s">
        <v>75</v>
      </c>
      <c r="B61" s="4" t="s">
        <v>74</v>
      </c>
      <c r="C61" s="6"/>
      <c r="D61" s="7">
        <v>332</v>
      </c>
      <c r="E61" s="7">
        <v>357.60899999999998</v>
      </c>
      <c r="F61" s="7">
        <v>614.88199999999995</v>
      </c>
      <c r="G61" s="7">
        <v>39.409999999999997</v>
      </c>
      <c r="H61" s="7">
        <v>136.13900000000001</v>
      </c>
      <c r="I61" s="7">
        <v>61.103000000000002</v>
      </c>
      <c r="J61" s="7">
        <v>115.712</v>
      </c>
      <c r="K61" s="20">
        <f t="shared" si="0"/>
        <v>251.851</v>
      </c>
      <c r="L61" s="7">
        <v>6.9450000000000003</v>
      </c>
      <c r="M61" s="7">
        <v>7.8259999999999996</v>
      </c>
      <c r="N61" s="7">
        <v>11.917</v>
      </c>
      <c r="O61" s="7">
        <v>5.9169999999999998</v>
      </c>
      <c r="P61" s="7">
        <v>57.786999999999999</v>
      </c>
      <c r="Q61" s="7">
        <v>0</v>
      </c>
      <c r="R61" s="7">
        <v>8.8239999999999998</v>
      </c>
      <c r="S61" s="7">
        <v>2.3559999999999999</v>
      </c>
      <c r="T61" s="7">
        <v>0</v>
      </c>
      <c r="U61" s="7">
        <v>0.70499999999999996</v>
      </c>
      <c r="V61" s="7">
        <v>32.173000000000002</v>
      </c>
      <c r="W61" s="7">
        <v>53.088000000000001</v>
      </c>
      <c r="X61" s="7">
        <v>17.579000000000001</v>
      </c>
      <c r="Y61" s="7">
        <v>1.0649999999999999</v>
      </c>
      <c r="Z61" s="7">
        <v>18.562000000000001</v>
      </c>
      <c r="AA61" s="7">
        <v>0</v>
      </c>
      <c r="AB61" s="7">
        <v>0</v>
      </c>
      <c r="AC61" s="7">
        <v>1</v>
      </c>
      <c r="AD61" s="7">
        <v>0</v>
      </c>
      <c r="AE61" s="7"/>
      <c r="AF61" s="7">
        <v>1550.5989999999999</v>
      </c>
    </row>
    <row r="62" spans="1:32">
      <c r="A62" s="31"/>
      <c r="B62" s="4" t="s">
        <v>64</v>
      </c>
      <c r="C62" s="6"/>
      <c r="D62" s="7">
        <v>333</v>
      </c>
      <c r="E62" s="7">
        <v>52031.794999999998</v>
      </c>
      <c r="F62" s="7">
        <v>91000.842000000004</v>
      </c>
      <c r="G62" s="7">
        <v>5897.4430000000002</v>
      </c>
      <c r="H62" s="7">
        <v>21588.988000000001</v>
      </c>
      <c r="I62" s="7">
        <v>9192.9629999999997</v>
      </c>
      <c r="J62" s="7">
        <v>18084.178</v>
      </c>
      <c r="K62" s="20">
        <f t="shared" si="0"/>
        <v>39673.165999999997</v>
      </c>
      <c r="L62" s="7">
        <v>950.17899999999997</v>
      </c>
      <c r="M62" s="7">
        <v>1328.5029999999999</v>
      </c>
      <c r="N62" s="7">
        <v>1817.6569999999999</v>
      </c>
      <c r="O62" s="7">
        <v>893.12900000000002</v>
      </c>
      <c r="P62" s="7">
        <v>8911.1239999999998</v>
      </c>
      <c r="Q62" s="7">
        <v>0</v>
      </c>
      <c r="R62" s="7">
        <v>1344.07</v>
      </c>
      <c r="S62" s="7">
        <v>343.685</v>
      </c>
      <c r="T62" s="7">
        <v>0</v>
      </c>
      <c r="U62" s="7">
        <v>97.168999999999997</v>
      </c>
      <c r="V62" s="7">
        <v>4751.4930000000004</v>
      </c>
      <c r="W62" s="7">
        <v>8391.4789999999994</v>
      </c>
      <c r="X62" s="7">
        <v>2902.04</v>
      </c>
      <c r="Y62" s="7">
        <v>131.88499999999999</v>
      </c>
      <c r="Z62" s="7">
        <v>2729.674</v>
      </c>
      <c r="AA62" s="7">
        <v>0</v>
      </c>
      <c r="AB62" s="7">
        <v>0</v>
      </c>
      <c r="AC62" s="7">
        <v>211.32300000000001</v>
      </c>
      <c r="AD62" s="7">
        <v>0</v>
      </c>
      <c r="AE62" s="7"/>
      <c r="AF62" s="7">
        <v>232599.61900000001</v>
      </c>
    </row>
    <row r="63" spans="1:32">
      <c r="A63" s="30" t="s">
        <v>76</v>
      </c>
      <c r="B63" s="4" t="s">
        <v>74</v>
      </c>
      <c r="C63" s="6"/>
      <c r="D63" s="7">
        <v>334</v>
      </c>
      <c r="E63" s="7">
        <v>2.2210000000000001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20">
        <f t="shared" si="0"/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13.63</v>
      </c>
      <c r="T63" s="7">
        <v>0</v>
      </c>
      <c r="U63" s="7">
        <v>0</v>
      </c>
      <c r="V63" s="7">
        <v>0.33300000000000002</v>
      </c>
      <c r="W63" s="7">
        <v>103.551</v>
      </c>
      <c r="X63" s="7">
        <v>17.978999999999999</v>
      </c>
      <c r="Y63" s="7">
        <v>0</v>
      </c>
      <c r="Z63" s="7">
        <v>1048.7429999999999</v>
      </c>
      <c r="AA63" s="7">
        <v>0</v>
      </c>
      <c r="AB63" s="7">
        <v>0</v>
      </c>
      <c r="AC63" s="7">
        <v>0</v>
      </c>
      <c r="AD63" s="7">
        <v>0</v>
      </c>
      <c r="AE63" s="7"/>
      <c r="AF63" s="7">
        <v>1186.4570000000001</v>
      </c>
    </row>
    <row r="64" spans="1:32">
      <c r="A64" s="31"/>
      <c r="B64" s="4" t="s">
        <v>64</v>
      </c>
      <c r="C64" s="6"/>
      <c r="D64" s="7">
        <v>335</v>
      </c>
      <c r="E64" s="7">
        <v>298.685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20">
        <f t="shared" si="0"/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2401.5479999999998</v>
      </c>
      <c r="T64" s="7">
        <v>0</v>
      </c>
      <c r="U64" s="7">
        <v>0</v>
      </c>
      <c r="V64" s="7">
        <v>40.204000000000001</v>
      </c>
      <c r="W64" s="7">
        <v>18862.739000000001</v>
      </c>
      <c r="X64" s="7">
        <v>3374.2640000000001</v>
      </c>
      <c r="Y64" s="7">
        <v>0</v>
      </c>
      <c r="Z64" s="7">
        <v>176910.51800000001</v>
      </c>
      <c r="AA64" s="7">
        <v>0</v>
      </c>
      <c r="AB64" s="7">
        <v>0</v>
      </c>
      <c r="AC64" s="7">
        <v>0</v>
      </c>
      <c r="AD64" s="7">
        <v>0</v>
      </c>
      <c r="AE64" s="7"/>
      <c r="AF64" s="7">
        <v>201887.95800000001</v>
      </c>
    </row>
    <row r="65" spans="1:32">
      <c r="A65" s="30" t="s">
        <v>77</v>
      </c>
      <c r="B65" s="4" t="s">
        <v>74</v>
      </c>
      <c r="C65" s="6"/>
      <c r="D65" s="7">
        <v>338</v>
      </c>
      <c r="E65" s="7">
        <v>5.5720000000000001</v>
      </c>
      <c r="F65" s="7">
        <v>5.9779999999999998</v>
      </c>
      <c r="G65" s="7">
        <v>0</v>
      </c>
      <c r="H65" s="7">
        <v>5.9420000000000002</v>
      </c>
      <c r="I65" s="7">
        <v>1.75</v>
      </c>
      <c r="J65" s="7">
        <v>5.7880000000000003</v>
      </c>
      <c r="K65" s="20">
        <f t="shared" si="0"/>
        <v>11.73</v>
      </c>
      <c r="L65" s="7">
        <v>0.311</v>
      </c>
      <c r="M65" s="7">
        <v>0</v>
      </c>
      <c r="N65" s="7">
        <v>0</v>
      </c>
      <c r="O65" s="7">
        <v>1</v>
      </c>
      <c r="P65" s="7">
        <v>0.83299999999999996</v>
      </c>
      <c r="Q65" s="7">
        <v>3.161</v>
      </c>
      <c r="R65" s="7">
        <v>0.32300000000000001</v>
      </c>
      <c r="S65" s="7">
        <v>1.5860000000000001</v>
      </c>
      <c r="T65" s="7">
        <v>0</v>
      </c>
      <c r="U65" s="7">
        <v>0</v>
      </c>
      <c r="V65" s="7">
        <v>2.879</v>
      </c>
      <c r="W65" s="7">
        <v>4.9710000000000001</v>
      </c>
      <c r="X65" s="7">
        <v>8.0299999999999994</v>
      </c>
      <c r="Y65" s="7">
        <v>4.625</v>
      </c>
      <c r="Z65" s="7">
        <v>1.133</v>
      </c>
      <c r="AA65" s="7">
        <v>0</v>
      </c>
      <c r="AB65" s="7">
        <v>0</v>
      </c>
      <c r="AC65" s="7">
        <v>0</v>
      </c>
      <c r="AD65" s="7">
        <v>0</v>
      </c>
      <c r="AE65" s="7"/>
      <c r="AF65" s="7">
        <v>53.881999999999998</v>
      </c>
    </row>
    <row r="66" spans="1:32">
      <c r="A66" s="31"/>
      <c r="B66" s="4" t="s">
        <v>64</v>
      </c>
      <c r="C66" s="6"/>
      <c r="D66" s="7">
        <v>339</v>
      </c>
      <c r="E66" s="7">
        <v>715.27200000000005</v>
      </c>
      <c r="F66" s="7">
        <v>983.447</v>
      </c>
      <c r="G66" s="7">
        <v>0</v>
      </c>
      <c r="H66" s="7">
        <v>1032.9970000000001</v>
      </c>
      <c r="I66" s="7">
        <v>441.11399999999998</v>
      </c>
      <c r="J66" s="7">
        <v>949.46500000000003</v>
      </c>
      <c r="K66" s="20">
        <f t="shared" si="0"/>
        <v>1982.462</v>
      </c>
      <c r="L66" s="7">
        <v>96.58</v>
      </c>
      <c r="M66" s="7">
        <v>0</v>
      </c>
      <c r="N66" s="7">
        <v>0</v>
      </c>
      <c r="O66" s="7">
        <v>227.73099999999999</v>
      </c>
      <c r="P66" s="7">
        <v>213.95699999999999</v>
      </c>
      <c r="Q66" s="7">
        <v>710.58299999999997</v>
      </c>
      <c r="R66" s="7">
        <v>54.073999999999998</v>
      </c>
      <c r="S66" s="7">
        <v>358.84699999999998</v>
      </c>
      <c r="T66" s="7">
        <v>0</v>
      </c>
      <c r="U66" s="7">
        <v>0</v>
      </c>
      <c r="V66" s="7">
        <v>532.81100000000004</v>
      </c>
      <c r="W66" s="7">
        <v>996.38599999999997</v>
      </c>
      <c r="X66" s="7">
        <v>1864.2070000000001</v>
      </c>
      <c r="Y66" s="7">
        <v>931.74199999999996</v>
      </c>
      <c r="Z66" s="7">
        <v>163.88</v>
      </c>
      <c r="AA66" s="7">
        <v>0</v>
      </c>
      <c r="AB66" s="7">
        <v>0</v>
      </c>
      <c r="AC66" s="7">
        <v>0</v>
      </c>
      <c r="AD66" s="7">
        <v>0</v>
      </c>
      <c r="AE66" s="7"/>
      <c r="AF66" s="7">
        <v>10273.093000000001</v>
      </c>
    </row>
  </sheetData>
  <pageMargins left="0.19685039370078741" right="0" top="0.98425196850393704" bottom="0.39370078740157483" header="0.51181102362204722" footer="0.51181102362204722"/>
  <pageSetup paperSize="8" scale="35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64"/>
  <sheetViews>
    <sheetView workbookViewId="0">
      <pane xSplit="13" ySplit="1" topLeftCell="N35" activePane="bottomRight" state="frozenSplit"/>
      <selection pane="topRight" activeCell="N1" sqref="N1"/>
      <selection pane="bottomLeft" activeCell="A6841" sqref="A6841"/>
      <selection pane="bottomRight" activeCell="A8" sqref="A8"/>
    </sheetView>
  </sheetViews>
  <sheetFormatPr defaultRowHeight="11.25" outlineLevelCol="1"/>
  <cols>
    <col min="1" max="1" width="8.85546875" style="67" customWidth="1"/>
    <col min="2" max="2" width="9.140625" style="67" customWidth="1" outlineLevel="1"/>
    <col min="3" max="3" width="2.5703125" style="67" customWidth="1"/>
    <col min="4" max="4" width="4.28515625" style="67" customWidth="1"/>
    <col min="5" max="5" width="6.140625" style="67" customWidth="1"/>
    <col min="6" max="8" width="4.42578125" style="67" customWidth="1" outlineLevel="1"/>
    <col min="9" max="9" width="9.140625" style="67"/>
    <col min="10" max="10" width="4.5703125" style="67" customWidth="1" outlineLevel="1"/>
    <col min="11" max="11" width="3.42578125" style="67" customWidth="1" outlineLevel="1"/>
    <col min="12" max="12" width="4.28515625" style="67" customWidth="1" outlineLevel="1"/>
    <col min="13" max="13" width="8.5703125" style="67" customWidth="1"/>
    <col min="14" max="16" width="3.7109375" style="67" customWidth="1" outlineLevel="1"/>
    <col min="17" max="17" width="5" style="67" customWidth="1" outlineLevel="1"/>
    <col min="18" max="18" width="3.140625" style="67" customWidth="1" outlineLevel="1"/>
    <col min="19" max="19" width="17" style="67" customWidth="1"/>
    <col min="20" max="20" width="7.5703125" style="67" customWidth="1"/>
    <col min="21" max="22" width="7" style="67" customWidth="1" outlineLevel="1"/>
    <col min="23" max="24" width="6.7109375" style="67" customWidth="1" outlineLevel="1"/>
    <col min="25" max="26" width="6.28515625" style="67" customWidth="1" outlineLevel="1"/>
    <col min="27" max="27" width="10.85546875" style="67" bestFit="1" customWidth="1"/>
    <col min="28" max="28" width="10.85546875" style="67" customWidth="1" outlineLevel="1"/>
    <col min="29" max="29" width="9.5703125" style="67" customWidth="1" outlineLevel="1"/>
    <col min="30" max="31" width="5.28515625" style="67" customWidth="1" outlineLevel="1"/>
    <col min="32" max="32" width="8.7109375" style="67" bestFit="1" customWidth="1"/>
    <col min="33" max="34" width="8.7109375" style="67" customWidth="1" outlineLevel="1"/>
    <col min="35" max="37" width="6" style="67" customWidth="1" outlineLevel="1"/>
    <col min="38" max="38" width="8.7109375" style="67" bestFit="1" customWidth="1"/>
    <col min="39" max="39" width="7.85546875" style="67" customWidth="1" outlineLevel="1"/>
    <col min="40" max="40" width="8" style="67" customWidth="1" outlineLevel="1"/>
    <col min="41" max="41" width="5.5703125" style="67" customWidth="1" outlineLevel="1"/>
    <col min="42" max="42" width="8.5703125" style="67" customWidth="1" outlineLevel="1"/>
    <col min="43" max="43" width="10.85546875" style="67" bestFit="1" customWidth="1"/>
    <col min="44" max="44" width="7" style="67" customWidth="1" outlineLevel="1"/>
    <col min="45" max="45" width="9.7109375" style="67" customWidth="1"/>
    <col min="46" max="46" width="9.85546875" style="67" customWidth="1" outlineLevel="1"/>
    <col min="47" max="47" width="9.7109375" style="67" customWidth="1"/>
    <col min="48" max="48" width="8.7109375" style="67" customWidth="1" outlineLevel="1"/>
    <col min="49" max="49" width="6.7109375" style="67" customWidth="1" outlineLevel="1"/>
    <col min="50" max="51" width="9.5703125" style="67" customWidth="1" outlineLevel="1"/>
    <col min="52" max="52" width="8.7109375" style="67" customWidth="1"/>
    <col min="53" max="53" width="8.85546875" style="67" customWidth="1" outlineLevel="1"/>
    <col min="54" max="54" width="7" style="67" customWidth="1" outlineLevel="1"/>
    <col min="55" max="58" width="6.7109375" style="67" customWidth="1" outlineLevel="1"/>
    <col min="59" max="60" width="5.85546875" style="67" customWidth="1" outlineLevel="1"/>
    <col min="61" max="61" width="8.5703125" style="67" customWidth="1" outlineLevel="1"/>
    <col min="62" max="62" width="2.85546875" style="67" customWidth="1" outlineLevel="1"/>
    <col min="63" max="63" width="1.7109375" style="67" bestFit="1" customWidth="1"/>
    <col min="64" max="16384" width="9.140625" style="67"/>
  </cols>
  <sheetData>
    <row r="1" spans="1:63" s="55" customFormat="1" ht="30" customHeight="1">
      <c r="A1" s="55" t="s">
        <v>85</v>
      </c>
      <c r="B1" s="55" t="s">
        <v>86</v>
      </c>
      <c r="C1" s="55" t="s">
        <v>87</v>
      </c>
      <c r="D1" s="55" t="s">
        <v>88</v>
      </c>
      <c r="E1" s="56" t="s">
        <v>89</v>
      </c>
      <c r="F1" s="56" t="s">
        <v>90</v>
      </c>
      <c r="G1" s="56" t="s">
        <v>91</v>
      </c>
      <c r="H1" s="56" t="s">
        <v>92</v>
      </c>
      <c r="I1" s="56" t="s">
        <v>93</v>
      </c>
      <c r="J1" s="55" t="s">
        <v>94</v>
      </c>
      <c r="K1" s="55" t="s">
        <v>95</v>
      </c>
      <c r="L1" s="57" t="s">
        <v>96</v>
      </c>
      <c r="M1" s="55" t="s">
        <v>97</v>
      </c>
      <c r="N1" s="55" t="s">
        <v>98</v>
      </c>
      <c r="O1" s="55" t="s">
        <v>99</v>
      </c>
      <c r="P1" s="55" t="s">
        <v>100</v>
      </c>
      <c r="Q1" s="55" t="s">
        <v>101</v>
      </c>
      <c r="R1" s="55" t="s">
        <v>102</v>
      </c>
      <c r="S1" s="55" t="s">
        <v>103</v>
      </c>
      <c r="T1" s="58" t="s">
        <v>104</v>
      </c>
      <c r="U1" s="55" t="s">
        <v>105</v>
      </c>
      <c r="V1" s="55" t="s">
        <v>106</v>
      </c>
      <c r="W1" s="55" t="s">
        <v>107</v>
      </c>
      <c r="X1" s="55" t="s">
        <v>108</v>
      </c>
      <c r="Y1" s="55" t="s">
        <v>109</v>
      </c>
      <c r="Z1" s="55" t="s">
        <v>110</v>
      </c>
      <c r="AA1" s="59" t="s">
        <v>111</v>
      </c>
      <c r="AB1" s="60" t="s">
        <v>112</v>
      </c>
      <c r="AC1" s="60" t="s">
        <v>113</v>
      </c>
      <c r="AD1" s="55" t="s">
        <v>114</v>
      </c>
      <c r="AE1" s="55" t="s">
        <v>115</v>
      </c>
      <c r="AF1" s="59" t="s">
        <v>116</v>
      </c>
      <c r="AG1" s="60" t="s">
        <v>117</v>
      </c>
      <c r="AH1" s="60" t="s">
        <v>118</v>
      </c>
      <c r="AI1" s="55" t="s">
        <v>119</v>
      </c>
      <c r="AJ1" s="55" t="s">
        <v>120</v>
      </c>
      <c r="AK1" s="55" t="s">
        <v>121</v>
      </c>
      <c r="AL1" s="61" t="s">
        <v>122</v>
      </c>
      <c r="AM1" s="55" t="s">
        <v>123</v>
      </c>
      <c r="AN1" s="55" t="s">
        <v>124</v>
      </c>
      <c r="AO1" s="55" t="s">
        <v>125</v>
      </c>
      <c r="AP1" s="55" t="s">
        <v>126</v>
      </c>
      <c r="AQ1" s="62" t="s">
        <v>127</v>
      </c>
      <c r="AR1" s="63" t="s">
        <v>128</v>
      </c>
      <c r="AS1" s="64" t="s">
        <v>129</v>
      </c>
      <c r="AT1" s="65" t="s">
        <v>130</v>
      </c>
      <c r="AU1" s="64" t="s">
        <v>131</v>
      </c>
      <c r="AV1" s="65" t="s">
        <v>132</v>
      </c>
      <c r="AW1" s="66" t="s">
        <v>133</v>
      </c>
      <c r="AX1" s="55" t="s">
        <v>134</v>
      </c>
      <c r="AY1" s="55" t="s">
        <v>135</v>
      </c>
      <c r="AZ1" s="61" t="s">
        <v>136</v>
      </c>
      <c r="BA1" s="65" t="s">
        <v>137</v>
      </c>
      <c r="BB1" s="66" t="s">
        <v>138</v>
      </c>
      <c r="BC1" s="55" t="s">
        <v>139</v>
      </c>
      <c r="BD1" s="55" t="s">
        <v>140</v>
      </c>
      <c r="BE1" s="55" t="s">
        <v>141</v>
      </c>
      <c r="BF1" s="55" t="s">
        <v>142</v>
      </c>
      <c r="BG1" s="55" t="s">
        <v>143</v>
      </c>
      <c r="BH1" s="55" t="s">
        <v>144</v>
      </c>
      <c r="BI1" s="55" t="s">
        <v>145</v>
      </c>
      <c r="BJ1" s="55" t="s">
        <v>146</v>
      </c>
      <c r="BK1" s="55" t="s">
        <v>35</v>
      </c>
    </row>
    <row r="2" spans="1:63">
      <c r="A2" s="67" t="s">
        <v>147</v>
      </c>
      <c r="B2" s="67" t="s">
        <v>148</v>
      </c>
      <c r="C2" s="67" t="s">
        <v>149</v>
      </c>
      <c r="D2" s="67">
        <v>1</v>
      </c>
      <c r="J2" s="67" t="s">
        <v>150</v>
      </c>
      <c r="K2" s="67">
        <v>0</v>
      </c>
      <c r="M2" s="67" t="s">
        <v>151</v>
      </c>
      <c r="N2" s="67" t="s">
        <v>152</v>
      </c>
      <c r="O2" s="67" t="s">
        <v>153</v>
      </c>
      <c r="P2" s="67" t="s">
        <v>153</v>
      </c>
      <c r="Q2" s="67">
        <v>89</v>
      </c>
      <c r="R2" s="67" t="s">
        <v>153</v>
      </c>
      <c r="S2" s="67" t="s">
        <v>153</v>
      </c>
      <c r="T2" s="68">
        <f t="shared" ref="T2:T31" si="0">U2+V2</f>
        <v>9.32</v>
      </c>
      <c r="U2" s="67">
        <v>6.91</v>
      </c>
      <c r="V2" s="67">
        <v>2.41</v>
      </c>
      <c r="W2" s="67">
        <v>6.91</v>
      </c>
      <c r="X2" s="67">
        <v>2.41</v>
      </c>
      <c r="Y2" s="67">
        <v>12.8764</v>
      </c>
      <c r="Z2" s="67">
        <v>36.856200000000001</v>
      </c>
      <c r="AA2" s="69">
        <f t="shared" ref="AA2:AA31" si="1">AB2+AC2</f>
        <v>1983000</v>
      </c>
      <c r="AB2" s="67">
        <v>1681000</v>
      </c>
      <c r="AC2" s="67">
        <v>302000</v>
      </c>
      <c r="AD2" s="67">
        <v>20270</v>
      </c>
      <c r="AE2" s="67">
        <v>10440</v>
      </c>
      <c r="AF2" s="68">
        <f>AG2+AH2+AI2+AJ2</f>
        <v>0</v>
      </c>
      <c r="AG2" s="67">
        <v>0</v>
      </c>
      <c r="AH2" s="67">
        <v>0</v>
      </c>
      <c r="AI2" s="67">
        <v>0</v>
      </c>
      <c r="AJ2" s="67">
        <v>0</v>
      </c>
      <c r="AK2" s="67">
        <v>0</v>
      </c>
      <c r="AL2" s="67">
        <v>26000</v>
      </c>
      <c r="AM2" s="67">
        <v>18000</v>
      </c>
      <c r="AN2" s="67">
        <v>0</v>
      </c>
      <c r="AO2" s="67">
        <v>0</v>
      </c>
      <c r="AP2" s="67">
        <v>8000</v>
      </c>
      <c r="AQ2" s="67">
        <v>2703000</v>
      </c>
      <c r="AR2" s="68">
        <f t="shared" ref="AR2:AR31" si="2">ROUND(AS2-AT2,-3)</f>
        <v>0</v>
      </c>
      <c r="AS2" s="68">
        <f t="shared" ref="AS2:AS31" si="3">AZ2+AX2+AY2+BC2+BD2+BE2</f>
        <v>694000</v>
      </c>
      <c r="AT2" s="68">
        <f t="shared" ref="AT2:AT31" si="4">BA2+AV2</f>
        <v>694050</v>
      </c>
      <c r="AU2" s="68">
        <f t="shared" ref="AU2:AU31" si="5">AX2+AY2+BC2+BD2</f>
        <v>674000</v>
      </c>
      <c r="AV2" s="68">
        <f t="shared" ref="AV2:AV31" si="6">ROUND((AA2*34%)+((AG2+AH2)*34%),0)</f>
        <v>674220</v>
      </c>
      <c r="AW2" s="68">
        <f t="shared" ref="AW2:AW31" si="7">AU2-AV2</f>
        <v>-220</v>
      </c>
      <c r="AX2" s="67">
        <v>178000</v>
      </c>
      <c r="AY2" s="67">
        <v>496000</v>
      </c>
      <c r="AZ2" s="67">
        <v>20000</v>
      </c>
      <c r="BA2" s="68">
        <f t="shared" ref="BA2:BA31" si="8">ROUND(AA2*1%,0)</f>
        <v>19830</v>
      </c>
      <c r="BB2" s="68">
        <f t="shared" ref="BB2:BB31" si="9">AZ2-BA2</f>
        <v>170</v>
      </c>
      <c r="BC2" s="67">
        <v>0</v>
      </c>
      <c r="BD2" s="67">
        <v>0</v>
      </c>
      <c r="BE2" s="67">
        <v>0</v>
      </c>
      <c r="BF2" s="67">
        <v>0</v>
      </c>
      <c r="BG2" s="67">
        <v>0</v>
      </c>
      <c r="BH2" s="67">
        <v>0</v>
      </c>
      <c r="BI2" s="67">
        <v>50</v>
      </c>
      <c r="BJ2" s="67" t="s">
        <v>154</v>
      </c>
      <c r="BK2" s="67" t="s">
        <v>35</v>
      </c>
    </row>
    <row r="3" spans="1:63">
      <c r="A3" s="67" t="s">
        <v>155</v>
      </c>
      <c r="B3" s="67" t="s">
        <v>156</v>
      </c>
      <c r="C3" s="67" t="s">
        <v>149</v>
      </c>
      <c r="D3" s="67">
        <v>2</v>
      </c>
      <c r="J3" s="67" t="s">
        <v>150</v>
      </c>
      <c r="K3" s="67">
        <v>0</v>
      </c>
      <c r="M3" s="67" t="s">
        <v>151</v>
      </c>
      <c r="N3" s="67" t="s">
        <v>152</v>
      </c>
      <c r="O3" s="67" t="s">
        <v>153</v>
      </c>
      <c r="P3" s="67" t="s">
        <v>153</v>
      </c>
      <c r="Q3" s="67">
        <v>75</v>
      </c>
      <c r="R3" s="67" t="s">
        <v>153</v>
      </c>
      <c r="S3" s="67" t="s">
        <v>153</v>
      </c>
      <c r="T3" s="68">
        <f t="shared" si="0"/>
        <v>7.8900000000000006</v>
      </c>
      <c r="U3" s="67">
        <v>5.83</v>
      </c>
      <c r="V3" s="67">
        <v>2.06</v>
      </c>
      <c r="W3" s="67">
        <v>5.83</v>
      </c>
      <c r="X3" s="67">
        <v>2.06</v>
      </c>
      <c r="Y3" s="67">
        <v>12.855400000000001</v>
      </c>
      <c r="Z3" s="67">
        <v>36.46</v>
      </c>
      <c r="AA3" s="69">
        <f t="shared" si="1"/>
        <v>1676000</v>
      </c>
      <c r="AB3" s="67">
        <v>1418000</v>
      </c>
      <c r="AC3" s="67">
        <v>258000</v>
      </c>
      <c r="AD3" s="67">
        <v>20270</v>
      </c>
      <c r="AE3" s="67">
        <v>10440</v>
      </c>
      <c r="AF3" s="68">
        <f t="shared" ref="AF3:AF31" si="10">AG3+AH3+AI3+AJ3</f>
        <v>0</v>
      </c>
      <c r="AG3" s="67">
        <v>0</v>
      </c>
      <c r="AH3" s="67">
        <v>0</v>
      </c>
      <c r="AI3" s="67">
        <v>0</v>
      </c>
      <c r="AJ3" s="67">
        <v>0</v>
      </c>
      <c r="AK3" s="67">
        <v>0</v>
      </c>
      <c r="AL3" s="67">
        <v>22000</v>
      </c>
      <c r="AM3" s="67">
        <v>15000</v>
      </c>
      <c r="AN3" s="67">
        <v>0</v>
      </c>
      <c r="AO3" s="67">
        <v>0</v>
      </c>
      <c r="AP3" s="67">
        <v>7000</v>
      </c>
      <c r="AQ3" s="67">
        <v>2285000</v>
      </c>
      <c r="AR3" s="68">
        <f t="shared" si="2"/>
        <v>0</v>
      </c>
      <c r="AS3" s="68">
        <f t="shared" si="3"/>
        <v>587000</v>
      </c>
      <c r="AT3" s="68">
        <f t="shared" si="4"/>
        <v>586600</v>
      </c>
      <c r="AU3" s="68">
        <f t="shared" si="5"/>
        <v>570000</v>
      </c>
      <c r="AV3" s="68">
        <f t="shared" si="6"/>
        <v>569840</v>
      </c>
      <c r="AW3" s="68">
        <f t="shared" si="7"/>
        <v>160</v>
      </c>
      <c r="AX3" s="67">
        <v>151000</v>
      </c>
      <c r="AY3" s="67">
        <v>419000</v>
      </c>
      <c r="AZ3" s="67">
        <v>17000</v>
      </c>
      <c r="BA3" s="68">
        <f t="shared" si="8"/>
        <v>16760</v>
      </c>
      <c r="BB3" s="68">
        <f t="shared" si="9"/>
        <v>240</v>
      </c>
      <c r="BC3" s="67">
        <v>0</v>
      </c>
      <c r="BD3" s="67">
        <v>0</v>
      </c>
      <c r="BE3" s="67">
        <v>0</v>
      </c>
      <c r="BF3" s="67">
        <v>0</v>
      </c>
      <c r="BG3" s="67">
        <v>0</v>
      </c>
      <c r="BH3" s="67">
        <v>0</v>
      </c>
      <c r="BI3" s="67">
        <v>58</v>
      </c>
      <c r="BJ3" s="67" t="s">
        <v>154</v>
      </c>
      <c r="BK3" s="67" t="s">
        <v>35</v>
      </c>
    </row>
    <row r="4" spans="1:63">
      <c r="A4" s="67" t="s">
        <v>157</v>
      </c>
      <c r="B4" s="67" t="s">
        <v>158</v>
      </c>
      <c r="C4" s="67" t="s">
        <v>149</v>
      </c>
      <c r="D4" s="67">
        <v>3</v>
      </c>
      <c r="J4" s="67" t="s">
        <v>150</v>
      </c>
      <c r="K4" s="67">
        <v>0</v>
      </c>
      <c r="M4" s="67" t="s">
        <v>159</v>
      </c>
      <c r="N4" s="67" t="s">
        <v>152</v>
      </c>
      <c r="O4" s="67" t="s">
        <v>153</v>
      </c>
      <c r="P4" s="67" t="s">
        <v>153</v>
      </c>
      <c r="Q4" s="67">
        <v>55</v>
      </c>
      <c r="R4" s="67" t="s">
        <v>153</v>
      </c>
      <c r="S4" s="67" t="s">
        <v>153</v>
      </c>
      <c r="T4" s="68">
        <f t="shared" si="0"/>
        <v>5.84</v>
      </c>
      <c r="U4" s="67">
        <v>4.29</v>
      </c>
      <c r="V4" s="67">
        <v>1.55</v>
      </c>
      <c r="W4" s="67">
        <v>4.29</v>
      </c>
      <c r="X4" s="67">
        <v>1.55</v>
      </c>
      <c r="Y4" s="67">
        <v>12.8103</v>
      </c>
      <c r="Z4" s="67">
        <v>35.554000000000002</v>
      </c>
      <c r="AA4" s="69">
        <f t="shared" si="1"/>
        <v>1237000</v>
      </c>
      <c r="AB4" s="67">
        <v>1043000</v>
      </c>
      <c r="AC4" s="67">
        <v>194000</v>
      </c>
      <c r="AD4" s="67">
        <v>20270</v>
      </c>
      <c r="AE4" s="67">
        <v>10440</v>
      </c>
      <c r="AF4" s="68">
        <f t="shared" si="10"/>
        <v>0</v>
      </c>
      <c r="AG4" s="67">
        <v>0</v>
      </c>
      <c r="AH4" s="67">
        <v>0</v>
      </c>
      <c r="AI4" s="67">
        <v>0</v>
      </c>
      <c r="AJ4" s="67">
        <v>0</v>
      </c>
      <c r="AK4" s="67">
        <v>0</v>
      </c>
      <c r="AL4" s="67">
        <v>16000</v>
      </c>
      <c r="AM4" s="67">
        <v>11000</v>
      </c>
      <c r="AN4" s="67">
        <v>0</v>
      </c>
      <c r="AO4" s="67">
        <v>0</v>
      </c>
      <c r="AP4" s="67">
        <v>5000</v>
      </c>
      <c r="AQ4" s="67">
        <v>1685000</v>
      </c>
      <c r="AR4" s="68">
        <f t="shared" si="2"/>
        <v>-1000</v>
      </c>
      <c r="AS4" s="68">
        <f t="shared" si="3"/>
        <v>432000</v>
      </c>
      <c r="AT4" s="68">
        <f t="shared" si="4"/>
        <v>432950</v>
      </c>
      <c r="AU4" s="68">
        <f t="shared" si="5"/>
        <v>420000</v>
      </c>
      <c r="AV4" s="68">
        <f t="shared" si="6"/>
        <v>420580</v>
      </c>
      <c r="AW4" s="68">
        <f t="shared" si="7"/>
        <v>-580</v>
      </c>
      <c r="AX4" s="67">
        <v>111000</v>
      </c>
      <c r="AY4" s="67">
        <v>309000</v>
      </c>
      <c r="AZ4" s="67">
        <v>12000</v>
      </c>
      <c r="BA4" s="68">
        <f t="shared" si="8"/>
        <v>12370</v>
      </c>
      <c r="BB4" s="68">
        <f t="shared" si="9"/>
        <v>-370</v>
      </c>
      <c r="BC4" s="67">
        <v>0</v>
      </c>
      <c r="BD4" s="67">
        <v>0</v>
      </c>
      <c r="BE4" s="67">
        <v>0</v>
      </c>
      <c r="BF4" s="67">
        <v>0</v>
      </c>
      <c r="BG4" s="67">
        <v>0</v>
      </c>
      <c r="BH4" s="67">
        <v>0</v>
      </c>
      <c r="BI4" s="67">
        <v>1193</v>
      </c>
      <c r="BJ4" s="67" t="s">
        <v>154</v>
      </c>
      <c r="BK4" s="67" t="s">
        <v>35</v>
      </c>
    </row>
    <row r="5" spans="1:63">
      <c r="A5" s="67" t="s">
        <v>160</v>
      </c>
      <c r="B5" s="67" t="s">
        <v>161</v>
      </c>
      <c r="C5" s="67" t="s">
        <v>149</v>
      </c>
      <c r="D5" s="67">
        <v>4</v>
      </c>
      <c r="J5" s="67" t="s">
        <v>150</v>
      </c>
      <c r="K5" s="67">
        <v>0</v>
      </c>
      <c r="M5" s="67" t="s">
        <v>162</v>
      </c>
      <c r="N5" s="67" t="s">
        <v>152</v>
      </c>
      <c r="O5" s="67" t="s">
        <v>153</v>
      </c>
      <c r="P5" s="67" t="s">
        <v>153</v>
      </c>
      <c r="Q5" s="67">
        <v>20</v>
      </c>
      <c r="R5" s="67" t="s">
        <v>153</v>
      </c>
      <c r="S5" s="67" t="s">
        <v>153</v>
      </c>
      <c r="T5" s="68">
        <f t="shared" si="0"/>
        <v>2.39</v>
      </c>
      <c r="U5" s="67">
        <v>1.78</v>
      </c>
      <c r="V5" s="67">
        <v>0.61</v>
      </c>
      <c r="W5" s="67">
        <v>1.78</v>
      </c>
      <c r="X5" s="67">
        <v>0.61</v>
      </c>
      <c r="Y5" s="67">
        <v>11.267200000000001</v>
      </c>
      <c r="Z5" s="67">
        <v>33.006</v>
      </c>
      <c r="AA5" s="69">
        <f t="shared" si="1"/>
        <v>509000</v>
      </c>
      <c r="AB5" s="67">
        <v>433000</v>
      </c>
      <c r="AC5" s="67">
        <v>76000</v>
      </c>
      <c r="AD5" s="67">
        <v>20270</v>
      </c>
      <c r="AE5" s="67">
        <v>10440</v>
      </c>
      <c r="AF5" s="68">
        <f t="shared" si="10"/>
        <v>0</v>
      </c>
      <c r="AG5" s="67">
        <v>0</v>
      </c>
      <c r="AH5" s="67">
        <v>0</v>
      </c>
      <c r="AI5" s="67">
        <v>0</v>
      </c>
      <c r="AJ5" s="67">
        <v>0</v>
      </c>
      <c r="AK5" s="67">
        <v>0</v>
      </c>
      <c r="AL5" s="67">
        <v>6000</v>
      </c>
      <c r="AM5" s="67">
        <v>4000</v>
      </c>
      <c r="AN5" s="67">
        <v>0</v>
      </c>
      <c r="AO5" s="67">
        <v>0</v>
      </c>
      <c r="AP5" s="67">
        <v>2000</v>
      </c>
      <c r="AQ5" s="67">
        <v>693000</v>
      </c>
      <c r="AR5" s="68">
        <f t="shared" si="2"/>
        <v>0</v>
      </c>
      <c r="AS5" s="68">
        <f t="shared" si="3"/>
        <v>178000</v>
      </c>
      <c r="AT5" s="68">
        <f t="shared" si="4"/>
        <v>178150</v>
      </c>
      <c r="AU5" s="68">
        <f t="shared" si="5"/>
        <v>173000</v>
      </c>
      <c r="AV5" s="68">
        <f t="shared" si="6"/>
        <v>173060</v>
      </c>
      <c r="AW5" s="68">
        <f t="shared" si="7"/>
        <v>-60</v>
      </c>
      <c r="AX5" s="67">
        <v>46000</v>
      </c>
      <c r="AY5" s="67">
        <v>127000</v>
      </c>
      <c r="AZ5" s="67">
        <v>5000</v>
      </c>
      <c r="BA5" s="68">
        <f t="shared" si="8"/>
        <v>5090</v>
      </c>
      <c r="BB5" s="68">
        <f t="shared" si="9"/>
        <v>-90</v>
      </c>
      <c r="BC5" s="67">
        <v>0</v>
      </c>
      <c r="BD5" s="67">
        <v>0</v>
      </c>
      <c r="BE5" s="67">
        <v>0</v>
      </c>
      <c r="BF5" s="67">
        <v>0</v>
      </c>
      <c r="BG5" s="67">
        <v>0</v>
      </c>
      <c r="BH5" s="67">
        <v>0</v>
      </c>
      <c r="BI5" s="67">
        <v>92</v>
      </c>
      <c r="BJ5" s="67" t="s">
        <v>154</v>
      </c>
      <c r="BK5" s="67" t="s">
        <v>35</v>
      </c>
    </row>
    <row r="6" spans="1:63">
      <c r="A6" s="67" t="s">
        <v>163</v>
      </c>
      <c r="B6" s="67" t="s">
        <v>164</v>
      </c>
      <c r="C6" s="67" t="s">
        <v>149</v>
      </c>
      <c r="D6" s="67">
        <v>5</v>
      </c>
      <c r="J6" s="67" t="s">
        <v>150</v>
      </c>
      <c r="K6" s="67">
        <v>0</v>
      </c>
      <c r="M6" s="67" t="s">
        <v>159</v>
      </c>
      <c r="N6" s="67" t="s">
        <v>152</v>
      </c>
      <c r="O6" s="67" t="s">
        <v>153</v>
      </c>
      <c r="P6" s="67" t="s">
        <v>153</v>
      </c>
      <c r="Q6" s="67">
        <v>53</v>
      </c>
      <c r="R6" s="67" t="s">
        <v>153</v>
      </c>
      <c r="S6" s="67" t="s">
        <v>153</v>
      </c>
      <c r="T6" s="68">
        <f t="shared" si="0"/>
        <v>5.65</v>
      </c>
      <c r="U6" s="67">
        <v>4.1500000000000004</v>
      </c>
      <c r="V6" s="67">
        <v>1.5</v>
      </c>
      <c r="W6" s="67">
        <v>4.1500000000000004</v>
      </c>
      <c r="X6" s="67">
        <v>1.5</v>
      </c>
      <c r="Y6" s="67">
        <v>12.773300000000001</v>
      </c>
      <c r="Z6" s="67">
        <v>35.441400000000002</v>
      </c>
      <c r="AA6" s="69">
        <f t="shared" si="1"/>
        <v>1197000</v>
      </c>
      <c r="AB6" s="67">
        <v>1009000</v>
      </c>
      <c r="AC6" s="67">
        <v>188000</v>
      </c>
      <c r="AD6" s="67">
        <v>20270</v>
      </c>
      <c r="AE6" s="67">
        <v>10440</v>
      </c>
      <c r="AF6" s="68">
        <f t="shared" si="10"/>
        <v>0</v>
      </c>
      <c r="AG6" s="67">
        <v>0</v>
      </c>
      <c r="AH6" s="67">
        <v>0</v>
      </c>
      <c r="AI6" s="67">
        <v>0</v>
      </c>
      <c r="AJ6" s="67">
        <v>0</v>
      </c>
      <c r="AK6" s="67">
        <v>0</v>
      </c>
      <c r="AL6" s="67">
        <v>16000</v>
      </c>
      <c r="AM6" s="67">
        <v>11000</v>
      </c>
      <c r="AN6" s="67">
        <v>0</v>
      </c>
      <c r="AO6" s="67">
        <v>0</v>
      </c>
      <c r="AP6" s="67">
        <v>5000</v>
      </c>
      <c r="AQ6" s="67">
        <v>1632000</v>
      </c>
      <c r="AR6" s="68">
        <f t="shared" si="2"/>
        <v>0</v>
      </c>
      <c r="AS6" s="68">
        <f t="shared" si="3"/>
        <v>419000</v>
      </c>
      <c r="AT6" s="68">
        <f t="shared" si="4"/>
        <v>418950</v>
      </c>
      <c r="AU6" s="68">
        <f t="shared" si="5"/>
        <v>407000</v>
      </c>
      <c r="AV6" s="68">
        <f t="shared" si="6"/>
        <v>406980</v>
      </c>
      <c r="AW6" s="68">
        <f t="shared" si="7"/>
        <v>20</v>
      </c>
      <c r="AX6" s="67">
        <v>108000</v>
      </c>
      <c r="AY6" s="67">
        <v>299000</v>
      </c>
      <c r="AZ6" s="67">
        <v>12000</v>
      </c>
      <c r="BA6" s="68">
        <f t="shared" si="8"/>
        <v>11970</v>
      </c>
      <c r="BB6" s="68">
        <f t="shared" si="9"/>
        <v>30</v>
      </c>
      <c r="BC6" s="67">
        <v>0</v>
      </c>
      <c r="BD6" s="67">
        <v>0</v>
      </c>
      <c r="BE6" s="67">
        <v>0</v>
      </c>
      <c r="BF6" s="67">
        <v>0</v>
      </c>
      <c r="BG6" s="67">
        <v>0</v>
      </c>
      <c r="BH6" s="67">
        <v>0</v>
      </c>
      <c r="BI6" s="67">
        <v>905</v>
      </c>
      <c r="BJ6" s="67" t="s">
        <v>154</v>
      </c>
      <c r="BK6" s="67" t="s">
        <v>35</v>
      </c>
    </row>
    <row r="7" spans="1:63">
      <c r="A7" s="67" t="s">
        <v>163</v>
      </c>
      <c r="B7" s="67" t="s">
        <v>164</v>
      </c>
      <c r="C7" s="67" t="s">
        <v>149</v>
      </c>
      <c r="D7" s="67">
        <v>6</v>
      </c>
      <c r="J7" s="67" t="s">
        <v>150</v>
      </c>
      <c r="K7" s="67">
        <v>0</v>
      </c>
      <c r="M7" s="67" t="s">
        <v>165</v>
      </c>
      <c r="N7" s="67" t="s">
        <v>152</v>
      </c>
      <c r="O7" s="67" t="s">
        <v>153</v>
      </c>
      <c r="P7" s="67" t="s">
        <v>153</v>
      </c>
      <c r="Q7" s="67">
        <v>1</v>
      </c>
      <c r="R7" s="67" t="s">
        <v>153</v>
      </c>
      <c r="S7" s="67" t="s">
        <v>153</v>
      </c>
      <c r="T7" s="68">
        <f t="shared" si="0"/>
        <v>0.05</v>
      </c>
      <c r="U7" s="67">
        <v>0.04</v>
      </c>
      <c r="V7" s="67">
        <v>0.01</v>
      </c>
      <c r="W7" s="67">
        <v>0.04</v>
      </c>
      <c r="X7" s="67">
        <v>0.01</v>
      </c>
      <c r="Y7" s="67">
        <v>22.5</v>
      </c>
      <c r="Z7" s="67">
        <v>80.88000000000001</v>
      </c>
      <c r="AA7" s="69">
        <f t="shared" si="1"/>
        <v>11000</v>
      </c>
      <c r="AB7" s="67">
        <v>10000</v>
      </c>
      <c r="AC7" s="67">
        <v>1000</v>
      </c>
      <c r="AD7" s="67">
        <v>20270</v>
      </c>
      <c r="AE7" s="67">
        <v>10440</v>
      </c>
      <c r="AF7" s="68">
        <f t="shared" si="10"/>
        <v>0</v>
      </c>
      <c r="AG7" s="67">
        <v>0</v>
      </c>
      <c r="AH7" s="67">
        <v>0</v>
      </c>
      <c r="AI7" s="67">
        <v>0</v>
      </c>
      <c r="AJ7" s="67">
        <v>0</v>
      </c>
      <c r="AK7" s="67">
        <v>0</v>
      </c>
      <c r="AL7" s="67">
        <v>0</v>
      </c>
      <c r="AM7" s="67">
        <v>0</v>
      </c>
      <c r="AN7" s="67">
        <v>0</v>
      </c>
      <c r="AO7" s="67">
        <v>0</v>
      </c>
      <c r="AP7" s="67">
        <v>0</v>
      </c>
      <c r="AQ7" s="67">
        <v>15000</v>
      </c>
      <c r="AR7" s="68">
        <f t="shared" si="2"/>
        <v>0</v>
      </c>
      <c r="AS7" s="68">
        <f t="shared" si="3"/>
        <v>4000</v>
      </c>
      <c r="AT7" s="68">
        <f t="shared" si="4"/>
        <v>3850</v>
      </c>
      <c r="AU7" s="68">
        <f t="shared" si="5"/>
        <v>4000</v>
      </c>
      <c r="AV7" s="68">
        <f t="shared" si="6"/>
        <v>3740</v>
      </c>
      <c r="AW7" s="68">
        <f t="shared" si="7"/>
        <v>260</v>
      </c>
      <c r="AX7" s="67">
        <v>1000</v>
      </c>
      <c r="AY7" s="67">
        <v>3000</v>
      </c>
      <c r="AZ7" s="67">
        <v>0</v>
      </c>
      <c r="BA7" s="68">
        <f t="shared" si="8"/>
        <v>110</v>
      </c>
      <c r="BB7" s="68">
        <f t="shared" si="9"/>
        <v>-110</v>
      </c>
      <c r="BC7" s="67">
        <v>0</v>
      </c>
      <c r="BD7" s="67">
        <v>0</v>
      </c>
      <c r="BE7" s="67">
        <v>0</v>
      </c>
      <c r="BF7" s="67">
        <v>0</v>
      </c>
      <c r="BG7" s="67">
        <v>0</v>
      </c>
      <c r="BH7" s="67">
        <v>0</v>
      </c>
      <c r="BI7" s="67">
        <v>905</v>
      </c>
      <c r="BJ7" s="67" t="s">
        <v>154</v>
      </c>
      <c r="BK7" s="67" t="s">
        <v>35</v>
      </c>
    </row>
    <row r="8" spans="1:63">
      <c r="A8" s="67" t="s">
        <v>166</v>
      </c>
      <c r="B8" s="67" t="s">
        <v>167</v>
      </c>
      <c r="C8" s="67" t="s">
        <v>149</v>
      </c>
      <c r="D8" s="67">
        <v>7</v>
      </c>
      <c r="J8" s="67" t="s">
        <v>150</v>
      </c>
      <c r="K8" s="67">
        <v>0</v>
      </c>
      <c r="M8" s="67" t="s">
        <v>168</v>
      </c>
      <c r="N8" s="67" t="s">
        <v>152</v>
      </c>
      <c r="O8" s="67" t="s">
        <v>153</v>
      </c>
      <c r="P8" s="67" t="s">
        <v>153</v>
      </c>
      <c r="Q8" s="67">
        <v>17</v>
      </c>
      <c r="R8" s="67" t="s">
        <v>153</v>
      </c>
      <c r="S8" s="67" t="s">
        <v>153</v>
      </c>
      <c r="T8" s="68">
        <f t="shared" si="0"/>
        <v>2.17</v>
      </c>
      <c r="U8" s="67">
        <v>1.6500000000000001</v>
      </c>
      <c r="V8" s="67">
        <v>0.52</v>
      </c>
      <c r="W8" s="67">
        <v>1.6500000000000001</v>
      </c>
      <c r="X8" s="67">
        <v>0.52</v>
      </c>
      <c r="Y8" s="67">
        <v>10.292100000000001</v>
      </c>
      <c r="Z8" s="67">
        <v>32.730600000000003</v>
      </c>
      <c r="AA8" s="69">
        <f t="shared" si="1"/>
        <v>466000</v>
      </c>
      <c r="AB8" s="67">
        <v>401000</v>
      </c>
      <c r="AC8" s="67">
        <v>65000</v>
      </c>
      <c r="AD8" s="67">
        <v>20270</v>
      </c>
      <c r="AE8" s="67">
        <v>10440</v>
      </c>
      <c r="AF8" s="68">
        <f t="shared" si="10"/>
        <v>0</v>
      </c>
      <c r="AG8" s="67">
        <v>0</v>
      </c>
      <c r="AH8" s="67">
        <v>0</v>
      </c>
      <c r="AI8" s="67">
        <v>0</v>
      </c>
      <c r="AJ8" s="67">
        <v>0</v>
      </c>
      <c r="AK8" s="67">
        <v>0</v>
      </c>
      <c r="AL8" s="67">
        <v>5000</v>
      </c>
      <c r="AM8" s="67">
        <v>3000</v>
      </c>
      <c r="AN8" s="67">
        <v>0</v>
      </c>
      <c r="AO8" s="67">
        <v>0</v>
      </c>
      <c r="AP8" s="67">
        <v>2000</v>
      </c>
      <c r="AQ8" s="67">
        <v>635000</v>
      </c>
      <c r="AR8" s="68">
        <f t="shared" si="2"/>
        <v>1000</v>
      </c>
      <c r="AS8" s="68">
        <f t="shared" si="3"/>
        <v>164000</v>
      </c>
      <c r="AT8" s="68">
        <f t="shared" si="4"/>
        <v>163100</v>
      </c>
      <c r="AU8" s="68">
        <f t="shared" si="5"/>
        <v>159000</v>
      </c>
      <c r="AV8" s="68">
        <f t="shared" si="6"/>
        <v>158440</v>
      </c>
      <c r="AW8" s="68">
        <f t="shared" si="7"/>
        <v>560</v>
      </c>
      <c r="AX8" s="67">
        <v>42000</v>
      </c>
      <c r="AY8" s="67">
        <v>117000</v>
      </c>
      <c r="AZ8" s="67">
        <v>5000</v>
      </c>
      <c r="BA8" s="68">
        <f t="shared" si="8"/>
        <v>4660</v>
      </c>
      <c r="BB8" s="68">
        <f t="shared" si="9"/>
        <v>340</v>
      </c>
      <c r="BC8" s="67">
        <v>0</v>
      </c>
      <c r="BD8" s="67">
        <v>0</v>
      </c>
      <c r="BE8" s="67">
        <v>0</v>
      </c>
      <c r="BF8" s="67">
        <v>0</v>
      </c>
      <c r="BG8" s="67">
        <v>0</v>
      </c>
      <c r="BH8" s="67">
        <v>0</v>
      </c>
      <c r="BI8" s="67">
        <v>1079</v>
      </c>
      <c r="BJ8" s="67" t="s">
        <v>154</v>
      </c>
      <c r="BK8" s="67" t="s">
        <v>35</v>
      </c>
    </row>
    <row r="9" spans="1:63">
      <c r="A9" s="67" t="s">
        <v>166</v>
      </c>
      <c r="B9" s="67" t="s">
        <v>169</v>
      </c>
      <c r="C9" s="67" t="s">
        <v>149</v>
      </c>
      <c r="D9" s="67">
        <v>8</v>
      </c>
      <c r="J9" s="67" t="s">
        <v>150</v>
      </c>
      <c r="K9" s="67">
        <v>0</v>
      </c>
      <c r="M9" s="67" t="s">
        <v>159</v>
      </c>
      <c r="N9" s="67" t="s">
        <v>152</v>
      </c>
      <c r="O9" s="67" t="s">
        <v>153</v>
      </c>
      <c r="P9" s="67" t="s">
        <v>153</v>
      </c>
      <c r="Q9" s="67">
        <v>27</v>
      </c>
      <c r="R9" s="67" t="s">
        <v>153</v>
      </c>
      <c r="S9" s="67" t="s">
        <v>153</v>
      </c>
      <c r="T9" s="68">
        <f t="shared" si="0"/>
        <v>3.0300000000000002</v>
      </c>
      <c r="U9" s="67">
        <v>2.23</v>
      </c>
      <c r="V9" s="67">
        <v>0.8</v>
      </c>
      <c r="W9" s="67">
        <v>2.23</v>
      </c>
      <c r="X9" s="67">
        <v>0.8</v>
      </c>
      <c r="Y9" s="67">
        <v>12.098800000000001</v>
      </c>
      <c r="Z9" s="67">
        <v>33.613599999999998</v>
      </c>
      <c r="AA9" s="69">
        <f t="shared" si="1"/>
        <v>642000</v>
      </c>
      <c r="AB9" s="67">
        <v>542000</v>
      </c>
      <c r="AC9" s="67">
        <v>100000</v>
      </c>
      <c r="AD9" s="67">
        <v>20270</v>
      </c>
      <c r="AE9" s="67">
        <v>10440</v>
      </c>
      <c r="AF9" s="68">
        <f t="shared" si="10"/>
        <v>0</v>
      </c>
      <c r="AG9" s="67">
        <v>0</v>
      </c>
      <c r="AH9" s="67">
        <v>0</v>
      </c>
      <c r="AI9" s="67">
        <v>0</v>
      </c>
      <c r="AJ9" s="67">
        <v>0</v>
      </c>
      <c r="AK9" s="67">
        <v>0</v>
      </c>
      <c r="AL9" s="67">
        <v>8000</v>
      </c>
      <c r="AM9" s="67">
        <v>5000</v>
      </c>
      <c r="AN9" s="67">
        <v>0</v>
      </c>
      <c r="AO9" s="67">
        <v>0</v>
      </c>
      <c r="AP9" s="67">
        <v>3000</v>
      </c>
      <c r="AQ9" s="67">
        <v>875000</v>
      </c>
      <c r="AR9" s="68">
        <f t="shared" si="2"/>
        <v>0</v>
      </c>
      <c r="AS9" s="68">
        <f t="shared" si="3"/>
        <v>225000</v>
      </c>
      <c r="AT9" s="68">
        <f t="shared" si="4"/>
        <v>224700</v>
      </c>
      <c r="AU9" s="68">
        <f t="shared" si="5"/>
        <v>219000</v>
      </c>
      <c r="AV9" s="68">
        <f t="shared" si="6"/>
        <v>218280</v>
      </c>
      <c r="AW9" s="68">
        <f t="shared" si="7"/>
        <v>720</v>
      </c>
      <c r="AX9" s="67">
        <v>58000</v>
      </c>
      <c r="AY9" s="67">
        <v>161000</v>
      </c>
      <c r="AZ9" s="67">
        <v>6000</v>
      </c>
      <c r="BA9" s="68">
        <f t="shared" si="8"/>
        <v>6420</v>
      </c>
      <c r="BB9" s="68">
        <f t="shared" si="9"/>
        <v>-420</v>
      </c>
      <c r="BC9" s="67">
        <v>0</v>
      </c>
      <c r="BD9" s="67">
        <v>0</v>
      </c>
      <c r="BE9" s="67">
        <v>0</v>
      </c>
      <c r="BF9" s="67">
        <v>0</v>
      </c>
      <c r="BG9" s="67">
        <v>0</v>
      </c>
      <c r="BH9" s="67">
        <v>0</v>
      </c>
      <c r="BI9" s="67">
        <v>1080</v>
      </c>
      <c r="BJ9" s="67" t="s">
        <v>154</v>
      </c>
      <c r="BK9" s="67" t="s">
        <v>35</v>
      </c>
    </row>
    <row r="10" spans="1:63">
      <c r="A10" s="67" t="s">
        <v>166</v>
      </c>
      <c r="B10" s="67" t="s">
        <v>169</v>
      </c>
      <c r="C10" s="67" t="s">
        <v>149</v>
      </c>
      <c r="D10" s="67">
        <v>9</v>
      </c>
      <c r="J10" s="67" t="s">
        <v>150</v>
      </c>
      <c r="K10" s="67">
        <v>0</v>
      </c>
      <c r="M10" s="67" t="s">
        <v>170</v>
      </c>
      <c r="N10" s="67" t="s">
        <v>152</v>
      </c>
      <c r="O10" s="67" t="s">
        <v>153</v>
      </c>
      <c r="P10" s="67" t="s">
        <v>153</v>
      </c>
      <c r="Q10" s="67">
        <v>11</v>
      </c>
      <c r="R10" s="67" t="s">
        <v>153</v>
      </c>
      <c r="S10" s="67" t="s">
        <v>153</v>
      </c>
      <c r="T10" s="68">
        <f t="shared" si="0"/>
        <v>0.78</v>
      </c>
      <c r="U10" s="67">
        <v>0.61</v>
      </c>
      <c r="V10" s="67">
        <v>0.17</v>
      </c>
      <c r="W10" s="67">
        <v>0.61</v>
      </c>
      <c r="X10" s="67">
        <v>0.17</v>
      </c>
      <c r="Y10" s="67">
        <v>18</v>
      </c>
      <c r="Z10" s="67">
        <v>64.7</v>
      </c>
      <c r="AA10" s="69">
        <f t="shared" si="1"/>
        <v>169000</v>
      </c>
      <c r="AB10" s="67">
        <v>148000</v>
      </c>
      <c r="AC10" s="67">
        <v>21000</v>
      </c>
      <c r="AD10" s="67">
        <v>20270</v>
      </c>
      <c r="AE10" s="67">
        <v>10440</v>
      </c>
      <c r="AF10" s="68">
        <f t="shared" si="10"/>
        <v>0</v>
      </c>
      <c r="AG10" s="67">
        <v>0</v>
      </c>
      <c r="AH10" s="67">
        <v>0</v>
      </c>
      <c r="AI10" s="67">
        <v>0</v>
      </c>
      <c r="AJ10" s="67">
        <v>0</v>
      </c>
      <c r="AK10" s="67">
        <v>0</v>
      </c>
      <c r="AL10" s="67">
        <v>2000</v>
      </c>
      <c r="AM10" s="67">
        <v>1000</v>
      </c>
      <c r="AN10" s="67">
        <v>0</v>
      </c>
      <c r="AO10" s="67">
        <v>0</v>
      </c>
      <c r="AP10" s="67">
        <v>1000</v>
      </c>
      <c r="AQ10" s="67">
        <v>230000</v>
      </c>
      <c r="AR10" s="68">
        <f t="shared" si="2"/>
        <v>0</v>
      </c>
      <c r="AS10" s="68">
        <f t="shared" si="3"/>
        <v>59000</v>
      </c>
      <c r="AT10" s="68">
        <f t="shared" si="4"/>
        <v>59150</v>
      </c>
      <c r="AU10" s="68">
        <f t="shared" si="5"/>
        <v>57000</v>
      </c>
      <c r="AV10" s="68">
        <f t="shared" si="6"/>
        <v>57460</v>
      </c>
      <c r="AW10" s="68">
        <f t="shared" si="7"/>
        <v>-460</v>
      </c>
      <c r="AX10" s="67">
        <v>15000</v>
      </c>
      <c r="AY10" s="67">
        <v>42000</v>
      </c>
      <c r="AZ10" s="67">
        <v>2000</v>
      </c>
      <c r="BA10" s="68">
        <f t="shared" si="8"/>
        <v>1690</v>
      </c>
      <c r="BB10" s="68">
        <f t="shared" si="9"/>
        <v>310</v>
      </c>
      <c r="BC10" s="67">
        <v>0</v>
      </c>
      <c r="BD10" s="67">
        <v>0</v>
      </c>
      <c r="BE10" s="67">
        <v>0</v>
      </c>
      <c r="BF10" s="67">
        <v>0</v>
      </c>
      <c r="BG10" s="67">
        <v>0</v>
      </c>
      <c r="BH10" s="67">
        <v>0</v>
      </c>
      <c r="BI10" s="67">
        <v>1080</v>
      </c>
      <c r="BJ10" s="67" t="s">
        <v>154</v>
      </c>
      <c r="BK10" s="67" t="s">
        <v>35</v>
      </c>
    </row>
    <row r="11" spans="1:63">
      <c r="A11" s="67" t="s">
        <v>166</v>
      </c>
      <c r="B11" s="67" t="s">
        <v>169</v>
      </c>
      <c r="C11" s="67" t="s">
        <v>149</v>
      </c>
      <c r="D11" s="67">
        <v>10</v>
      </c>
      <c r="J11" s="67" t="s">
        <v>150</v>
      </c>
      <c r="K11" s="67">
        <v>0</v>
      </c>
      <c r="M11" s="67" t="s">
        <v>165</v>
      </c>
      <c r="N11" s="67" t="s">
        <v>152</v>
      </c>
      <c r="O11" s="67" t="s">
        <v>153</v>
      </c>
      <c r="P11" s="67" t="s">
        <v>153</v>
      </c>
      <c r="Q11" s="67">
        <v>2</v>
      </c>
      <c r="R11" s="67" t="s">
        <v>153</v>
      </c>
      <c r="S11" s="67" t="s">
        <v>153</v>
      </c>
      <c r="T11" s="68">
        <f t="shared" si="0"/>
        <v>0.11000000000000001</v>
      </c>
      <c r="U11" s="67">
        <v>9.0000000000000011E-2</v>
      </c>
      <c r="V11" s="67">
        <v>0.02</v>
      </c>
      <c r="W11" s="67">
        <v>9.0000000000000011E-2</v>
      </c>
      <c r="X11" s="67">
        <v>0.02</v>
      </c>
      <c r="Y11" s="67">
        <v>22.5</v>
      </c>
      <c r="Z11" s="67">
        <v>80.88000000000001</v>
      </c>
      <c r="AA11" s="69">
        <f t="shared" si="1"/>
        <v>25000</v>
      </c>
      <c r="AB11" s="67">
        <v>22000</v>
      </c>
      <c r="AC11" s="67">
        <v>3000</v>
      </c>
      <c r="AD11" s="67">
        <v>20270</v>
      </c>
      <c r="AE11" s="67">
        <v>10440</v>
      </c>
      <c r="AF11" s="68">
        <f t="shared" si="10"/>
        <v>0</v>
      </c>
      <c r="AG11" s="67">
        <v>0</v>
      </c>
      <c r="AH11" s="67">
        <v>0</v>
      </c>
      <c r="AI11" s="67">
        <v>0</v>
      </c>
      <c r="AJ11" s="67">
        <v>0</v>
      </c>
      <c r="AK11" s="67">
        <v>0</v>
      </c>
      <c r="AL11" s="67">
        <v>0</v>
      </c>
      <c r="AM11" s="67">
        <v>0</v>
      </c>
      <c r="AN11" s="67">
        <v>0</v>
      </c>
      <c r="AO11" s="67">
        <v>0</v>
      </c>
      <c r="AP11" s="67">
        <v>0</v>
      </c>
      <c r="AQ11" s="67">
        <v>33000</v>
      </c>
      <c r="AR11" s="68">
        <f t="shared" si="2"/>
        <v>-1000</v>
      </c>
      <c r="AS11" s="68">
        <f t="shared" si="3"/>
        <v>8000</v>
      </c>
      <c r="AT11" s="68">
        <f t="shared" si="4"/>
        <v>8750</v>
      </c>
      <c r="AU11" s="68">
        <f t="shared" si="5"/>
        <v>8000</v>
      </c>
      <c r="AV11" s="68">
        <f t="shared" si="6"/>
        <v>8500</v>
      </c>
      <c r="AW11" s="68">
        <f t="shared" si="7"/>
        <v>-500</v>
      </c>
      <c r="AX11" s="67">
        <v>2000</v>
      </c>
      <c r="AY11" s="67">
        <v>6000</v>
      </c>
      <c r="AZ11" s="67">
        <v>0</v>
      </c>
      <c r="BA11" s="68">
        <f t="shared" si="8"/>
        <v>250</v>
      </c>
      <c r="BB11" s="68">
        <f t="shared" si="9"/>
        <v>-250</v>
      </c>
      <c r="BC11" s="67">
        <v>0</v>
      </c>
      <c r="BD11" s="67">
        <v>0</v>
      </c>
      <c r="BE11" s="67">
        <v>0</v>
      </c>
      <c r="BF11" s="67">
        <v>0</v>
      </c>
      <c r="BG11" s="67">
        <v>0</v>
      </c>
      <c r="BH11" s="67">
        <v>0</v>
      </c>
      <c r="BI11" s="67">
        <v>1080</v>
      </c>
      <c r="BJ11" s="67" t="s">
        <v>154</v>
      </c>
      <c r="BK11" s="67" t="s">
        <v>35</v>
      </c>
    </row>
    <row r="12" spans="1:63">
      <c r="A12" s="67" t="s">
        <v>171</v>
      </c>
      <c r="B12" s="67" t="s">
        <v>172</v>
      </c>
      <c r="C12" s="67" t="s">
        <v>149</v>
      </c>
      <c r="D12" s="67">
        <v>11</v>
      </c>
      <c r="J12" s="67" t="s">
        <v>150</v>
      </c>
      <c r="K12" s="67">
        <v>0</v>
      </c>
      <c r="M12" s="67" t="s">
        <v>162</v>
      </c>
      <c r="N12" s="67" t="s">
        <v>152</v>
      </c>
      <c r="O12" s="67" t="s">
        <v>153</v>
      </c>
      <c r="P12" s="67" t="s">
        <v>153</v>
      </c>
      <c r="Q12" s="67">
        <v>19</v>
      </c>
      <c r="R12" s="67" t="s">
        <v>153</v>
      </c>
      <c r="S12" s="67" t="s">
        <v>153</v>
      </c>
      <c r="T12" s="68">
        <f t="shared" si="0"/>
        <v>2.2999999999999998</v>
      </c>
      <c r="U12" s="67">
        <v>1.72</v>
      </c>
      <c r="V12" s="67">
        <v>0.58000000000000007</v>
      </c>
      <c r="W12" s="67">
        <v>1.72</v>
      </c>
      <c r="X12" s="67">
        <v>0.58000000000000007</v>
      </c>
      <c r="Y12" s="67">
        <v>11.0639</v>
      </c>
      <c r="Z12" s="67">
        <v>32.915199999999999</v>
      </c>
      <c r="AA12" s="69">
        <f t="shared" si="1"/>
        <v>491000</v>
      </c>
      <c r="AB12" s="67">
        <v>418000</v>
      </c>
      <c r="AC12" s="67">
        <v>73000</v>
      </c>
      <c r="AD12" s="67">
        <v>20270</v>
      </c>
      <c r="AE12" s="67">
        <v>10440</v>
      </c>
      <c r="AF12" s="68">
        <f t="shared" si="10"/>
        <v>0</v>
      </c>
      <c r="AG12" s="67">
        <v>0</v>
      </c>
      <c r="AH12" s="67">
        <v>0</v>
      </c>
      <c r="AI12" s="67">
        <v>0</v>
      </c>
      <c r="AJ12" s="67">
        <v>0</v>
      </c>
      <c r="AK12" s="67">
        <v>0</v>
      </c>
      <c r="AL12" s="67">
        <v>6000</v>
      </c>
      <c r="AM12" s="67">
        <v>4000</v>
      </c>
      <c r="AN12" s="67">
        <v>0</v>
      </c>
      <c r="AO12" s="67">
        <v>0</v>
      </c>
      <c r="AP12" s="67">
        <v>2000</v>
      </c>
      <c r="AQ12" s="67">
        <v>669000</v>
      </c>
      <c r="AR12" s="68">
        <f t="shared" si="2"/>
        <v>0</v>
      </c>
      <c r="AS12" s="68">
        <f t="shared" si="3"/>
        <v>172000</v>
      </c>
      <c r="AT12" s="68">
        <f t="shared" si="4"/>
        <v>171850</v>
      </c>
      <c r="AU12" s="68">
        <f t="shared" si="5"/>
        <v>167000</v>
      </c>
      <c r="AV12" s="68">
        <f t="shared" si="6"/>
        <v>166940</v>
      </c>
      <c r="AW12" s="68">
        <f t="shared" si="7"/>
        <v>60</v>
      </c>
      <c r="AX12" s="67">
        <v>44000</v>
      </c>
      <c r="AY12" s="67">
        <v>123000</v>
      </c>
      <c r="AZ12" s="67">
        <v>5000</v>
      </c>
      <c r="BA12" s="68">
        <f t="shared" si="8"/>
        <v>4910</v>
      </c>
      <c r="BB12" s="68">
        <f t="shared" si="9"/>
        <v>90</v>
      </c>
      <c r="BC12" s="67">
        <v>0</v>
      </c>
      <c r="BD12" s="67">
        <v>0</v>
      </c>
      <c r="BE12" s="67">
        <v>0</v>
      </c>
      <c r="BF12" s="67">
        <v>0</v>
      </c>
      <c r="BG12" s="67">
        <v>0</v>
      </c>
      <c r="BH12" s="67">
        <v>0</v>
      </c>
      <c r="BI12" s="67">
        <v>52</v>
      </c>
      <c r="BJ12" s="67" t="s">
        <v>154</v>
      </c>
      <c r="BK12" s="67" t="s">
        <v>35</v>
      </c>
    </row>
    <row r="13" spans="1:63">
      <c r="A13" s="67" t="s">
        <v>171</v>
      </c>
      <c r="B13" s="67" t="s">
        <v>172</v>
      </c>
      <c r="C13" s="67" t="s">
        <v>149</v>
      </c>
      <c r="D13" s="67">
        <v>12</v>
      </c>
      <c r="J13" s="67" t="s">
        <v>150</v>
      </c>
      <c r="K13" s="67">
        <v>0</v>
      </c>
      <c r="M13" s="67" t="s">
        <v>165</v>
      </c>
      <c r="N13" s="67" t="s">
        <v>152</v>
      </c>
      <c r="O13" s="67" t="s">
        <v>153</v>
      </c>
      <c r="P13" s="67" t="s">
        <v>153</v>
      </c>
      <c r="Q13" s="67">
        <v>1</v>
      </c>
      <c r="R13" s="67" t="s">
        <v>153</v>
      </c>
      <c r="S13" s="67" t="s">
        <v>153</v>
      </c>
      <c r="T13" s="68">
        <f t="shared" si="0"/>
        <v>0.05</v>
      </c>
      <c r="U13" s="67">
        <v>0.04</v>
      </c>
      <c r="V13" s="67">
        <v>0.01</v>
      </c>
      <c r="W13" s="67">
        <v>0.04</v>
      </c>
      <c r="X13" s="67">
        <v>0.01</v>
      </c>
      <c r="Y13" s="67">
        <v>22.5</v>
      </c>
      <c r="Z13" s="67">
        <v>80.88000000000001</v>
      </c>
      <c r="AA13" s="69">
        <f t="shared" si="1"/>
        <v>11000</v>
      </c>
      <c r="AB13" s="67">
        <v>10000</v>
      </c>
      <c r="AC13" s="67">
        <v>1000</v>
      </c>
      <c r="AD13" s="67">
        <v>20270</v>
      </c>
      <c r="AE13" s="67">
        <v>10440</v>
      </c>
      <c r="AF13" s="68">
        <f t="shared" si="10"/>
        <v>0</v>
      </c>
      <c r="AG13" s="67">
        <v>0</v>
      </c>
      <c r="AH13" s="67">
        <v>0</v>
      </c>
      <c r="AI13" s="67">
        <v>0</v>
      </c>
      <c r="AJ13" s="67">
        <v>0</v>
      </c>
      <c r="AK13" s="67">
        <v>0</v>
      </c>
      <c r="AL13" s="67">
        <v>0</v>
      </c>
      <c r="AM13" s="67">
        <v>0</v>
      </c>
      <c r="AN13" s="67">
        <v>0</v>
      </c>
      <c r="AO13" s="67">
        <v>0</v>
      </c>
      <c r="AP13" s="67">
        <v>0</v>
      </c>
      <c r="AQ13" s="67">
        <v>15000</v>
      </c>
      <c r="AR13" s="68">
        <f t="shared" si="2"/>
        <v>0</v>
      </c>
      <c r="AS13" s="68">
        <f t="shared" si="3"/>
        <v>4000</v>
      </c>
      <c r="AT13" s="68">
        <f t="shared" si="4"/>
        <v>3850</v>
      </c>
      <c r="AU13" s="68">
        <f t="shared" si="5"/>
        <v>4000</v>
      </c>
      <c r="AV13" s="68">
        <f t="shared" si="6"/>
        <v>3740</v>
      </c>
      <c r="AW13" s="68">
        <f t="shared" si="7"/>
        <v>260</v>
      </c>
      <c r="AX13" s="67">
        <v>1000</v>
      </c>
      <c r="AY13" s="67">
        <v>3000</v>
      </c>
      <c r="AZ13" s="67">
        <v>0</v>
      </c>
      <c r="BA13" s="68">
        <f t="shared" si="8"/>
        <v>110</v>
      </c>
      <c r="BB13" s="68">
        <f t="shared" si="9"/>
        <v>-110</v>
      </c>
      <c r="BC13" s="67">
        <v>0</v>
      </c>
      <c r="BD13" s="67">
        <v>0</v>
      </c>
      <c r="BE13" s="67">
        <v>0</v>
      </c>
      <c r="BF13" s="67">
        <v>0</v>
      </c>
      <c r="BG13" s="67">
        <v>0</v>
      </c>
      <c r="BH13" s="67">
        <v>0</v>
      </c>
      <c r="BI13" s="67">
        <v>52</v>
      </c>
      <c r="BJ13" s="67" t="s">
        <v>154</v>
      </c>
      <c r="BK13" s="67" t="s">
        <v>35</v>
      </c>
    </row>
    <row r="14" spans="1:63">
      <c r="A14" s="67" t="s">
        <v>157</v>
      </c>
      <c r="B14" s="67" t="s">
        <v>173</v>
      </c>
      <c r="C14" s="67" t="s">
        <v>149</v>
      </c>
      <c r="D14" s="67">
        <v>13</v>
      </c>
      <c r="J14" s="67" t="s">
        <v>150</v>
      </c>
      <c r="K14" s="67">
        <v>0</v>
      </c>
      <c r="M14" s="67" t="s">
        <v>151</v>
      </c>
      <c r="N14" s="67" t="s">
        <v>152</v>
      </c>
      <c r="O14" s="67" t="s">
        <v>153</v>
      </c>
      <c r="P14" s="67" t="s">
        <v>153</v>
      </c>
      <c r="Q14" s="67">
        <v>84</v>
      </c>
      <c r="R14" s="67" t="s">
        <v>153</v>
      </c>
      <c r="S14" s="67" t="s">
        <v>153</v>
      </c>
      <c r="T14" s="68">
        <f t="shared" si="0"/>
        <v>8.82</v>
      </c>
      <c r="U14" s="67">
        <v>6.53</v>
      </c>
      <c r="V14" s="67">
        <v>2.29</v>
      </c>
      <c r="W14" s="67">
        <v>6.53</v>
      </c>
      <c r="X14" s="67">
        <v>2.29</v>
      </c>
      <c r="Y14" s="67">
        <v>12.8689</v>
      </c>
      <c r="Z14" s="67">
        <v>36.737200000000001</v>
      </c>
      <c r="AA14" s="69">
        <f t="shared" si="1"/>
        <v>1875000</v>
      </c>
      <c r="AB14" s="67">
        <v>1588000</v>
      </c>
      <c r="AC14" s="67">
        <v>287000</v>
      </c>
      <c r="AD14" s="67">
        <v>20270</v>
      </c>
      <c r="AE14" s="67">
        <v>10440</v>
      </c>
      <c r="AF14" s="68">
        <f t="shared" si="10"/>
        <v>0</v>
      </c>
      <c r="AG14" s="67">
        <v>0</v>
      </c>
      <c r="AH14" s="67">
        <v>0</v>
      </c>
      <c r="AI14" s="67">
        <v>0</v>
      </c>
      <c r="AJ14" s="67">
        <v>0</v>
      </c>
      <c r="AK14" s="67">
        <v>0</v>
      </c>
      <c r="AL14" s="67">
        <v>25000</v>
      </c>
      <c r="AM14" s="67">
        <v>17000</v>
      </c>
      <c r="AN14" s="67">
        <v>0</v>
      </c>
      <c r="AO14" s="67">
        <v>0</v>
      </c>
      <c r="AP14" s="67">
        <v>8000</v>
      </c>
      <c r="AQ14" s="67">
        <v>2557000</v>
      </c>
      <c r="AR14" s="68">
        <f t="shared" si="2"/>
        <v>1000</v>
      </c>
      <c r="AS14" s="68">
        <f t="shared" si="3"/>
        <v>657000</v>
      </c>
      <c r="AT14" s="68">
        <f t="shared" si="4"/>
        <v>656250</v>
      </c>
      <c r="AU14" s="68">
        <f t="shared" si="5"/>
        <v>638000</v>
      </c>
      <c r="AV14" s="68">
        <f t="shared" si="6"/>
        <v>637500</v>
      </c>
      <c r="AW14" s="68">
        <f t="shared" si="7"/>
        <v>500</v>
      </c>
      <c r="AX14" s="67">
        <v>169000</v>
      </c>
      <c r="AY14" s="67">
        <v>469000</v>
      </c>
      <c r="AZ14" s="67">
        <v>19000</v>
      </c>
      <c r="BA14" s="68">
        <f t="shared" si="8"/>
        <v>18750</v>
      </c>
      <c r="BB14" s="68">
        <f t="shared" si="9"/>
        <v>250</v>
      </c>
      <c r="BC14" s="67">
        <v>0</v>
      </c>
      <c r="BD14" s="67">
        <v>0</v>
      </c>
      <c r="BE14" s="67">
        <v>0</v>
      </c>
      <c r="BF14" s="67">
        <v>0</v>
      </c>
      <c r="BG14" s="67">
        <v>0</v>
      </c>
      <c r="BH14" s="67">
        <v>0</v>
      </c>
      <c r="BI14" s="67">
        <v>1194</v>
      </c>
      <c r="BJ14" s="67" t="s">
        <v>154</v>
      </c>
      <c r="BK14" s="67" t="s">
        <v>35</v>
      </c>
    </row>
    <row r="15" spans="1:63">
      <c r="A15" s="67" t="s">
        <v>157</v>
      </c>
      <c r="B15" s="67" t="s">
        <v>174</v>
      </c>
      <c r="C15" s="67" t="s">
        <v>149</v>
      </c>
      <c r="D15" s="67">
        <v>14</v>
      </c>
      <c r="J15" s="67" t="s">
        <v>150</v>
      </c>
      <c r="K15" s="67">
        <v>0</v>
      </c>
      <c r="M15" s="67" t="s">
        <v>159</v>
      </c>
      <c r="N15" s="67" t="s">
        <v>152</v>
      </c>
      <c r="O15" s="67" t="s">
        <v>153</v>
      </c>
      <c r="P15" s="67" t="s">
        <v>153</v>
      </c>
      <c r="Q15" s="67">
        <v>56</v>
      </c>
      <c r="R15" s="67" t="s">
        <v>153</v>
      </c>
      <c r="S15" s="67" t="s">
        <v>153</v>
      </c>
      <c r="T15" s="68">
        <f t="shared" si="0"/>
        <v>5.94</v>
      </c>
      <c r="U15" s="67">
        <v>4.37</v>
      </c>
      <c r="V15" s="67">
        <v>1.57</v>
      </c>
      <c r="W15" s="67">
        <v>4.37</v>
      </c>
      <c r="X15" s="67">
        <v>1.57</v>
      </c>
      <c r="Y15" s="67">
        <v>12.8284</v>
      </c>
      <c r="Z15" s="67">
        <v>35.608800000000002</v>
      </c>
      <c r="AA15" s="69">
        <f t="shared" si="1"/>
        <v>1260000</v>
      </c>
      <c r="AB15" s="67">
        <v>1063000</v>
      </c>
      <c r="AC15" s="67">
        <v>197000</v>
      </c>
      <c r="AD15" s="67">
        <v>20270</v>
      </c>
      <c r="AE15" s="67">
        <v>10440</v>
      </c>
      <c r="AF15" s="68">
        <f t="shared" si="10"/>
        <v>0</v>
      </c>
      <c r="AG15" s="67">
        <v>0</v>
      </c>
      <c r="AH15" s="67">
        <v>0</v>
      </c>
      <c r="AI15" s="67">
        <v>0</v>
      </c>
      <c r="AJ15" s="67">
        <v>0</v>
      </c>
      <c r="AK15" s="67">
        <v>0</v>
      </c>
      <c r="AL15" s="67">
        <v>16000</v>
      </c>
      <c r="AM15" s="67">
        <v>11000</v>
      </c>
      <c r="AN15" s="67">
        <v>0</v>
      </c>
      <c r="AO15" s="67">
        <v>0</v>
      </c>
      <c r="AP15" s="67">
        <v>5000</v>
      </c>
      <c r="AQ15" s="67">
        <v>1717000</v>
      </c>
      <c r="AR15" s="68">
        <f t="shared" si="2"/>
        <v>0</v>
      </c>
      <c r="AS15" s="68">
        <f t="shared" si="3"/>
        <v>441000</v>
      </c>
      <c r="AT15" s="68">
        <f t="shared" si="4"/>
        <v>441000</v>
      </c>
      <c r="AU15" s="68">
        <f t="shared" si="5"/>
        <v>428000</v>
      </c>
      <c r="AV15" s="68">
        <f t="shared" si="6"/>
        <v>428400</v>
      </c>
      <c r="AW15" s="68">
        <f t="shared" si="7"/>
        <v>-400</v>
      </c>
      <c r="AX15" s="67">
        <v>113000</v>
      </c>
      <c r="AY15" s="67">
        <v>315000</v>
      </c>
      <c r="AZ15" s="67">
        <v>13000</v>
      </c>
      <c r="BA15" s="68">
        <f t="shared" si="8"/>
        <v>12600</v>
      </c>
      <c r="BB15" s="68">
        <f t="shared" si="9"/>
        <v>400</v>
      </c>
      <c r="BC15" s="67">
        <v>0</v>
      </c>
      <c r="BD15" s="67">
        <v>0</v>
      </c>
      <c r="BE15" s="67">
        <v>0</v>
      </c>
      <c r="BF15" s="67">
        <v>0</v>
      </c>
      <c r="BG15" s="67">
        <v>0</v>
      </c>
      <c r="BH15" s="67">
        <v>0</v>
      </c>
      <c r="BI15" s="67">
        <v>1195</v>
      </c>
      <c r="BJ15" s="67" t="s">
        <v>154</v>
      </c>
      <c r="BK15" s="67" t="s">
        <v>35</v>
      </c>
    </row>
    <row r="16" spans="1:63">
      <c r="A16" s="67" t="s">
        <v>175</v>
      </c>
      <c r="B16" s="67" t="s">
        <v>176</v>
      </c>
      <c r="C16" s="67" t="s">
        <v>149</v>
      </c>
      <c r="D16" s="67">
        <v>15</v>
      </c>
      <c r="J16" s="67" t="s">
        <v>150</v>
      </c>
      <c r="K16" s="67">
        <v>0</v>
      </c>
      <c r="M16" s="67" t="s">
        <v>177</v>
      </c>
      <c r="N16" s="67" t="s">
        <v>152</v>
      </c>
      <c r="O16" s="67" t="s">
        <v>153</v>
      </c>
      <c r="P16" s="67" t="s">
        <v>153</v>
      </c>
      <c r="Q16" s="67">
        <v>8</v>
      </c>
      <c r="R16" s="67" t="s">
        <v>153</v>
      </c>
      <c r="S16" s="67" t="s">
        <v>153</v>
      </c>
      <c r="T16" s="68">
        <f t="shared" si="0"/>
        <v>1.1400000000000001</v>
      </c>
      <c r="U16" s="67">
        <v>0.89</v>
      </c>
      <c r="V16" s="67">
        <v>0.25</v>
      </c>
      <c r="W16" s="67">
        <v>0.89</v>
      </c>
      <c r="X16" s="67">
        <v>0.25</v>
      </c>
      <c r="Y16" s="67">
        <v>9</v>
      </c>
      <c r="Z16" s="67">
        <v>32.35</v>
      </c>
      <c r="AA16" s="69">
        <f t="shared" si="1"/>
        <v>247000</v>
      </c>
      <c r="AB16" s="67">
        <v>216000</v>
      </c>
      <c r="AC16" s="67">
        <v>31000</v>
      </c>
      <c r="AD16" s="67">
        <v>20270</v>
      </c>
      <c r="AE16" s="67">
        <v>10440</v>
      </c>
      <c r="AF16" s="68">
        <f t="shared" si="10"/>
        <v>0</v>
      </c>
      <c r="AG16" s="67">
        <v>0</v>
      </c>
      <c r="AH16" s="67">
        <v>0</v>
      </c>
      <c r="AI16" s="67">
        <v>0</v>
      </c>
      <c r="AJ16" s="67">
        <v>0</v>
      </c>
      <c r="AK16" s="67">
        <v>0</v>
      </c>
      <c r="AL16" s="67">
        <v>3000</v>
      </c>
      <c r="AM16" s="67">
        <v>2000</v>
      </c>
      <c r="AN16" s="67">
        <v>0</v>
      </c>
      <c r="AO16" s="67">
        <v>0</v>
      </c>
      <c r="AP16" s="67">
        <v>1000</v>
      </c>
      <c r="AQ16" s="67">
        <v>336000</v>
      </c>
      <c r="AR16" s="68">
        <f t="shared" si="2"/>
        <v>0</v>
      </c>
      <c r="AS16" s="68">
        <f t="shared" si="3"/>
        <v>86000</v>
      </c>
      <c r="AT16" s="68">
        <f t="shared" si="4"/>
        <v>86450</v>
      </c>
      <c r="AU16" s="68">
        <f t="shared" si="5"/>
        <v>84000</v>
      </c>
      <c r="AV16" s="68">
        <f t="shared" si="6"/>
        <v>83980</v>
      </c>
      <c r="AW16" s="68">
        <f t="shared" si="7"/>
        <v>20</v>
      </c>
      <c r="AX16" s="67">
        <v>22000</v>
      </c>
      <c r="AY16" s="67">
        <v>62000</v>
      </c>
      <c r="AZ16" s="67">
        <v>2000</v>
      </c>
      <c r="BA16" s="68">
        <f t="shared" si="8"/>
        <v>2470</v>
      </c>
      <c r="BB16" s="68">
        <f t="shared" si="9"/>
        <v>-470</v>
      </c>
      <c r="BC16" s="67">
        <v>0</v>
      </c>
      <c r="BD16" s="67">
        <v>0</v>
      </c>
      <c r="BE16" s="67">
        <v>0</v>
      </c>
      <c r="BF16" s="67">
        <v>0</v>
      </c>
      <c r="BG16" s="67">
        <v>0</v>
      </c>
      <c r="BH16" s="67">
        <v>0</v>
      </c>
      <c r="BI16" s="67">
        <v>54</v>
      </c>
      <c r="BJ16" s="67" t="s">
        <v>154</v>
      </c>
      <c r="BK16" s="67" t="s">
        <v>35</v>
      </c>
    </row>
    <row r="17" spans="1:63">
      <c r="A17" s="67" t="s">
        <v>157</v>
      </c>
      <c r="B17" s="67" t="s">
        <v>178</v>
      </c>
      <c r="C17" s="67" t="s">
        <v>149</v>
      </c>
      <c r="D17" s="67">
        <v>16</v>
      </c>
      <c r="J17" s="67" t="s">
        <v>150</v>
      </c>
      <c r="K17" s="67">
        <v>0</v>
      </c>
      <c r="M17" s="67" t="s">
        <v>151</v>
      </c>
      <c r="N17" s="67" t="s">
        <v>152</v>
      </c>
      <c r="O17" s="67" t="s">
        <v>153</v>
      </c>
      <c r="P17" s="67" t="s">
        <v>153</v>
      </c>
      <c r="Q17" s="67">
        <v>99</v>
      </c>
      <c r="R17" s="67" t="s">
        <v>153</v>
      </c>
      <c r="S17" s="67" t="s">
        <v>153</v>
      </c>
      <c r="T17" s="68">
        <f t="shared" si="0"/>
        <v>10.350000000000001</v>
      </c>
      <c r="U17" s="67">
        <v>7.6800000000000006</v>
      </c>
      <c r="V17" s="67">
        <v>2.67</v>
      </c>
      <c r="W17" s="67">
        <v>7.6800000000000006</v>
      </c>
      <c r="X17" s="67">
        <v>2.67</v>
      </c>
      <c r="Y17" s="67">
        <v>12.891400000000001</v>
      </c>
      <c r="Z17" s="67">
        <v>37.019200000000005</v>
      </c>
      <c r="AA17" s="69">
        <f t="shared" si="1"/>
        <v>2202000</v>
      </c>
      <c r="AB17" s="67">
        <v>1868000</v>
      </c>
      <c r="AC17" s="67">
        <v>334000</v>
      </c>
      <c r="AD17" s="67">
        <v>20270</v>
      </c>
      <c r="AE17" s="67">
        <v>10440</v>
      </c>
      <c r="AF17" s="68">
        <f t="shared" si="10"/>
        <v>0</v>
      </c>
      <c r="AG17" s="67">
        <v>0</v>
      </c>
      <c r="AH17" s="67">
        <v>0</v>
      </c>
      <c r="AI17" s="67">
        <v>0</v>
      </c>
      <c r="AJ17" s="67">
        <v>0</v>
      </c>
      <c r="AK17" s="67">
        <v>0</v>
      </c>
      <c r="AL17" s="67">
        <v>29000</v>
      </c>
      <c r="AM17" s="67">
        <v>20000</v>
      </c>
      <c r="AN17" s="67">
        <v>0</v>
      </c>
      <c r="AO17" s="67">
        <v>0</v>
      </c>
      <c r="AP17" s="67">
        <v>9000</v>
      </c>
      <c r="AQ17" s="67">
        <v>3002000</v>
      </c>
      <c r="AR17" s="68">
        <f t="shared" si="2"/>
        <v>0</v>
      </c>
      <c r="AS17" s="68">
        <f t="shared" si="3"/>
        <v>771000</v>
      </c>
      <c r="AT17" s="68">
        <f t="shared" si="4"/>
        <v>770700</v>
      </c>
      <c r="AU17" s="68">
        <f t="shared" si="5"/>
        <v>749000</v>
      </c>
      <c r="AV17" s="68">
        <f t="shared" si="6"/>
        <v>748680</v>
      </c>
      <c r="AW17" s="68">
        <f t="shared" si="7"/>
        <v>320</v>
      </c>
      <c r="AX17" s="67">
        <v>198000</v>
      </c>
      <c r="AY17" s="67">
        <v>551000</v>
      </c>
      <c r="AZ17" s="67">
        <v>22000</v>
      </c>
      <c r="BA17" s="68">
        <f t="shared" si="8"/>
        <v>22020</v>
      </c>
      <c r="BB17" s="68">
        <f t="shared" si="9"/>
        <v>-20</v>
      </c>
      <c r="BC17" s="67">
        <v>0</v>
      </c>
      <c r="BD17" s="67">
        <v>0</v>
      </c>
      <c r="BE17" s="67">
        <v>0</v>
      </c>
      <c r="BF17" s="67">
        <v>0</v>
      </c>
      <c r="BG17" s="67">
        <v>0</v>
      </c>
      <c r="BH17" s="67">
        <v>0</v>
      </c>
      <c r="BI17" s="67">
        <v>1196</v>
      </c>
      <c r="BJ17" s="67" t="s">
        <v>154</v>
      </c>
      <c r="BK17" s="67" t="s">
        <v>35</v>
      </c>
    </row>
    <row r="18" spans="1:63">
      <c r="A18" s="67" t="s">
        <v>157</v>
      </c>
      <c r="B18" s="67" t="s">
        <v>179</v>
      </c>
      <c r="C18" s="67" t="s">
        <v>149</v>
      </c>
      <c r="D18" s="67">
        <v>17</v>
      </c>
      <c r="J18" s="67" t="s">
        <v>150</v>
      </c>
      <c r="K18" s="67">
        <v>0</v>
      </c>
      <c r="M18" s="67" t="s">
        <v>151</v>
      </c>
      <c r="N18" s="67" t="s">
        <v>152</v>
      </c>
      <c r="O18" s="67" t="s">
        <v>153</v>
      </c>
      <c r="P18" s="67" t="s">
        <v>153</v>
      </c>
      <c r="Q18" s="67">
        <v>78</v>
      </c>
      <c r="R18" s="67" t="s">
        <v>153</v>
      </c>
      <c r="S18" s="67" t="s">
        <v>153</v>
      </c>
      <c r="T18" s="68">
        <f t="shared" si="0"/>
        <v>8.1999999999999993</v>
      </c>
      <c r="U18" s="67">
        <v>6.07</v>
      </c>
      <c r="V18" s="67">
        <v>2.13</v>
      </c>
      <c r="W18" s="67">
        <v>6.07</v>
      </c>
      <c r="X18" s="67">
        <v>2.13</v>
      </c>
      <c r="Y18" s="67">
        <v>12.859900000000001</v>
      </c>
      <c r="Z18" s="67">
        <v>36.561399999999999</v>
      </c>
      <c r="AA18" s="69">
        <f t="shared" si="1"/>
        <v>1743000</v>
      </c>
      <c r="AB18" s="67">
        <v>1476000</v>
      </c>
      <c r="AC18" s="67">
        <v>267000</v>
      </c>
      <c r="AD18" s="67">
        <v>20270</v>
      </c>
      <c r="AE18" s="67">
        <v>10440</v>
      </c>
      <c r="AF18" s="68">
        <f t="shared" si="10"/>
        <v>0</v>
      </c>
      <c r="AG18" s="67">
        <v>0</v>
      </c>
      <c r="AH18" s="67">
        <v>0</v>
      </c>
      <c r="AI18" s="67">
        <v>0</v>
      </c>
      <c r="AJ18" s="67">
        <v>0</v>
      </c>
      <c r="AK18" s="67">
        <v>0</v>
      </c>
      <c r="AL18" s="67">
        <v>23000</v>
      </c>
      <c r="AM18" s="67">
        <v>16000</v>
      </c>
      <c r="AN18" s="67">
        <v>0</v>
      </c>
      <c r="AO18" s="67">
        <v>0</v>
      </c>
      <c r="AP18" s="67">
        <v>7000</v>
      </c>
      <c r="AQ18" s="67">
        <v>2376000</v>
      </c>
      <c r="AR18" s="68">
        <f t="shared" si="2"/>
        <v>0</v>
      </c>
      <c r="AS18" s="68">
        <f t="shared" si="3"/>
        <v>610000</v>
      </c>
      <c r="AT18" s="68">
        <f t="shared" si="4"/>
        <v>610050</v>
      </c>
      <c r="AU18" s="68">
        <f t="shared" si="5"/>
        <v>593000</v>
      </c>
      <c r="AV18" s="68">
        <f t="shared" si="6"/>
        <v>592620</v>
      </c>
      <c r="AW18" s="68">
        <f t="shared" si="7"/>
        <v>380</v>
      </c>
      <c r="AX18" s="67">
        <v>157000</v>
      </c>
      <c r="AY18" s="67">
        <v>436000</v>
      </c>
      <c r="AZ18" s="67">
        <v>17000</v>
      </c>
      <c r="BA18" s="68">
        <f t="shared" si="8"/>
        <v>17430</v>
      </c>
      <c r="BB18" s="68">
        <f t="shared" si="9"/>
        <v>-430</v>
      </c>
      <c r="BC18" s="67">
        <v>0</v>
      </c>
      <c r="BD18" s="67">
        <v>0</v>
      </c>
      <c r="BE18" s="67">
        <v>0</v>
      </c>
      <c r="BF18" s="67">
        <v>0</v>
      </c>
      <c r="BG18" s="67">
        <v>0</v>
      </c>
      <c r="BH18" s="67">
        <v>0</v>
      </c>
      <c r="BI18" s="67">
        <v>1197</v>
      </c>
      <c r="BJ18" s="67" t="s">
        <v>154</v>
      </c>
      <c r="BK18" s="67" t="s">
        <v>35</v>
      </c>
    </row>
    <row r="19" spans="1:63">
      <c r="A19" s="67" t="s">
        <v>180</v>
      </c>
      <c r="B19" s="67" t="s">
        <v>181</v>
      </c>
      <c r="C19" s="67" t="s">
        <v>149</v>
      </c>
      <c r="D19" s="67">
        <v>18</v>
      </c>
      <c r="J19" s="67" t="s">
        <v>150</v>
      </c>
      <c r="K19" s="67">
        <v>0</v>
      </c>
      <c r="M19" s="67" t="s">
        <v>159</v>
      </c>
      <c r="N19" s="67" t="s">
        <v>152</v>
      </c>
      <c r="O19" s="67" t="s">
        <v>153</v>
      </c>
      <c r="P19" s="67" t="s">
        <v>153</v>
      </c>
      <c r="Q19" s="67">
        <v>26</v>
      </c>
      <c r="R19" s="67" t="s">
        <v>153</v>
      </c>
      <c r="S19" s="67" t="s">
        <v>153</v>
      </c>
      <c r="T19" s="68">
        <f t="shared" si="0"/>
        <v>2.9400000000000004</v>
      </c>
      <c r="U19" s="67">
        <v>2.16</v>
      </c>
      <c r="V19" s="67">
        <v>0.78</v>
      </c>
      <c r="W19" s="67">
        <v>2.16</v>
      </c>
      <c r="X19" s="67">
        <v>0.78</v>
      </c>
      <c r="Y19" s="67">
        <v>12.0611</v>
      </c>
      <c r="Z19" s="67">
        <v>33.529800000000002</v>
      </c>
      <c r="AA19" s="69">
        <f t="shared" si="1"/>
        <v>623000</v>
      </c>
      <c r="AB19" s="67">
        <v>525000</v>
      </c>
      <c r="AC19" s="67">
        <v>98000</v>
      </c>
      <c r="AD19" s="67">
        <v>20270</v>
      </c>
      <c r="AE19" s="67">
        <v>10440</v>
      </c>
      <c r="AF19" s="68">
        <f t="shared" si="10"/>
        <v>0</v>
      </c>
      <c r="AG19" s="67">
        <v>0</v>
      </c>
      <c r="AH19" s="67">
        <v>0</v>
      </c>
      <c r="AI19" s="67">
        <v>0</v>
      </c>
      <c r="AJ19" s="67">
        <v>0</v>
      </c>
      <c r="AK19" s="67">
        <v>0</v>
      </c>
      <c r="AL19" s="67">
        <v>8000</v>
      </c>
      <c r="AM19" s="67">
        <v>5000</v>
      </c>
      <c r="AN19" s="67">
        <v>0</v>
      </c>
      <c r="AO19" s="67">
        <v>0</v>
      </c>
      <c r="AP19" s="67">
        <v>3000</v>
      </c>
      <c r="AQ19" s="67">
        <v>849000</v>
      </c>
      <c r="AR19" s="68">
        <f t="shared" si="2"/>
        <v>0</v>
      </c>
      <c r="AS19" s="68">
        <f t="shared" si="3"/>
        <v>218000</v>
      </c>
      <c r="AT19" s="68">
        <f t="shared" si="4"/>
        <v>218050</v>
      </c>
      <c r="AU19" s="68">
        <f t="shared" si="5"/>
        <v>212000</v>
      </c>
      <c r="AV19" s="68">
        <f t="shared" si="6"/>
        <v>211820</v>
      </c>
      <c r="AW19" s="68">
        <f t="shared" si="7"/>
        <v>180</v>
      </c>
      <c r="AX19" s="67">
        <v>56000</v>
      </c>
      <c r="AY19" s="67">
        <v>156000</v>
      </c>
      <c r="AZ19" s="67">
        <v>6000</v>
      </c>
      <c r="BA19" s="68">
        <f t="shared" si="8"/>
        <v>6230</v>
      </c>
      <c r="BB19" s="68">
        <f t="shared" si="9"/>
        <v>-230</v>
      </c>
      <c r="BC19" s="67">
        <v>0</v>
      </c>
      <c r="BD19" s="67">
        <v>0</v>
      </c>
      <c r="BE19" s="67">
        <v>0</v>
      </c>
      <c r="BF19" s="67">
        <v>0</v>
      </c>
      <c r="BG19" s="67">
        <v>0</v>
      </c>
      <c r="BH19" s="67">
        <v>0</v>
      </c>
      <c r="BI19" s="67">
        <v>56</v>
      </c>
      <c r="BJ19" s="67" t="s">
        <v>154</v>
      </c>
      <c r="BK19" s="67" t="s">
        <v>35</v>
      </c>
    </row>
    <row r="20" spans="1:63">
      <c r="A20" s="67" t="s">
        <v>155</v>
      </c>
      <c r="B20" s="67" t="s">
        <v>182</v>
      </c>
      <c r="C20" s="67" t="s">
        <v>149</v>
      </c>
      <c r="D20" s="67">
        <v>19</v>
      </c>
      <c r="J20" s="67" t="s">
        <v>150</v>
      </c>
      <c r="K20" s="67">
        <v>0</v>
      </c>
      <c r="M20" s="67" t="s">
        <v>151</v>
      </c>
      <c r="N20" s="67" t="s">
        <v>152</v>
      </c>
      <c r="O20" s="67" t="s">
        <v>153</v>
      </c>
      <c r="P20" s="67" t="s">
        <v>153</v>
      </c>
      <c r="Q20" s="67">
        <v>100</v>
      </c>
      <c r="R20" s="67" t="s">
        <v>153</v>
      </c>
      <c r="S20" s="67" t="s">
        <v>153</v>
      </c>
      <c r="T20" s="68">
        <f t="shared" si="0"/>
        <v>10.46</v>
      </c>
      <c r="U20" s="67">
        <v>7.7600000000000007</v>
      </c>
      <c r="V20" s="67">
        <v>2.7</v>
      </c>
      <c r="W20" s="67">
        <v>7.7600000000000007</v>
      </c>
      <c r="X20" s="67">
        <v>2.7</v>
      </c>
      <c r="Y20" s="67">
        <v>12.892900000000001</v>
      </c>
      <c r="Z20" s="67">
        <v>37.03</v>
      </c>
      <c r="AA20" s="69">
        <f t="shared" si="1"/>
        <v>2226000</v>
      </c>
      <c r="AB20" s="67">
        <v>1888000</v>
      </c>
      <c r="AC20" s="67">
        <v>338000</v>
      </c>
      <c r="AD20" s="67">
        <v>20270</v>
      </c>
      <c r="AE20" s="67">
        <v>10440</v>
      </c>
      <c r="AF20" s="68">
        <f t="shared" si="10"/>
        <v>0</v>
      </c>
      <c r="AG20" s="67">
        <v>0</v>
      </c>
      <c r="AH20" s="67">
        <v>0</v>
      </c>
      <c r="AI20" s="67">
        <v>0</v>
      </c>
      <c r="AJ20" s="67">
        <v>0</v>
      </c>
      <c r="AK20" s="67">
        <v>0</v>
      </c>
      <c r="AL20" s="67">
        <v>29000</v>
      </c>
      <c r="AM20" s="67">
        <v>20000</v>
      </c>
      <c r="AN20" s="67">
        <v>0</v>
      </c>
      <c r="AO20" s="67">
        <v>0</v>
      </c>
      <c r="AP20" s="67">
        <v>9000</v>
      </c>
      <c r="AQ20" s="67">
        <v>3034000</v>
      </c>
      <c r="AR20" s="68">
        <f t="shared" si="2"/>
        <v>0</v>
      </c>
      <c r="AS20" s="68">
        <f t="shared" si="3"/>
        <v>779000</v>
      </c>
      <c r="AT20" s="68">
        <f t="shared" si="4"/>
        <v>779100</v>
      </c>
      <c r="AU20" s="68">
        <f t="shared" si="5"/>
        <v>757000</v>
      </c>
      <c r="AV20" s="68">
        <f t="shared" si="6"/>
        <v>756840</v>
      </c>
      <c r="AW20" s="68">
        <f t="shared" si="7"/>
        <v>160</v>
      </c>
      <c r="AX20" s="67">
        <v>200000</v>
      </c>
      <c r="AY20" s="67">
        <v>557000</v>
      </c>
      <c r="AZ20" s="67">
        <v>22000</v>
      </c>
      <c r="BA20" s="68">
        <f t="shared" si="8"/>
        <v>22260</v>
      </c>
      <c r="BB20" s="68">
        <f t="shared" si="9"/>
        <v>-260</v>
      </c>
      <c r="BC20" s="67">
        <v>0</v>
      </c>
      <c r="BD20" s="67">
        <v>0</v>
      </c>
      <c r="BE20" s="67">
        <v>0</v>
      </c>
      <c r="BF20" s="67">
        <v>0</v>
      </c>
      <c r="BG20" s="67">
        <v>0</v>
      </c>
      <c r="BH20" s="67">
        <v>0</v>
      </c>
      <c r="BI20" s="67">
        <v>59</v>
      </c>
      <c r="BJ20" s="67" t="s">
        <v>154</v>
      </c>
      <c r="BK20" s="67" t="s">
        <v>35</v>
      </c>
    </row>
    <row r="21" spans="1:63">
      <c r="A21" s="67" t="s">
        <v>183</v>
      </c>
      <c r="B21" s="67" t="s">
        <v>184</v>
      </c>
      <c r="C21" s="67" t="s">
        <v>149</v>
      </c>
      <c r="D21" s="67">
        <v>20</v>
      </c>
      <c r="J21" s="67" t="s">
        <v>150</v>
      </c>
      <c r="K21" s="67">
        <v>0</v>
      </c>
      <c r="M21" s="67" t="s">
        <v>159</v>
      </c>
      <c r="N21" s="67" t="s">
        <v>152</v>
      </c>
      <c r="O21" s="67" t="s">
        <v>153</v>
      </c>
      <c r="P21" s="67" t="s">
        <v>153</v>
      </c>
      <c r="Q21" s="67">
        <v>49</v>
      </c>
      <c r="R21" s="67" t="s">
        <v>153</v>
      </c>
      <c r="S21" s="67" t="s">
        <v>153</v>
      </c>
      <c r="T21" s="68">
        <f t="shared" si="0"/>
        <v>5.25</v>
      </c>
      <c r="U21" s="67">
        <v>3.8600000000000003</v>
      </c>
      <c r="V21" s="67">
        <v>1.3900000000000001</v>
      </c>
      <c r="W21" s="67">
        <v>3.8600000000000003</v>
      </c>
      <c r="X21" s="67">
        <v>1.3900000000000001</v>
      </c>
      <c r="Y21" s="67">
        <v>12.694800000000001</v>
      </c>
      <c r="Z21" s="67">
        <v>35.2042</v>
      </c>
      <c r="AA21" s="69">
        <f t="shared" si="1"/>
        <v>1113000</v>
      </c>
      <c r="AB21" s="67">
        <v>939000</v>
      </c>
      <c r="AC21" s="67">
        <v>174000</v>
      </c>
      <c r="AD21" s="67">
        <v>20270</v>
      </c>
      <c r="AE21" s="67">
        <v>10440</v>
      </c>
      <c r="AF21" s="68">
        <f t="shared" si="10"/>
        <v>0</v>
      </c>
      <c r="AG21" s="67">
        <v>0</v>
      </c>
      <c r="AH21" s="67">
        <v>0</v>
      </c>
      <c r="AI21" s="67">
        <v>0</v>
      </c>
      <c r="AJ21" s="67">
        <v>0</v>
      </c>
      <c r="AK21" s="67">
        <v>0</v>
      </c>
      <c r="AL21" s="67">
        <v>15000</v>
      </c>
      <c r="AM21" s="67">
        <v>10000</v>
      </c>
      <c r="AN21" s="67">
        <v>0</v>
      </c>
      <c r="AO21" s="67">
        <v>0</v>
      </c>
      <c r="AP21" s="67">
        <v>5000</v>
      </c>
      <c r="AQ21" s="67">
        <v>1517000</v>
      </c>
      <c r="AR21" s="68">
        <f t="shared" si="2"/>
        <v>-1000</v>
      </c>
      <c r="AS21" s="68">
        <f t="shared" si="3"/>
        <v>389000</v>
      </c>
      <c r="AT21" s="68">
        <f t="shared" si="4"/>
        <v>389550</v>
      </c>
      <c r="AU21" s="68">
        <f t="shared" si="5"/>
        <v>378000</v>
      </c>
      <c r="AV21" s="68">
        <f t="shared" si="6"/>
        <v>378420</v>
      </c>
      <c r="AW21" s="68">
        <f t="shared" si="7"/>
        <v>-420</v>
      </c>
      <c r="AX21" s="67">
        <v>100000</v>
      </c>
      <c r="AY21" s="67">
        <v>278000</v>
      </c>
      <c r="AZ21" s="67">
        <v>11000</v>
      </c>
      <c r="BA21" s="68">
        <f t="shared" si="8"/>
        <v>11130</v>
      </c>
      <c r="BB21" s="68">
        <f t="shared" si="9"/>
        <v>-130</v>
      </c>
      <c r="BC21" s="67">
        <v>0</v>
      </c>
      <c r="BD21" s="67">
        <v>0</v>
      </c>
      <c r="BE21" s="67">
        <v>0</v>
      </c>
      <c r="BF21" s="67">
        <v>0</v>
      </c>
      <c r="BG21" s="67">
        <v>0</v>
      </c>
      <c r="BH21" s="67">
        <v>0</v>
      </c>
      <c r="BI21" s="67">
        <v>1303</v>
      </c>
      <c r="BJ21" s="67" t="s">
        <v>154</v>
      </c>
      <c r="BK21" s="67" t="s">
        <v>35</v>
      </c>
    </row>
    <row r="22" spans="1:63">
      <c r="A22" s="67" t="s">
        <v>183</v>
      </c>
      <c r="B22" s="67" t="s">
        <v>184</v>
      </c>
      <c r="C22" s="67" t="s">
        <v>149</v>
      </c>
      <c r="D22" s="67">
        <v>21</v>
      </c>
      <c r="J22" s="67" t="s">
        <v>150</v>
      </c>
      <c r="K22" s="67">
        <v>0</v>
      </c>
      <c r="M22" s="67" t="s">
        <v>165</v>
      </c>
      <c r="N22" s="67" t="s">
        <v>152</v>
      </c>
      <c r="O22" s="67" t="s">
        <v>153</v>
      </c>
      <c r="P22" s="67" t="s">
        <v>153</v>
      </c>
      <c r="Q22" s="67">
        <v>1</v>
      </c>
      <c r="R22" s="67" t="s">
        <v>153</v>
      </c>
      <c r="S22" s="67" t="s">
        <v>153</v>
      </c>
      <c r="T22" s="68">
        <f t="shared" si="0"/>
        <v>0.05</v>
      </c>
      <c r="U22" s="67">
        <v>0.04</v>
      </c>
      <c r="V22" s="67">
        <v>0.01</v>
      </c>
      <c r="W22" s="67">
        <v>0.04</v>
      </c>
      <c r="X22" s="67">
        <v>0.01</v>
      </c>
      <c r="Y22" s="67">
        <v>22.5</v>
      </c>
      <c r="Z22" s="67">
        <v>80.88000000000001</v>
      </c>
      <c r="AA22" s="69">
        <f t="shared" si="1"/>
        <v>11000</v>
      </c>
      <c r="AB22" s="67">
        <v>10000</v>
      </c>
      <c r="AC22" s="67">
        <v>1000</v>
      </c>
      <c r="AD22" s="67">
        <v>20270</v>
      </c>
      <c r="AE22" s="67">
        <v>10440</v>
      </c>
      <c r="AF22" s="68">
        <f t="shared" si="10"/>
        <v>0</v>
      </c>
      <c r="AG22" s="67">
        <v>0</v>
      </c>
      <c r="AH22" s="67">
        <v>0</v>
      </c>
      <c r="AI22" s="67">
        <v>0</v>
      </c>
      <c r="AJ22" s="67">
        <v>0</v>
      </c>
      <c r="AK22" s="67">
        <v>0</v>
      </c>
      <c r="AL22" s="67">
        <v>0</v>
      </c>
      <c r="AM22" s="67">
        <v>0</v>
      </c>
      <c r="AN22" s="67">
        <v>0</v>
      </c>
      <c r="AO22" s="67">
        <v>0</v>
      </c>
      <c r="AP22" s="67">
        <v>0</v>
      </c>
      <c r="AQ22" s="67">
        <v>15000</v>
      </c>
      <c r="AR22" s="68">
        <f t="shared" si="2"/>
        <v>0</v>
      </c>
      <c r="AS22" s="68">
        <f t="shared" si="3"/>
        <v>4000</v>
      </c>
      <c r="AT22" s="68">
        <f t="shared" si="4"/>
        <v>3850</v>
      </c>
      <c r="AU22" s="68">
        <f t="shared" si="5"/>
        <v>4000</v>
      </c>
      <c r="AV22" s="68">
        <f t="shared" si="6"/>
        <v>3740</v>
      </c>
      <c r="AW22" s="68">
        <f t="shared" si="7"/>
        <v>260</v>
      </c>
      <c r="AX22" s="67">
        <v>1000</v>
      </c>
      <c r="AY22" s="67">
        <v>3000</v>
      </c>
      <c r="AZ22" s="67">
        <v>0</v>
      </c>
      <c r="BA22" s="68">
        <f t="shared" si="8"/>
        <v>110</v>
      </c>
      <c r="BB22" s="68">
        <f t="shared" si="9"/>
        <v>-110</v>
      </c>
      <c r="BC22" s="67">
        <v>0</v>
      </c>
      <c r="BD22" s="67">
        <v>0</v>
      </c>
      <c r="BE22" s="67">
        <v>0</v>
      </c>
      <c r="BF22" s="67">
        <v>0</v>
      </c>
      <c r="BG22" s="67">
        <v>0</v>
      </c>
      <c r="BH22" s="67">
        <v>0</v>
      </c>
      <c r="BI22" s="67">
        <v>1303</v>
      </c>
      <c r="BJ22" s="67" t="s">
        <v>154</v>
      </c>
      <c r="BK22" s="67" t="s">
        <v>35</v>
      </c>
    </row>
    <row r="23" spans="1:63">
      <c r="A23" s="67" t="s">
        <v>185</v>
      </c>
      <c r="B23" s="67" t="s">
        <v>186</v>
      </c>
      <c r="C23" s="67" t="s">
        <v>149</v>
      </c>
      <c r="D23" s="67">
        <v>22</v>
      </c>
      <c r="J23" s="67" t="s">
        <v>150</v>
      </c>
      <c r="K23" s="67">
        <v>0</v>
      </c>
      <c r="M23" s="67" t="s">
        <v>151</v>
      </c>
      <c r="N23" s="67" t="s">
        <v>152</v>
      </c>
      <c r="O23" s="67" t="s">
        <v>153</v>
      </c>
      <c r="P23" s="67" t="s">
        <v>153</v>
      </c>
      <c r="Q23" s="67">
        <v>60</v>
      </c>
      <c r="R23" s="67" t="s">
        <v>153</v>
      </c>
      <c r="S23" s="67" t="s">
        <v>153</v>
      </c>
      <c r="T23" s="68">
        <f t="shared" si="0"/>
        <v>6.3600000000000012</v>
      </c>
      <c r="U23" s="67">
        <v>4.6800000000000006</v>
      </c>
      <c r="V23" s="67">
        <v>1.6800000000000002</v>
      </c>
      <c r="W23" s="67">
        <v>4.6800000000000006</v>
      </c>
      <c r="X23" s="67">
        <v>1.6800000000000002</v>
      </c>
      <c r="Y23" s="67">
        <v>12.8329</v>
      </c>
      <c r="Z23" s="67">
        <v>35.818000000000005</v>
      </c>
      <c r="AA23" s="69">
        <f t="shared" si="1"/>
        <v>1348000</v>
      </c>
      <c r="AB23" s="67">
        <v>1138000</v>
      </c>
      <c r="AC23" s="67">
        <v>210000</v>
      </c>
      <c r="AD23" s="67">
        <v>20270</v>
      </c>
      <c r="AE23" s="67">
        <v>10440</v>
      </c>
      <c r="AF23" s="68">
        <f t="shared" si="10"/>
        <v>0</v>
      </c>
      <c r="AG23" s="67">
        <v>0</v>
      </c>
      <c r="AH23" s="67">
        <v>0</v>
      </c>
      <c r="AI23" s="67">
        <v>0</v>
      </c>
      <c r="AJ23" s="67">
        <v>0</v>
      </c>
      <c r="AK23" s="67">
        <v>0</v>
      </c>
      <c r="AL23" s="67">
        <v>18000</v>
      </c>
      <c r="AM23" s="67">
        <v>12000</v>
      </c>
      <c r="AN23" s="67">
        <v>0</v>
      </c>
      <c r="AO23" s="67">
        <v>0</v>
      </c>
      <c r="AP23" s="67">
        <v>6000</v>
      </c>
      <c r="AQ23" s="67">
        <v>1837000</v>
      </c>
      <c r="AR23" s="68">
        <f t="shared" si="2"/>
        <v>-1000</v>
      </c>
      <c r="AS23" s="68">
        <f t="shared" si="3"/>
        <v>471000</v>
      </c>
      <c r="AT23" s="68">
        <f t="shared" si="4"/>
        <v>471800</v>
      </c>
      <c r="AU23" s="68">
        <f t="shared" si="5"/>
        <v>458000</v>
      </c>
      <c r="AV23" s="68">
        <f t="shared" si="6"/>
        <v>458320</v>
      </c>
      <c r="AW23" s="68">
        <f t="shared" si="7"/>
        <v>-320</v>
      </c>
      <c r="AX23" s="67">
        <v>121000</v>
      </c>
      <c r="AY23" s="67">
        <v>337000</v>
      </c>
      <c r="AZ23" s="67">
        <v>13000</v>
      </c>
      <c r="BA23" s="68">
        <f t="shared" si="8"/>
        <v>13480</v>
      </c>
      <c r="BB23" s="68">
        <f t="shared" si="9"/>
        <v>-480</v>
      </c>
      <c r="BC23" s="67">
        <v>0</v>
      </c>
      <c r="BD23" s="67">
        <v>0</v>
      </c>
      <c r="BE23" s="67">
        <v>0</v>
      </c>
      <c r="BF23" s="67">
        <v>0</v>
      </c>
      <c r="BG23" s="67">
        <v>0</v>
      </c>
      <c r="BH23" s="67">
        <v>0</v>
      </c>
      <c r="BI23" s="67">
        <v>62</v>
      </c>
      <c r="BJ23" s="67" t="s">
        <v>154</v>
      </c>
      <c r="BK23" s="67" t="s">
        <v>35</v>
      </c>
    </row>
    <row r="24" spans="1:63">
      <c r="A24" s="67" t="s">
        <v>187</v>
      </c>
      <c r="B24" s="67" t="s">
        <v>188</v>
      </c>
      <c r="C24" s="67" t="s">
        <v>149</v>
      </c>
      <c r="D24" s="67">
        <v>23</v>
      </c>
      <c r="J24" s="67" t="s">
        <v>150</v>
      </c>
      <c r="K24" s="67">
        <v>0</v>
      </c>
      <c r="M24" s="67" t="s">
        <v>162</v>
      </c>
      <c r="N24" s="67" t="s">
        <v>152</v>
      </c>
      <c r="O24" s="67" t="s">
        <v>153</v>
      </c>
      <c r="P24" s="67" t="s">
        <v>153</v>
      </c>
      <c r="Q24" s="67">
        <v>21</v>
      </c>
      <c r="R24" s="67" t="s">
        <v>153</v>
      </c>
      <c r="S24" s="67" t="s">
        <v>153</v>
      </c>
      <c r="T24" s="68">
        <f t="shared" si="0"/>
        <v>2.46</v>
      </c>
      <c r="U24" s="67">
        <v>1.83</v>
      </c>
      <c r="V24" s="67">
        <v>0.63</v>
      </c>
      <c r="W24" s="67">
        <v>1.83</v>
      </c>
      <c r="X24" s="67">
        <v>0.63</v>
      </c>
      <c r="Y24" s="67">
        <v>11.464</v>
      </c>
      <c r="Z24" s="67">
        <v>33.095800000000004</v>
      </c>
      <c r="AA24" s="69">
        <f t="shared" si="1"/>
        <v>524000</v>
      </c>
      <c r="AB24" s="67">
        <v>445000</v>
      </c>
      <c r="AC24" s="67">
        <v>79000</v>
      </c>
      <c r="AD24" s="67">
        <v>20270</v>
      </c>
      <c r="AE24" s="67">
        <v>10440</v>
      </c>
      <c r="AF24" s="68">
        <f t="shared" si="10"/>
        <v>0</v>
      </c>
      <c r="AG24" s="67">
        <v>0</v>
      </c>
      <c r="AH24" s="67">
        <v>0</v>
      </c>
      <c r="AI24" s="67">
        <v>0</v>
      </c>
      <c r="AJ24" s="67">
        <v>0</v>
      </c>
      <c r="AK24" s="67">
        <v>0</v>
      </c>
      <c r="AL24" s="67">
        <v>6000</v>
      </c>
      <c r="AM24" s="67">
        <v>4000</v>
      </c>
      <c r="AN24" s="67">
        <v>0</v>
      </c>
      <c r="AO24" s="67">
        <v>0</v>
      </c>
      <c r="AP24" s="67">
        <v>2000</v>
      </c>
      <c r="AQ24" s="67">
        <v>713000</v>
      </c>
      <c r="AR24" s="68">
        <f t="shared" si="2"/>
        <v>0</v>
      </c>
      <c r="AS24" s="68">
        <f t="shared" si="3"/>
        <v>183000</v>
      </c>
      <c r="AT24" s="68">
        <f t="shared" si="4"/>
        <v>183400</v>
      </c>
      <c r="AU24" s="68">
        <f t="shared" si="5"/>
        <v>178000</v>
      </c>
      <c r="AV24" s="68">
        <f t="shared" si="6"/>
        <v>178160</v>
      </c>
      <c r="AW24" s="68">
        <f t="shared" si="7"/>
        <v>-160</v>
      </c>
      <c r="AX24" s="67">
        <v>47000</v>
      </c>
      <c r="AY24" s="67">
        <v>131000</v>
      </c>
      <c r="AZ24" s="67">
        <v>5000</v>
      </c>
      <c r="BA24" s="68">
        <f t="shared" si="8"/>
        <v>5240</v>
      </c>
      <c r="BB24" s="68">
        <f t="shared" si="9"/>
        <v>-240</v>
      </c>
      <c r="BC24" s="67">
        <v>0</v>
      </c>
      <c r="BD24" s="67">
        <v>0</v>
      </c>
      <c r="BE24" s="67">
        <v>0</v>
      </c>
      <c r="BF24" s="67">
        <v>0</v>
      </c>
      <c r="BG24" s="67">
        <v>0</v>
      </c>
      <c r="BH24" s="67">
        <v>0</v>
      </c>
      <c r="BI24" s="67">
        <v>64</v>
      </c>
      <c r="BJ24" s="67" t="s">
        <v>154</v>
      </c>
      <c r="BK24" s="67" t="s">
        <v>35</v>
      </c>
    </row>
    <row r="25" spans="1:63">
      <c r="A25" s="67" t="s">
        <v>189</v>
      </c>
      <c r="B25" s="67" t="s">
        <v>190</v>
      </c>
      <c r="C25" s="67" t="s">
        <v>149</v>
      </c>
      <c r="D25" s="67">
        <v>24</v>
      </c>
      <c r="J25" s="67" t="s">
        <v>150</v>
      </c>
      <c r="K25" s="67">
        <v>0</v>
      </c>
      <c r="M25" s="67" t="s">
        <v>159</v>
      </c>
      <c r="N25" s="67" t="s">
        <v>152</v>
      </c>
      <c r="O25" s="67" t="s">
        <v>153</v>
      </c>
      <c r="P25" s="67" t="s">
        <v>153</v>
      </c>
      <c r="Q25" s="67">
        <v>50</v>
      </c>
      <c r="R25" s="67" t="s">
        <v>153</v>
      </c>
      <c r="S25" s="67" t="s">
        <v>153</v>
      </c>
      <c r="T25" s="68">
        <f t="shared" si="0"/>
        <v>5.3500000000000005</v>
      </c>
      <c r="U25" s="67">
        <v>3.93</v>
      </c>
      <c r="V25" s="67">
        <v>1.4200000000000002</v>
      </c>
      <c r="W25" s="67">
        <v>3.93</v>
      </c>
      <c r="X25" s="67">
        <v>1.4200000000000002</v>
      </c>
      <c r="Y25" s="67">
        <v>12.715</v>
      </c>
      <c r="Z25" s="67">
        <v>35.265000000000001</v>
      </c>
      <c r="AA25" s="69">
        <f t="shared" si="1"/>
        <v>1134000</v>
      </c>
      <c r="AB25" s="67">
        <v>956000</v>
      </c>
      <c r="AC25" s="67">
        <v>178000</v>
      </c>
      <c r="AD25" s="67">
        <v>20270</v>
      </c>
      <c r="AE25" s="67">
        <v>10440</v>
      </c>
      <c r="AF25" s="68">
        <f t="shared" si="10"/>
        <v>0</v>
      </c>
      <c r="AG25" s="67">
        <v>0</v>
      </c>
      <c r="AH25" s="67">
        <v>0</v>
      </c>
      <c r="AI25" s="67">
        <v>0</v>
      </c>
      <c r="AJ25" s="67">
        <v>0</v>
      </c>
      <c r="AK25" s="67">
        <v>0</v>
      </c>
      <c r="AL25" s="67">
        <v>15000</v>
      </c>
      <c r="AM25" s="67">
        <v>10000</v>
      </c>
      <c r="AN25" s="67">
        <v>0</v>
      </c>
      <c r="AO25" s="67">
        <v>0</v>
      </c>
      <c r="AP25" s="67">
        <v>5000</v>
      </c>
      <c r="AQ25" s="67">
        <v>1546000</v>
      </c>
      <c r="AR25" s="68">
        <f t="shared" si="2"/>
        <v>0</v>
      </c>
      <c r="AS25" s="68">
        <f t="shared" si="3"/>
        <v>397000</v>
      </c>
      <c r="AT25" s="68">
        <f t="shared" si="4"/>
        <v>396900</v>
      </c>
      <c r="AU25" s="68">
        <f t="shared" si="5"/>
        <v>386000</v>
      </c>
      <c r="AV25" s="68">
        <f t="shared" si="6"/>
        <v>385560</v>
      </c>
      <c r="AW25" s="68">
        <f t="shared" si="7"/>
        <v>440</v>
      </c>
      <c r="AX25" s="67">
        <v>102000</v>
      </c>
      <c r="AY25" s="67">
        <v>284000</v>
      </c>
      <c r="AZ25" s="67">
        <v>11000</v>
      </c>
      <c r="BA25" s="68">
        <f t="shared" si="8"/>
        <v>11340</v>
      </c>
      <c r="BB25" s="68">
        <f t="shared" si="9"/>
        <v>-340</v>
      </c>
      <c r="BC25" s="67">
        <v>0</v>
      </c>
      <c r="BD25" s="67">
        <v>0</v>
      </c>
      <c r="BE25" s="67">
        <v>0</v>
      </c>
      <c r="BF25" s="67">
        <v>0</v>
      </c>
      <c r="BG25" s="67">
        <v>0</v>
      </c>
      <c r="BH25" s="67">
        <v>0</v>
      </c>
      <c r="BI25" s="67">
        <v>1057</v>
      </c>
      <c r="BJ25" s="67" t="s">
        <v>154</v>
      </c>
      <c r="BK25" s="67" t="s">
        <v>35</v>
      </c>
    </row>
    <row r="26" spans="1:63">
      <c r="A26" s="67" t="s">
        <v>191</v>
      </c>
      <c r="B26" s="67" t="s">
        <v>192</v>
      </c>
      <c r="C26" s="67" t="s">
        <v>149</v>
      </c>
      <c r="D26" s="67">
        <v>25</v>
      </c>
      <c r="J26" s="67" t="s">
        <v>150</v>
      </c>
      <c r="K26" s="67">
        <v>0</v>
      </c>
      <c r="M26" s="67" t="s">
        <v>162</v>
      </c>
      <c r="N26" s="67" t="s">
        <v>152</v>
      </c>
      <c r="O26" s="67" t="s">
        <v>153</v>
      </c>
      <c r="P26" s="67" t="s">
        <v>153</v>
      </c>
      <c r="Q26" s="67">
        <v>21</v>
      </c>
      <c r="R26" s="67" t="s">
        <v>153</v>
      </c>
      <c r="S26" s="67" t="s">
        <v>153</v>
      </c>
      <c r="T26" s="68">
        <f t="shared" si="0"/>
        <v>2.46</v>
      </c>
      <c r="U26" s="67">
        <v>1.83</v>
      </c>
      <c r="V26" s="67">
        <v>0.63</v>
      </c>
      <c r="W26" s="67">
        <v>1.83</v>
      </c>
      <c r="X26" s="67">
        <v>0.63</v>
      </c>
      <c r="Y26" s="67">
        <v>11.464</v>
      </c>
      <c r="Z26" s="67">
        <v>33.095800000000004</v>
      </c>
      <c r="AA26" s="69">
        <f t="shared" si="1"/>
        <v>524000</v>
      </c>
      <c r="AB26" s="67">
        <v>445000</v>
      </c>
      <c r="AC26" s="67">
        <v>79000</v>
      </c>
      <c r="AD26" s="67">
        <v>20270</v>
      </c>
      <c r="AE26" s="67">
        <v>10440</v>
      </c>
      <c r="AF26" s="68">
        <f t="shared" si="10"/>
        <v>0</v>
      </c>
      <c r="AG26" s="67">
        <v>0</v>
      </c>
      <c r="AH26" s="67">
        <v>0</v>
      </c>
      <c r="AI26" s="67">
        <v>0</v>
      </c>
      <c r="AJ26" s="67">
        <v>0</v>
      </c>
      <c r="AK26" s="67">
        <v>0</v>
      </c>
      <c r="AL26" s="67">
        <v>6000</v>
      </c>
      <c r="AM26" s="67">
        <v>4000</v>
      </c>
      <c r="AN26" s="67">
        <v>0</v>
      </c>
      <c r="AO26" s="67">
        <v>0</v>
      </c>
      <c r="AP26" s="67">
        <v>2000</v>
      </c>
      <c r="AQ26" s="67">
        <v>713000</v>
      </c>
      <c r="AR26" s="68">
        <f t="shared" si="2"/>
        <v>0</v>
      </c>
      <c r="AS26" s="68">
        <f t="shared" si="3"/>
        <v>183000</v>
      </c>
      <c r="AT26" s="68">
        <f t="shared" si="4"/>
        <v>183400</v>
      </c>
      <c r="AU26" s="68">
        <f t="shared" si="5"/>
        <v>178000</v>
      </c>
      <c r="AV26" s="68">
        <f t="shared" si="6"/>
        <v>178160</v>
      </c>
      <c r="AW26" s="68">
        <f t="shared" si="7"/>
        <v>-160</v>
      </c>
      <c r="AX26" s="67">
        <v>47000</v>
      </c>
      <c r="AY26" s="67">
        <v>131000</v>
      </c>
      <c r="AZ26" s="67">
        <v>5000</v>
      </c>
      <c r="BA26" s="68">
        <f t="shared" si="8"/>
        <v>5240</v>
      </c>
      <c r="BB26" s="68">
        <f t="shared" si="9"/>
        <v>-240</v>
      </c>
      <c r="BC26" s="67">
        <v>0</v>
      </c>
      <c r="BD26" s="67">
        <v>0</v>
      </c>
      <c r="BE26" s="67">
        <v>0</v>
      </c>
      <c r="BF26" s="67">
        <v>0</v>
      </c>
      <c r="BG26" s="67">
        <v>0</v>
      </c>
      <c r="BH26" s="67">
        <v>0</v>
      </c>
      <c r="BI26" s="67">
        <v>1184</v>
      </c>
      <c r="BJ26" s="67" t="s">
        <v>154</v>
      </c>
      <c r="BK26" s="67" t="s">
        <v>35</v>
      </c>
    </row>
    <row r="27" spans="1:63">
      <c r="A27" s="67" t="s">
        <v>193</v>
      </c>
      <c r="B27" s="67" t="s">
        <v>194</v>
      </c>
      <c r="C27" s="67" t="s">
        <v>149</v>
      </c>
      <c r="D27" s="67">
        <v>26</v>
      </c>
      <c r="J27" s="67" t="s">
        <v>150</v>
      </c>
      <c r="K27" s="67">
        <v>0</v>
      </c>
      <c r="M27" s="67" t="s">
        <v>159</v>
      </c>
      <c r="N27" s="67" t="s">
        <v>152</v>
      </c>
      <c r="O27" s="67" t="s">
        <v>153</v>
      </c>
      <c r="P27" s="67" t="s">
        <v>153</v>
      </c>
      <c r="Q27" s="67">
        <v>40</v>
      </c>
      <c r="R27" s="67" t="s">
        <v>153</v>
      </c>
      <c r="S27" s="67" t="s">
        <v>153</v>
      </c>
      <c r="T27" s="68">
        <f t="shared" si="0"/>
        <v>4.3600000000000003</v>
      </c>
      <c r="U27" s="67">
        <v>3.2</v>
      </c>
      <c r="V27" s="67">
        <v>1.1600000000000001</v>
      </c>
      <c r="W27" s="67">
        <v>3.2</v>
      </c>
      <c r="X27" s="67">
        <v>1.1600000000000001</v>
      </c>
      <c r="Y27" s="67">
        <v>12.491900000000001</v>
      </c>
      <c r="Z27" s="67">
        <v>34.612000000000002</v>
      </c>
      <c r="AA27" s="69">
        <f t="shared" si="1"/>
        <v>923000</v>
      </c>
      <c r="AB27" s="67">
        <v>778000</v>
      </c>
      <c r="AC27" s="67">
        <v>145000</v>
      </c>
      <c r="AD27" s="67">
        <v>20270</v>
      </c>
      <c r="AE27" s="67">
        <v>10440</v>
      </c>
      <c r="AF27" s="68">
        <f t="shared" si="10"/>
        <v>0</v>
      </c>
      <c r="AG27" s="67">
        <v>0</v>
      </c>
      <c r="AH27" s="67">
        <v>0</v>
      </c>
      <c r="AI27" s="67">
        <v>0</v>
      </c>
      <c r="AJ27" s="67">
        <v>0</v>
      </c>
      <c r="AK27" s="67">
        <v>0</v>
      </c>
      <c r="AL27" s="67">
        <v>12000</v>
      </c>
      <c r="AM27" s="67">
        <v>8000</v>
      </c>
      <c r="AN27" s="67">
        <v>0</v>
      </c>
      <c r="AO27" s="67">
        <v>0</v>
      </c>
      <c r="AP27" s="67">
        <v>4000</v>
      </c>
      <c r="AQ27" s="67">
        <v>1258000</v>
      </c>
      <c r="AR27" s="68">
        <f t="shared" si="2"/>
        <v>0</v>
      </c>
      <c r="AS27" s="68">
        <f t="shared" si="3"/>
        <v>323000</v>
      </c>
      <c r="AT27" s="68">
        <f t="shared" si="4"/>
        <v>323050</v>
      </c>
      <c r="AU27" s="68">
        <f t="shared" si="5"/>
        <v>314000</v>
      </c>
      <c r="AV27" s="68">
        <f t="shared" si="6"/>
        <v>313820</v>
      </c>
      <c r="AW27" s="68">
        <f t="shared" si="7"/>
        <v>180</v>
      </c>
      <c r="AX27" s="67">
        <v>83000</v>
      </c>
      <c r="AY27" s="67">
        <v>231000</v>
      </c>
      <c r="AZ27" s="67">
        <v>9000</v>
      </c>
      <c r="BA27" s="68">
        <f t="shared" si="8"/>
        <v>9230</v>
      </c>
      <c r="BB27" s="68">
        <f t="shared" si="9"/>
        <v>-230</v>
      </c>
      <c r="BC27" s="67">
        <v>0</v>
      </c>
      <c r="BD27" s="67">
        <v>0</v>
      </c>
      <c r="BE27" s="67">
        <v>0</v>
      </c>
      <c r="BF27" s="67">
        <v>0</v>
      </c>
      <c r="BG27" s="67">
        <v>0</v>
      </c>
      <c r="BH27" s="67">
        <v>0</v>
      </c>
      <c r="BI27" s="67">
        <v>66</v>
      </c>
      <c r="BJ27" s="67" t="s">
        <v>154</v>
      </c>
      <c r="BK27" s="67" t="s">
        <v>35</v>
      </c>
    </row>
    <row r="28" spans="1:63">
      <c r="A28" s="67" t="s">
        <v>195</v>
      </c>
      <c r="B28" s="67" t="s">
        <v>196</v>
      </c>
      <c r="C28" s="67" t="s">
        <v>149</v>
      </c>
      <c r="D28" s="67">
        <v>27</v>
      </c>
      <c r="J28" s="67" t="s">
        <v>150</v>
      </c>
      <c r="K28" s="67">
        <v>0</v>
      </c>
      <c r="M28" s="67" t="s">
        <v>162</v>
      </c>
      <c r="N28" s="67" t="s">
        <v>152</v>
      </c>
      <c r="O28" s="67" t="s">
        <v>153</v>
      </c>
      <c r="P28" s="67" t="s">
        <v>153</v>
      </c>
      <c r="Q28" s="67">
        <v>22</v>
      </c>
      <c r="R28" s="67" t="s">
        <v>153</v>
      </c>
      <c r="S28" s="67" t="s">
        <v>153</v>
      </c>
      <c r="T28" s="68">
        <f t="shared" si="0"/>
        <v>2.5500000000000003</v>
      </c>
      <c r="U28" s="67">
        <v>1.8900000000000001</v>
      </c>
      <c r="V28" s="67">
        <v>0.66</v>
      </c>
      <c r="W28" s="67">
        <v>1.8900000000000001</v>
      </c>
      <c r="X28" s="67">
        <v>0.66</v>
      </c>
      <c r="Y28" s="67">
        <v>11.654900000000001</v>
      </c>
      <c r="Z28" s="67">
        <v>33.184600000000003</v>
      </c>
      <c r="AA28" s="69">
        <f t="shared" si="1"/>
        <v>543000</v>
      </c>
      <c r="AB28" s="67">
        <v>460000</v>
      </c>
      <c r="AC28" s="67">
        <v>83000</v>
      </c>
      <c r="AD28" s="67">
        <v>20270</v>
      </c>
      <c r="AE28" s="67">
        <v>10440</v>
      </c>
      <c r="AF28" s="68">
        <f t="shared" si="10"/>
        <v>0</v>
      </c>
      <c r="AG28" s="67">
        <v>0</v>
      </c>
      <c r="AH28" s="67">
        <v>0</v>
      </c>
      <c r="AI28" s="67">
        <v>0</v>
      </c>
      <c r="AJ28" s="67">
        <v>0</v>
      </c>
      <c r="AK28" s="67">
        <v>0</v>
      </c>
      <c r="AL28" s="67">
        <v>6000</v>
      </c>
      <c r="AM28" s="67">
        <v>4000</v>
      </c>
      <c r="AN28" s="67">
        <v>0</v>
      </c>
      <c r="AO28" s="67">
        <v>0</v>
      </c>
      <c r="AP28" s="67">
        <v>2000</v>
      </c>
      <c r="AQ28" s="67">
        <v>739000</v>
      </c>
      <c r="AR28" s="68">
        <f t="shared" si="2"/>
        <v>0</v>
      </c>
      <c r="AS28" s="68">
        <f t="shared" si="3"/>
        <v>190000</v>
      </c>
      <c r="AT28" s="68">
        <f t="shared" si="4"/>
        <v>190050</v>
      </c>
      <c r="AU28" s="68">
        <f t="shared" si="5"/>
        <v>185000</v>
      </c>
      <c r="AV28" s="68">
        <f t="shared" si="6"/>
        <v>184620</v>
      </c>
      <c r="AW28" s="68">
        <f t="shared" si="7"/>
        <v>380</v>
      </c>
      <c r="AX28" s="67">
        <v>49000</v>
      </c>
      <c r="AY28" s="67">
        <v>136000</v>
      </c>
      <c r="AZ28" s="67">
        <v>5000</v>
      </c>
      <c r="BA28" s="68">
        <f t="shared" si="8"/>
        <v>5430</v>
      </c>
      <c r="BB28" s="68">
        <f t="shared" si="9"/>
        <v>-430</v>
      </c>
      <c r="BC28" s="67">
        <v>0</v>
      </c>
      <c r="BD28" s="67">
        <v>0</v>
      </c>
      <c r="BE28" s="67">
        <v>0</v>
      </c>
      <c r="BF28" s="67">
        <v>0</v>
      </c>
      <c r="BG28" s="67">
        <v>0</v>
      </c>
      <c r="BH28" s="67">
        <v>0</v>
      </c>
      <c r="BI28" s="67">
        <v>68</v>
      </c>
      <c r="BJ28" s="67" t="s">
        <v>154</v>
      </c>
      <c r="BK28" s="67" t="s">
        <v>35</v>
      </c>
    </row>
    <row r="29" spans="1:63">
      <c r="A29" s="67" t="s">
        <v>197</v>
      </c>
      <c r="B29" s="67" t="s">
        <v>198</v>
      </c>
      <c r="C29" s="67" t="s">
        <v>149</v>
      </c>
      <c r="D29" s="67">
        <v>28</v>
      </c>
      <c r="J29" s="67" t="s">
        <v>150</v>
      </c>
      <c r="K29" s="67">
        <v>0</v>
      </c>
      <c r="M29" s="67" t="s">
        <v>159</v>
      </c>
      <c r="N29" s="67" t="s">
        <v>152</v>
      </c>
      <c r="O29" s="67" t="s">
        <v>153</v>
      </c>
      <c r="P29" s="67" t="s">
        <v>153</v>
      </c>
      <c r="Q29" s="67">
        <v>41</v>
      </c>
      <c r="R29" s="67" t="s">
        <v>153</v>
      </c>
      <c r="S29" s="67" t="s">
        <v>153</v>
      </c>
      <c r="T29" s="68">
        <f t="shared" si="0"/>
        <v>4.4600000000000009</v>
      </c>
      <c r="U29" s="67">
        <v>3.2800000000000002</v>
      </c>
      <c r="V29" s="67">
        <v>1.1800000000000002</v>
      </c>
      <c r="W29" s="67">
        <v>3.2800000000000002</v>
      </c>
      <c r="X29" s="67">
        <v>1.1800000000000002</v>
      </c>
      <c r="Y29" s="67">
        <v>12.5166</v>
      </c>
      <c r="Z29" s="67">
        <v>34.681800000000003</v>
      </c>
      <c r="AA29" s="69">
        <f t="shared" si="1"/>
        <v>946000</v>
      </c>
      <c r="AB29" s="67">
        <v>798000</v>
      </c>
      <c r="AC29" s="67">
        <v>148000</v>
      </c>
      <c r="AD29" s="67">
        <v>20270</v>
      </c>
      <c r="AE29" s="67">
        <v>10440</v>
      </c>
      <c r="AF29" s="68">
        <f t="shared" si="10"/>
        <v>0</v>
      </c>
      <c r="AG29" s="67">
        <v>0</v>
      </c>
      <c r="AH29" s="67">
        <v>0</v>
      </c>
      <c r="AI29" s="67">
        <v>0</v>
      </c>
      <c r="AJ29" s="67">
        <v>0</v>
      </c>
      <c r="AK29" s="67">
        <v>0</v>
      </c>
      <c r="AL29" s="67">
        <v>12000</v>
      </c>
      <c r="AM29" s="67">
        <v>8000</v>
      </c>
      <c r="AN29" s="67">
        <v>0</v>
      </c>
      <c r="AO29" s="67">
        <v>0</v>
      </c>
      <c r="AP29" s="67">
        <v>4000</v>
      </c>
      <c r="AQ29" s="67">
        <v>1289000</v>
      </c>
      <c r="AR29" s="68">
        <f t="shared" si="2"/>
        <v>0</v>
      </c>
      <c r="AS29" s="68">
        <f t="shared" si="3"/>
        <v>331000</v>
      </c>
      <c r="AT29" s="68">
        <f t="shared" si="4"/>
        <v>331100</v>
      </c>
      <c r="AU29" s="68">
        <f t="shared" si="5"/>
        <v>322000</v>
      </c>
      <c r="AV29" s="68">
        <f t="shared" si="6"/>
        <v>321640</v>
      </c>
      <c r="AW29" s="68">
        <f t="shared" si="7"/>
        <v>360</v>
      </c>
      <c r="AX29" s="67">
        <v>85000</v>
      </c>
      <c r="AY29" s="67">
        <v>237000</v>
      </c>
      <c r="AZ29" s="67">
        <v>9000</v>
      </c>
      <c r="BA29" s="68">
        <f t="shared" si="8"/>
        <v>9460</v>
      </c>
      <c r="BB29" s="68">
        <f t="shared" si="9"/>
        <v>-460</v>
      </c>
      <c r="BC29" s="67">
        <v>0</v>
      </c>
      <c r="BD29" s="67">
        <v>0</v>
      </c>
      <c r="BE29" s="67">
        <v>0</v>
      </c>
      <c r="BF29" s="67">
        <v>0</v>
      </c>
      <c r="BG29" s="67">
        <v>0</v>
      </c>
      <c r="BH29" s="67">
        <v>0</v>
      </c>
      <c r="BI29" s="67">
        <v>109</v>
      </c>
      <c r="BJ29" s="67" t="s">
        <v>154</v>
      </c>
      <c r="BK29" s="67" t="s">
        <v>35</v>
      </c>
    </row>
    <row r="30" spans="1:63">
      <c r="A30" s="67" t="s">
        <v>199</v>
      </c>
      <c r="B30" s="67" t="s">
        <v>200</v>
      </c>
      <c r="C30" s="67" t="s">
        <v>149</v>
      </c>
      <c r="D30" s="67">
        <v>29</v>
      </c>
      <c r="J30" s="67" t="s">
        <v>150</v>
      </c>
      <c r="K30" s="67">
        <v>0</v>
      </c>
      <c r="M30" s="67" t="s">
        <v>159</v>
      </c>
      <c r="N30" s="67" t="s">
        <v>152</v>
      </c>
      <c r="O30" s="67" t="s">
        <v>153</v>
      </c>
      <c r="P30" s="67" t="s">
        <v>153</v>
      </c>
      <c r="Q30" s="67">
        <v>27</v>
      </c>
      <c r="R30" s="67" t="s">
        <v>153</v>
      </c>
      <c r="S30" s="67" t="s">
        <v>153</v>
      </c>
      <c r="T30" s="68">
        <f t="shared" si="0"/>
        <v>3.0300000000000002</v>
      </c>
      <c r="U30" s="67">
        <v>2.23</v>
      </c>
      <c r="V30" s="67">
        <v>0.8</v>
      </c>
      <c r="W30" s="67">
        <v>2.23</v>
      </c>
      <c r="X30" s="67">
        <v>0.8</v>
      </c>
      <c r="Y30" s="67">
        <v>12.098800000000001</v>
      </c>
      <c r="Z30" s="67">
        <v>33.613599999999998</v>
      </c>
      <c r="AA30" s="69">
        <f t="shared" si="1"/>
        <v>642000</v>
      </c>
      <c r="AB30" s="67">
        <v>542000</v>
      </c>
      <c r="AC30" s="67">
        <v>100000</v>
      </c>
      <c r="AD30" s="67">
        <v>20270</v>
      </c>
      <c r="AE30" s="67">
        <v>10440</v>
      </c>
      <c r="AF30" s="68">
        <f t="shared" si="10"/>
        <v>0</v>
      </c>
      <c r="AG30" s="67">
        <v>0</v>
      </c>
      <c r="AH30" s="67">
        <v>0</v>
      </c>
      <c r="AI30" s="67">
        <v>0</v>
      </c>
      <c r="AJ30" s="67">
        <v>0</v>
      </c>
      <c r="AK30" s="67">
        <v>0</v>
      </c>
      <c r="AL30" s="67">
        <v>8000</v>
      </c>
      <c r="AM30" s="67">
        <v>5000</v>
      </c>
      <c r="AN30" s="67">
        <v>0</v>
      </c>
      <c r="AO30" s="67">
        <v>0</v>
      </c>
      <c r="AP30" s="67">
        <v>3000</v>
      </c>
      <c r="AQ30" s="67">
        <v>875000</v>
      </c>
      <c r="AR30" s="68">
        <f t="shared" si="2"/>
        <v>0</v>
      </c>
      <c r="AS30" s="68">
        <f t="shared" si="3"/>
        <v>225000</v>
      </c>
      <c r="AT30" s="68">
        <f t="shared" si="4"/>
        <v>224700</v>
      </c>
      <c r="AU30" s="68">
        <f t="shared" si="5"/>
        <v>219000</v>
      </c>
      <c r="AV30" s="68">
        <f t="shared" si="6"/>
        <v>218280</v>
      </c>
      <c r="AW30" s="68">
        <f t="shared" si="7"/>
        <v>720</v>
      </c>
      <c r="AX30" s="67">
        <v>58000</v>
      </c>
      <c r="AY30" s="67">
        <v>161000</v>
      </c>
      <c r="AZ30" s="67">
        <v>6000</v>
      </c>
      <c r="BA30" s="68">
        <f t="shared" si="8"/>
        <v>6420</v>
      </c>
      <c r="BB30" s="68">
        <f t="shared" si="9"/>
        <v>-420</v>
      </c>
      <c r="BC30" s="67">
        <v>0</v>
      </c>
      <c r="BD30" s="67">
        <v>0</v>
      </c>
      <c r="BE30" s="67">
        <v>0</v>
      </c>
      <c r="BF30" s="67">
        <v>0</v>
      </c>
      <c r="BG30" s="67">
        <v>0</v>
      </c>
      <c r="BH30" s="67">
        <v>0</v>
      </c>
      <c r="BI30" s="67">
        <v>138</v>
      </c>
      <c r="BJ30" s="67" t="s">
        <v>154</v>
      </c>
      <c r="BK30" s="67" t="s">
        <v>35</v>
      </c>
    </row>
    <row r="31" spans="1:63">
      <c r="A31" s="67" t="s">
        <v>201</v>
      </c>
      <c r="B31" s="67" t="s">
        <v>202</v>
      </c>
      <c r="C31" s="67" t="s">
        <v>149</v>
      </c>
      <c r="D31" s="67">
        <v>30</v>
      </c>
      <c r="J31" s="67" t="s">
        <v>150</v>
      </c>
      <c r="K31" s="67">
        <v>0</v>
      </c>
      <c r="M31" s="67" t="s">
        <v>159</v>
      </c>
      <c r="N31" s="67" t="s">
        <v>152</v>
      </c>
      <c r="O31" s="67" t="s">
        <v>153</v>
      </c>
      <c r="P31" s="67" t="s">
        <v>153</v>
      </c>
      <c r="Q31" s="67">
        <v>55</v>
      </c>
      <c r="R31" s="67" t="s">
        <v>153</v>
      </c>
      <c r="S31" s="67" t="s">
        <v>153</v>
      </c>
      <c r="T31" s="68">
        <f t="shared" si="0"/>
        <v>5.84</v>
      </c>
      <c r="U31" s="67">
        <v>4.29</v>
      </c>
      <c r="V31" s="67">
        <v>1.55</v>
      </c>
      <c r="W31" s="67">
        <v>4.29</v>
      </c>
      <c r="X31" s="67">
        <v>1.55</v>
      </c>
      <c r="Y31" s="67">
        <v>12.8103</v>
      </c>
      <c r="Z31" s="67">
        <v>35.554000000000002</v>
      </c>
      <c r="AA31" s="69">
        <f t="shared" si="1"/>
        <v>1237000</v>
      </c>
      <c r="AB31" s="67">
        <v>1043000</v>
      </c>
      <c r="AC31" s="67">
        <v>194000</v>
      </c>
      <c r="AD31" s="67">
        <v>20270</v>
      </c>
      <c r="AE31" s="67">
        <v>10440</v>
      </c>
      <c r="AF31" s="68">
        <f t="shared" si="10"/>
        <v>0</v>
      </c>
      <c r="AG31" s="67">
        <v>0</v>
      </c>
      <c r="AH31" s="67">
        <v>0</v>
      </c>
      <c r="AI31" s="67">
        <v>0</v>
      </c>
      <c r="AJ31" s="67">
        <v>0</v>
      </c>
      <c r="AK31" s="67">
        <v>0</v>
      </c>
      <c r="AL31" s="67">
        <v>16000</v>
      </c>
      <c r="AM31" s="67">
        <v>11000</v>
      </c>
      <c r="AN31" s="67">
        <v>0</v>
      </c>
      <c r="AO31" s="67">
        <v>0</v>
      </c>
      <c r="AP31" s="67">
        <v>5000</v>
      </c>
      <c r="AQ31" s="67">
        <v>1685000</v>
      </c>
      <c r="AR31" s="68">
        <f t="shared" si="2"/>
        <v>-1000</v>
      </c>
      <c r="AS31" s="68">
        <f t="shared" si="3"/>
        <v>432000</v>
      </c>
      <c r="AT31" s="68">
        <f t="shared" si="4"/>
        <v>432950</v>
      </c>
      <c r="AU31" s="68">
        <f t="shared" si="5"/>
        <v>420000</v>
      </c>
      <c r="AV31" s="68">
        <f t="shared" si="6"/>
        <v>420580</v>
      </c>
      <c r="AW31" s="68">
        <f t="shared" si="7"/>
        <v>-580</v>
      </c>
      <c r="AX31" s="67">
        <v>111000</v>
      </c>
      <c r="AY31" s="67">
        <v>309000</v>
      </c>
      <c r="AZ31" s="67">
        <v>12000</v>
      </c>
      <c r="BA31" s="68">
        <f t="shared" si="8"/>
        <v>12370</v>
      </c>
      <c r="BB31" s="68">
        <f t="shared" si="9"/>
        <v>-370</v>
      </c>
      <c r="BC31" s="67">
        <v>0</v>
      </c>
      <c r="BD31" s="67">
        <v>0</v>
      </c>
      <c r="BE31" s="67">
        <v>0</v>
      </c>
      <c r="BF31" s="67">
        <v>0</v>
      </c>
      <c r="BG31" s="67">
        <v>0</v>
      </c>
      <c r="BH31" s="67">
        <v>0</v>
      </c>
      <c r="BI31" s="67">
        <v>70</v>
      </c>
      <c r="BJ31" s="67" t="s">
        <v>154</v>
      </c>
      <c r="BK31" s="67" t="s">
        <v>35</v>
      </c>
    </row>
    <row r="32" spans="1:63">
      <c r="A32" s="67" t="s">
        <v>212</v>
      </c>
      <c r="B32" s="67" t="s">
        <v>213</v>
      </c>
      <c r="C32" s="67" t="s">
        <v>214</v>
      </c>
      <c r="D32" s="67">
        <v>1</v>
      </c>
      <c r="J32" s="67" t="s">
        <v>215</v>
      </c>
      <c r="K32" s="67">
        <v>0</v>
      </c>
      <c r="M32" s="67" t="s">
        <v>159</v>
      </c>
      <c r="N32" s="67" t="s">
        <v>152</v>
      </c>
      <c r="O32" s="67" t="s">
        <v>153</v>
      </c>
      <c r="P32" s="67" t="s">
        <v>153</v>
      </c>
      <c r="Q32" s="67">
        <v>43</v>
      </c>
      <c r="R32" s="67" t="s">
        <v>153</v>
      </c>
      <c r="S32" s="67" t="s">
        <v>153</v>
      </c>
      <c r="T32" s="68">
        <f t="shared" ref="T32:T64" si="11">U32+V32</f>
        <v>4.6500000000000004</v>
      </c>
      <c r="U32" s="67">
        <v>3.4200000000000004</v>
      </c>
      <c r="V32" s="67">
        <v>1.23</v>
      </c>
      <c r="W32" s="67">
        <v>3.4200000000000004</v>
      </c>
      <c r="X32" s="67">
        <v>1.23</v>
      </c>
      <c r="Y32" s="67">
        <v>12.564200000000001</v>
      </c>
      <c r="Z32" s="67">
        <v>34.818400000000004</v>
      </c>
      <c r="AA32" s="69">
        <f t="shared" ref="AA32:AA64" si="12">AB32+AC32</f>
        <v>986000</v>
      </c>
      <c r="AB32" s="67">
        <v>832000</v>
      </c>
      <c r="AC32" s="67">
        <v>154000</v>
      </c>
      <c r="AD32" s="67">
        <v>20270</v>
      </c>
      <c r="AE32" s="67">
        <v>10440</v>
      </c>
      <c r="AF32" s="68">
        <f t="shared" ref="AF32:AF64" si="13">AG32+AH32+AI32+AJ32</f>
        <v>0</v>
      </c>
      <c r="AG32" s="67">
        <v>0</v>
      </c>
      <c r="AH32" s="67">
        <v>0</v>
      </c>
      <c r="AI32" s="67">
        <v>0</v>
      </c>
      <c r="AJ32" s="67">
        <v>0</v>
      </c>
      <c r="AK32" s="67">
        <v>0</v>
      </c>
      <c r="AL32" s="67">
        <v>13000</v>
      </c>
      <c r="AM32" s="67">
        <v>9000</v>
      </c>
      <c r="AN32" s="67">
        <v>0</v>
      </c>
      <c r="AO32" s="67">
        <v>0</v>
      </c>
      <c r="AP32" s="67">
        <v>4000</v>
      </c>
      <c r="AQ32" s="67">
        <v>1345000</v>
      </c>
      <c r="AR32" s="68">
        <f t="shared" ref="AR32:AR64" si="14">ROUND(AS32-AT32,-3)</f>
        <v>1000</v>
      </c>
      <c r="AS32" s="68">
        <f t="shared" ref="AS32:AS64" si="15">AZ32+AX32+AY32+BC32+BD32+BE32</f>
        <v>346000</v>
      </c>
      <c r="AT32" s="68">
        <f t="shared" ref="AT32:AT64" si="16">BA32+AV32</f>
        <v>345100</v>
      </c>
      <c r="AU32" s="68">
        <f t="shared" ref="AU32:AU64" si="17">AX32+AY32+BC32+BD32</f>
        <v>336000</v>
      </c>
      <c r="AV32" s="68">
        <f t="shared" ref="AV32:AV64" si="18">ROUND((AA32*34%)+((AG32+AH32)*34%),0)</f>
        <v>335240</v>
      </c>
      <c r="AW32" s="68">
        <f t="shared" ref="AW32:AW64" si="19">AU32-AV32</f>
        <v>760</v>
      </c>
      <c r="AX32" s="67">
        <v>89000</v>
      </c>
      <c r="AY32" s="67">
        <v>247000</v>
      </c>
      <c r="AZ32" s="67">
        <v>10000</v>
      </c>
      <c r="BA32" s="68">
        <f t="shared" ref="BA32:BA64" si="20">ROUND(AA32*1%,0)</f>
        <v>9860</v>
      </c>
      <c r="BB32" s="68">
        <f t="shared" ref="BB32:BB64" si="21">AZ32-BA32</f>
        <v>140</v>
      </c>
      <c r="BC32" s="67">
        <v>0</v>
      </c>
      <c r="BD32" s="67">
        <v>0</v>
      </c>
      <c r="BE32" s="67">
        <v>0</v>
      </c>
      <c r="BF32" s="67">
        <v>0</v>
      </c>
      <c r="BG32" s="67">
        <v>0</v>
      </c>
      <c r="BH32" s="67">
        <v>0</v>
      </c>
      <c r="BI32" s="67">
        <v>129</v>
      </c>
      <c r="BJ32" s="67" t="s">
        <v>154</v>
      </c>
      <c r="BK32" s="67" t="s">
        <v>35</v>
      </c>
    </row>
    <row r="33" spans="1:63">
      <c r="A33" s="67" t="s">
        <v>212</v>
      </c>
      <c r="B33" s="67" t="s">
        <v>213</v>
      </c>
      <c r="C33" s="67" t="s">
        <v>214</v>
      </c>
      <c r="D33" s="67">
        <v>2</v>
      </c>
      <c r="J33" s="67" t="s">
        <v>215</v>
      </c>
      <c r="K33" s="67">
        <v>0</v>
      </c>
      <c r="M33" s="67" t="s">
        <v>170</v>
      </c>
      <c r="N33" s="67" t="s">
        <v>152</v>
      </c>
      <c r="O33" s="67" t="s">
        <v>153</v>
      </c>
      <c r="P33" s="67" t="s">
        <v>153</v>
      </c>
      <c r="Q33" s="67">
        <v>4</v>
      </c>
      <c r="R33" s="67" t="s">
        <v>153</v>
      </c>
      <c r="S33" s="67" t="s">
        <v>153</v>
      </c>
      <c r="T33" s="68">
        <f t="shared" si="11"/>
        <v>0.28000000000000003</v>
      </c>
      <c r="U33" s="67">
        <v>0.22</v>
      </c>
      <c r="V33" s="67">
        <v>6.0000000000000005E-2</v>
      </c>
      <c r="W33" s="67">
        <v>0.22</v>
      </c>
      <c r="X33" s="67">
        <v>6.0000000000000005E-2</v>
      </c>
      <c r="Y33" s="67">
        <v>18</v>
      </c>
      <c r="Z33" s="67">
        <v>64.7</v>
      </c>
      <c r="AA33" s="69">
        <f t="shared" si="12"/>
        <v>62000</v>
      </c>
      <c r="AB33" s="67">
        <v>54000</v>
      </c>
      <c r="AC33" s="67">
        <v>8000</v>
      </c>
      <c r="AD33" s="67">
        <v>20270</v>
      </c>
      <c r="AE33" s="67">
        <v>10440</v>
      </c>
      <c r="AF33" s="68">
        <f t="shared" si="13"/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85000</v>
      </c>
      <c r="AR33" s="68">
        <f t="shared" si="14"/>
        <v>1000</v>
      </c>
      <c r="AS33" s="68">
        <f t="shared" si="15"/>
        <v>23000</v>
      </c>
      <c r="AT33" s="68">
        <f t="shared" si="16"/>
        <v>21700</v>
      </c>
      <c r="AU33" s="68">
        <f t="shared" si="17"/>
        <v>22000</v>
      </c>
      <c r="AV33" s="68">
        <f t="shared" si="18"/>
        <v>21080</v>
      </c>
      <c r="AW33" s="68">
        <f t="shared" si="19"/>
        <v>920</v>
      </c>
      <c r="AX33" s="67">
        <v>6000</v>
      </c>
      <c r="AY33" s="67">
        <v>16000</v>
      </c>
      <c r="AZ33" s="67">
        <v>1000</v>
      </c>
      <c r="BA33" s="68">
        <f t="shared" si="20"/>
        <v>620</v>
      </c>
      <c r="BB33" s="68">
        <f t="shared" si="21"/>
        <v>380</v>
      </c>
      <c r="BC33" s="67">
        <v>0</v>
      </c>
      <c r="BD33" s="67">
        <v>0</v>
      </c>
      <c r="BE33" s="67">
        <v>0</v>
      </c>
      <c r="BF33" s="67">
        <v>0</v>
      </c>
      <c r="BG33" s="67">
        <v>0</v>
      </c>
      <c r="BH33" s="67">
        <v>0</v>
      </c>
      <c r="BI33" s="67">
        <v>129</v>
      </c>
      <c r="BJ33" s="67" t="s">
        <v>154</v>
      </c>
      <c r="BK33" s="67" t="s">
        <v>35</v>
      </c>
    </row>
    <row r="34" spans="1:63">
      <c r="A34" s="67" t="s">
        <v>216</v>
      </c>
      <c r="B34" s="67" t="s">
        <v>217</v>
      </c>
      <c r="C34" s="67" t="s">
        <v>214</v>
      </c>
      <c r="D34" s="67">
        <v>3</v>
      </c>
      <c r="J34" s="67" t="s">
        <v>215</v>
      </c>
      <c r="K34" s="67">
        <v>0</v>
      </c>
      <c r="M34" s="67" t="s">
        <v>165</v>
      </c>
      <c r="N34" s="67" t="s">
        <v>152</v>
      </c>
      <c r="O34" s="67" t="s">
        <v>153</v>
      </c>
      <c r="P34" s="67" t="s">
        <v>153</v>
      </c>
      <c r="Q34" s="67">
        <v>7</v>
      </c>
      <c r="R34" s="67" t="s">
        <v>153</v>
      </c>
      <c r="S34" s="67" t="s">
        <v>153</v>
      </c>
      <c r="T34" s="68">
        <f t="shared" si="11"/>
        <v>0.4</v>
      </c>
      <c r="U34" s="67">
        <v>0.31</v>
      </c>
      <c r="V34" s="67">
        <v>9.0000000000000011E-2</v>
      </c>
      <c r="W34" s="67">
        <v>0.31</v>
      </c>
      <c r="X34" s="67">
        <v>9.0000000000000011E-2</v>
      </c>
      <c r="Y34" s="67">
        <v>22.5</v>
      </c>
      <c r="Z34" s="67">
        <v>80.88000000000001</v>
      </c>
      <c r="AA34" s="69">
        <f t="shared" si="12"/>
        <v>86000</v>
      </c>
      <c r="AB34" s="67">
        <v>75000</v>
      </c>
      <c r="AC34" s="67">
        <v>11000</v>
      </c>
      <c r="AD34" s="67">
        <v>20270</v>
      </c>
      <c r="AE34" s="67">
        <v>10440</v>
      </c>
      <c r="AF34" s="68">
        <f t="shared" si="13"/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1000</v>
      </c>
      <c r="AM34" s="67">
        <v>1000</v>
      </c>
      <c r="AN34" s="67">
        <v>0</v>
      </c>
      <c r="AO34" s="67">
        <v>0</v>
      </c>
      <c r="AP34" s="67">
        <v>0</v>
      </c>
      <c r="AQ34" s="67">
        <v>118000</v>
      </c>
      <c r="AR34" s="68">
        <f t="shared" si="14"/>
        <v>1000</v>
      </c>
      <c r="AS34" s="68">
        <f t="shared" si="15"/>
        <v>31000</v>
      </c>
      <c r="AT34" s="68">
        <f t="shared" si="16"/>
        <v>30100</v>
      </c>
      <c r="AU34" s="68">
        <f t="shared" si="17"/>
        <v>30000</v>
      </c>
      <c r="AV34" s="68">
        <f t="shared" si="18"/>
        <v>29240</v>
      </c>
      <c r="AW34" s="68">
        <f t="shared" si="19"/>
        <v>760</v>
      </c>
      <c r="AX34" s="67">
        <v>8000</v>
      </c>
      <c r="AY34" s="67">
        <v>22000</v>
      </c>
      <c r="AZ34" s="67">
        <v>1000</v>
      </c>
      <c r="BA34" s="68">
        <f t="shared" si="20"/>
        <v>860</v>
      </c>
      <c r="BB34" s="68">
        <f t="shared" si="21"/>
        <v>140</v>
      </c>
      <c r="BC34" s="67">
        <v>0</v>
      </c>
      <c r="BD34" s="67">
        <v>0</v>
      </c>
      <c r="BE34" s="67">
        <v>0</v>
      </c>
      <c r="BF34" s="67">
        <v>0</v>
      </c>
      <c r="BG34" s="67">
        <v>0</v>
      </c>
      <c r="BH34" s="67">
        <v>0</v>
      </c>
      <c r="BI34" s="67">
        <v>141</v>
      </c>
      <c r="BJ34" s="67" t="s">
        <v>154</v>
      </c>
      <c r="BK34" s="67" t="s">
        <v>35</v>
      </c>
    </row>
    <row r="35" spans="1:63">
      <c r="A35" s="67" t="s">
        <v>216</v>
      </c>
      <c r="B35" s="67" t="s">
        <v>217</v>
      </c>
      <c r="C35" s="67" t="s">
        <v>214</v>
      </c>
      <c r="D35" s="67">
        <v>4</v>
      </c>
      <c r="J35" s="67" t="s">
        <v>215</v>
      </c>
      <c r="K35" s="67">
        <v>0</v>
      </c>
      <c r="M35" s="67" t="s">
        <v>170</v>
      </c>
      <c r="N35" s="67" t="s">
        <v>152</v>
      </c>
      <c r="O35" s="67" t="s">
        <v>153</v>
      </c>
      <c r="P35" s="67" t="s">
        <v>153</v>
      </c>
      <c r="Q35" s="67">
        <v>6</v>
      </c>
      <c r="R35" s="67" t="s">
        <v>153</v>
      </c>
      <c r="S35" s="67" t="s">
        <v>153</v>
      </c>
      <c r="T35" s="68">
        <f t="shared" si="11"/>
        <v>0.42000000000000004</v>
      </c>
      <c r="U35" s="67">
        <v>0.33</v>
      </c>
      <c r="V35" s="67">
        <v>9.0000000000000011E-2</v>
      </c>
      <c r="W35" s="67">
        <v>0.33</v>
      </c>
      <c r="X35" s="67">
        <v>9.0000000000000011E-2</v>
      </c>
      <c r="Y35" s="67">
        <v>18</v>
      </c>
      <c r="Z35" s="67">
        <v>64.7</v>
      </c>
      <c r="AA35" s="69">
        <f t="shared" si="12"/>
        <v>91000</v>
      </c>
      <c r="AB35" s="67">
        <v>80000</v>
      </c>
      <c r="AC35" s="67">
        <v>11000</v>
      </c>
      <c r="AD35" s="67">
        <v>20270</v>
      </c>
      <c r="AE35" s="67">
        <v>10440</v>
      </c>
      <c r="AF35" s="68">
        <f t="shared" si="13"/>
        <v>0</v>
      </c>
      <c r="AG35" s="67">
        <v>0</v>
      </c>
      <c r="AH35" s="67">
        <v>0</v>
      </c>
      <c r="AI35" s="67">
        <v>0</v>
      </c>
      <c r="AJ35" s="67">
        <v>0</v>
      </c>
      <c r="AK35" s="67">
        <v>0</v>
      </c>
      <c r="AL35" s="67">
        <v>1000</v>
      </c>
      <c r="AM35" s="67">
        <v>1000</v>
      </c>
      <c r="AN35" s="67">
        <v>0</v>
      </c>
      <c r="AO35" s="67">
        <v>0</v>
      </c>
      <c r="AP35" s="67">
        <v>0</v>
      </c>
      <c r="AQ35" s="67">
        <v>124000</v>
      </c>
      <c r="AR35" s="68">
        <f t="shared" si="14"/>
        <v>0</v>
      </c>
      <c r="AS35" s="68">
        <f t="shared" si="15"/>
        <v>32000</v>
      </c>
      <c r="AT35" s="68">
        <f t="shared" si="16"/>
        <v>31850</v>
      </c>
      <c r="AU35" s="68">
        <f t="shared" si="17"/>
        <v>31000</v>
      </c>
      <c r="AV35" s="68">
        <f t="shared" si="18"/>
        <v>30940</v>
      </c>
      <c r="AW35" s="68">
        <f t="shared" si="19"/>
        <v>60</v>
      </c>
      <c r="AX35" s="67">
        <v>8000</v>
      </c>
      <c r="AY35" s="67">
        <v>23000</v>
      </c>
      <c r="AZ35" s="67">
        <v>1000</v>
      </c>
      <c r="BA35" s="68">
        <f t="shared" si="20"/>
        <v>910</v>
      </c>
      <c r="BB35" s="68">
        <f t="shared" si="21"/>
        <v>90</v>
      </c>
      <c r="BC35" s="67">
        <v>0</v>
      </c>
      <c r="BD35" s="67">
        <v>0</v>
      </c>
      <c r="BE35" s="67">
        <v>0</v>
      </c>
      <c r="BF35" s="67">
        <v>0</v>
      </c>
      <c r="BG35" s="67">
        <v>0</v>
      </c>
      <c r="BH35" s="67">
        <v>0</v>
      </c>
      <c r="BI35" s="67">
        <v>141</v>
      </c>
      <c r="BJ35" s="67" t="s">
        <v>154</v>
      </c>
      <c r="BK35" s="67" t="s">
        <v>35</v>
      </c>
    </row>
    <row r="36" spans="1:63">
      <c r="A36" s="67" t="s">
        <v>218</v>
      </c>
      <c r="B36" s="67" t="s">
        <v>219</v>
      </c>
      <c r="C36" s="67" t="s">
        <v>214</v>
      </c>
      <c r="D36" s="67">
        <v>5</v>
      </c>
      <c r="J36" s="67" t="s">
        <v>215</v>
      </c>
      <c r="K36" s="67">
        <v>0</v>
      </c>
      <c r="M36" s="67" t="s">
        <v>168</v>
      </c>
      <c r="N36" s="67" t="s">
        <v>152</v>
      </c>
      <c r="O36" s="67" t="s">
        <v>153</v>
      </c>
      <c r="P36" s="67" t="s">
        <v>153</v>
      </c>
      <c r="Q36" s="67">
        <v>16</v>
      </c>
      <c r="R36" s="67" t="s">
        <v>153</v>
      </c>
      <c r="S36" s="67" t="s">
        <v>153</v>
      </c>
      <c r="T36" s="68">
        <f t="shared" si="11"/>
        <v>2.0900000000000003</v>
      </c>
      <c r="U36" s="67">
        <v>1.6</v>
      </c>
      <c r="V36" s="67">
        <v>0.49000000000000005</v>
      </c>
      <c r="W36" s="67">
        <v>1.6</v>
      </c>
      <c r="X36" s="67">
        <v>0.49000000000000005</v>
      </c>
      <c r="Y36" s="67">
        <v>9.9847999999999999</v>
      </c>
      <c r="Z36" s="67">
        <v>32.636800000000001</v>
      </c>
      <c r="AA36" s="69">
        <f t="shared" si="12"/>
        <v>450000</v>
      </c>
      <c r="AB36" s="67">
        <v>389000</v>
      </c>
      <c r="AC36" s="67">
        <v>61000</v>
      </c>
      <c r="AD36" s="67">
        <v>20270</v>
      </c>
      <c r="AE36" s="67">
        <v>10440</v>
      </c>
      <c r="AF36" s="68">
        <f t="shared" si="13"/>
        <v>0</v>
      </c>
      <c r="AG36" s="67">
        <v>0</v>
      </c>
      <c r="AH36" s="67">
        <v>0</v>
      </c>
      <c r="AI36" s="67">
        <v>0</v>
      </c>
      <c r="AJ36" s="67">
        <v>0</v>
      </c>
      <c r="AK36" s="67">
        <v>0</v>
      </c>
      <c r="AL36" s="67">
        <v>5000</v>
      </c>
      <c r="AM36" s="67">
        <v>3000</v>
      </c>
      <c r="AN36" s="67">
        <v>0</v>
      </c>
      <c r="AO36" s="67">
        <v>0</v>
      </c>
      <c r="AP36" s="67">
        <v>2000</v>
      </c>
      <c r="AQ36" s="67">
        <v>614000</v>
      </c>
      <c r="AR36" s="68">
        <f t="shared" si="14"/>
        <v>2000</v>
      </c>
      <c r="AS36" s="68">
        <f t="shared" si="15"/>
        <v>159000</v>
      </c>
      <c r="AT36" s="68">
        <f t="shared" si="16"/>
        <v>157500</v>
      </c>
      <c r="AU36" s="68">
        <f t="shared" si="17"/>
        <v>154000</v>
      </c>
      <c r="AV36" s="68">
        <f t="shared" si="18"/>
        <v>153000</v>
      </c>
      <c r="AW36" s="68">
        <f t="shared" si="19"/>
        <v>1000</v>
      </c>
      <c r="AX36" s="67">
        <v>41000</v>
      </c>
      <c r="AY36" s="67">
        <v>113000</v>
      </c>
      <c r="AZ36" s="67">
        <v>5000</v>
      </c>
      <c r="BA36" s="68">
        <f t="shared" si="20"/>
        <v>4500</v>
      </c>
      <c r="BB36" s="68">
        <f t="shared" si="21"/>
        <v>500</v>
      </c>
      <c r="BC36" s="67">
        <v>0</v>
      </c>
      <c r="BD36" s="67">
        <v>0</v>
      </c>
      <c r="BE36" s="67">
        <v>0</v>
      </c>
      <c r="BF36" s="67">
        <v>0</v>
      </c>
      <c r="BG36" s="67">
        <v>0</v>
      </c>
      <c r="BH36" s="67">
        <v>0</v>
      </c>
      <c r="BI36" s="67">
        <v>134</v>
      </c>
      <c r="BJ36" s="67" t="s">
        <v>154</v>
      </c>
      <c r="BK36" s="67" t="s">
        <v>35</v>
      </c>
    </row>
    <row r="37" spans="1:63">
      <c r="A37" s="67" t="s">
        <v>218</v>
      </c>
      <c r="B37" s="67" t="s">
        <v>219</v>
      </c>
      <c r="C37" s="67" t="s">
        <v>214</v>
      </c>
      <c r="D37" s="67">
        <v>6</v>
      </c>
      <c r="J37" s="67" t="s">
        <v>215</v>
      </c>
      <c r="K37" s="67">
        <v>0</v>
      </c>
      <c r="M37" s="67" t="s">
        <v>165</v>
      </c>
      <c r="N37" s="67" t="s">
        <v>152</v>
      </c>
      <c r="O37" s="67" t="s">
        <v>153</v>
      </c>
      <c r="P37" s="67" t="s">
        <v>153</v>
      </c>
      <c r="Q37" s="67">
        <v>3</v>
      </c>
      <c r="R37" s="67" t="s">
        <v>153</v>
      </c>
      <c r="S37" s="67" t="s">
        <v>153</v>
      </c>
      <c r="T37" s="68">
        <f t="shared" si="11"/>
        <v>0.17</v>
      </c>
      <c r="U37" s="67">
        <v>0.13</v>
      </c>
      <c r="V37" s="67">
        <v>0.04</v>
      </c>
      <c r="W37" s="67">
        <v>0.13</v>
      </c>
      <c r="X37" s="67">
        <v>0.04</v>
      </c>
      <c r="Y37" s="67">
        <v>22.5</v>
      </c>
      <c r="Z37" s="67">
        <v>80.88000000000001</v>
      </c>
      <c r="AA37" s="69">
        <f t="shared" si="12"/>
        <v>37000</v>
      </c>
      <c r="AB37" s="67">
        <v>32000</v>
      </c>
      <c r="AC37" s="67">
        <v>5000</v>
      </c>
      <c r="AD37" s="67">
        <v>20270</v>
      </c>
      <c r="AE37" s="67">
        <v>10440</v>
      </c>
      <c r="AF37" s="68">
        <f t="shared" si="13"/>
        <v>0</v>
      </c>
      <c r="AG37" s="67">
        <v>0</v>
      </c>
      <c r="AH37" s="67">
        <v>0</v>
      </c>
      <c r="AI37" s="67">
        <v>0</v>
      </c>
      <c r="AJ37" s="67">
        <v>0</v>
      </c>
      <c r="AK37" s="67">
        <v>0</v>
      </c>
      <c r="AL37" s="67">
        <v>0</v>
      </c>
      <c r="AM37" s="67">
        <v>0</v>
      </c>
      <c r="AN37" s="67">
        <v>0</v>
      </c>
      <c r="AO37" s="67">
        <v>0</v>
      </c>
      <c r="AP37" s="67">
        <v>0</v>
      </c>
      <c r="AQ37" s="67">
        <v>49000</v>
      </c>
      <c r="AR37" s="68">
        <f t="shared" si="14"/>
        <v>-1000</v>
      </c>
      <c r="AS37" s="68">
        <f t="shared" si="15"/>
        <v>12000</v>
      </c>
      <c r="AT37" s="68">
        <f t="shared" si="16"/>
        <v>12950</v>
      </c>
      <c r="AU37" s="68">
        <f t="shared" si="17"/>
        <v>12000</v>
      </c>
      <c r="AV37" s="68">
        <f t="shared" si="18"/>
        <v>12580</v>
      </c>
      <c r="AW37" s="68">
        <f t="shared" si="19"/>
        <v>-580</v>
      </c>
      <c r="AX37" s="67">
        <v>3000</v>
      </c>
      <c r="AY37" s="67">
        <v>9000</v>
      </c>
      <c r="AZ37" s="67">
        <v>0</v>
      </c>
      <c r="BA37" s="68">
        <f t="shared" si="20"/>
        <v>370</v>
      </c>
      <c r="BB37" s="68">
        <f t="shared" si="21"/>
        <v>-370</v>
      </c>
      <c r="BC37" s="67">
        <v>0</v>
      </c>
      <c r="BD37" s="67">
        <v>0</v>
      </c>
      <c r="BE37" s="67">
        <v>0</v>
      </c>
      <c r="BF37" s="67">
        <v>0</v>
      </c>
      <c r="BG37" s="67">
        <v>0</v>
      </c>
      <c r="BH37" s="67">
        <v>0</v>
      </c>
      <c r="BI37" s="67">
        <v>134</v>
      </c>
      <c r="BJ37" s="67" t="s">
        <v>154</v>
      </c>
      <c r="BK37" s="67" t="s">
        <v>35</v>
      </c>
    </row>
    <row r="38" spans="1:63">
      <c r="A38" s="67" t="s">
        <v>220</v>
      </c>
      <c r="B38" s="67" t="s">
        <v>221</v>
      </c>
      <c r="C38" s="67" t="s">
        <v>214</v>
      </c>
      <c r="D38" s="67">
        <v>7</v>
      </c>
      <c r="J38" s="67" t="s">
        <v>215</v>
      </c>
      <c r="K38" s="67">
        <v>0</v>
      </c>
      <c r="M38" s="67" t="s">
        <v>170</v>
      </c>
      <c r="N38" s="67" t="s">
        <v>152</v>
      </c>
      <c r="O38" s="67" t="s">
        <v>153</v>
      </c>
      <c r="P38" s="67" t="s">
        <v>153</v>
      </c>
      <c r="Q38" s="67">
        <v>1</v>
      </c>
      <c r="R38" s="67" t="s">
        <v>153</v>
      </c>
      <c r="S38" s="67" t="s">
        <v>153</v>
      </c>
      <c r="T38" s="68">
        <f t="shared" si="11"/>
        <v>0.08</v>
      </c>
      <c r="U38" s="67">
        <v>6.0000000000000005E-2</v>
      </c>
      <c r="V38" s="67">
        <v>0.02</v>
      </c>
      <c r="W38" s="67">
        <v>6.0000000000000005E-2</v>
      </c>
      <c r="X38" s="67">
        <v>0.02</v>
      </c>
      <c r="Y38" s="67">
        <v>18</v>
      </c>
      <c r="Z38" s="67">
        <v>64.7</v>
      </c>
      <c r="AA38" s="69">
        <f t="shared" si="12"/>
        <v>18000</v>
      </c>
      <c r="AB38" s="67">
        <v>15000</v>
      </c>
      <c r="AC38" s="67">
        <v>3000</v>
      </c>
      <c r="AD38" s="67">
        <v>20270</v>
      </c>
      <c r="AE38" s="67">
        <v>10440</v>
      </c>
      <c r="AF38" s="68">
        <f t="shared" si="13"/>
        <v>0</v>
      </c>
      <c r="AG38" s="67">
        <v>0</v>
      </c>
      <c r="AH38" s="67">
        <v>0</v>
      </c>
      <c r="AI38" s="67">
        <v>0</v>
      </c>
      <c r="AJ38" s="67">
        <v>0</v>
      </c>
      <c r="AK38" s="67">
        <v>0</v>
      </c>
      <c r="AL38" s="67">
        <v>0</v>
      </c>
      <c r="AM38" s="67">
        <v>0</v>
      </c>
      <c r="AN38" s="67">
        <v>0</v>
      </c>
      <c r="AO38" s="67">
        <v>0</v>
      </c>
      <c r="AP38" s="67">
        <v>0</v>
      </c>
      <c r="AQ38" s="67">
        <v>25000</v>
      </c>
      <c r="AR38" s="68">
        <f t="shared" si="14"/>
        <v>1000</v>
      </c>
      <c r="AS38" s="68">
        <f t="shared" si="15"/>
        <v>7000</v>
      </c>
      <c r="AT38" s="68">
        <f t="shared" si="16"/>
        <v>6300</v>
      </c>
      <c r="AU38" s="68">
        <f t="shared" si="17"/>
        <v>7000</v>
      </c>
      <c r="AV38" s="68">
        <f t="shared" si="18"/>
        <v>6120</v>
      </c>
      <c r="AW38" s="68">
        <f t="shared" si="19"/>
        <v>880</v>
      </c>
      <c r="AX38" s="67">
        <v>2000</v>
      </c>
      <c r="AY38" s="67">
        <v>5000</v>
      </c>
      <c r="AZ38" s="67">
        <v>0</v>
      </c>
      <c r="BA38" s="68">
        <f t="shared" si="20"/>
        <v>180</v>
      </c>
      <c r="BB38" s="68">
        <f t="shared" si="21"/>
        <v>-180</v>
      </c>
      <c r="BC38" s="67">
        <v>0</v>
      </c>
      <c r="BD38" s="67">
        <v>0</v>
      </c>
      <c r="BE38" s="67">
        <v>0</v>
      </c>
      <c r="BF38" s="67">
        <v>0</v>
      </c>
      <c r="BG38" s="67">
        <v>0</v>
      </c>
      <c r="BH38" s="67">
        <v>0</v>
      </c>
      <c r="BI38" s="67">
        <v>213</v>
      </c>
      <c r="BJ38" s="67" t="s">
        <v>154</v>
      </c>
      <c r="BK38" s="67" t="s">
        <v>35</v>
      </c>
    </row>
    <row r="39" spans="1:63">
      <c r="A39" s="67" t="s">
        <v>212</v>
      </c>
      <c r="B39" s="67" t="s">
        <v>222</v>
      </c>
      <c r="C39" s="67" t="s">
        <v>214</v>
      </c>
      <c r="D39" s="67">
        <v>8</v>
      </c>
      <c r="J39" s="67" t="s">
        <v>215</v>
      </c>
      <c r="K39" s="67">
        <v>0</v>
      </c>
      <c r="M39" s="67" t="s">
        <v>162</v>
      </c>
      <c r="N39" s="67" t="s">
        <v>152</v>
      </c>
      <c r="O39" s="67" t="s">
        <v>153</v>
      </c>
      <c r="P39" s="67" t="s">
        <v>153</v>
      </c>
      <c r="Q39" s="67">
        <v>23</v>
      </c>
      <c r="R39" s="67" t="s">
        <v>153</v>
      </c>
      <c r="S39" s="67" t="s">
        <v>153</v>
      </c>
      <c r="T39" s="68">
        <f t="shared" si="11"/>
        <v>2.6300000000000003</v>
      </c>
      <c r="U39" s="67">
        <v>1.9400000000000002</v>
      </c>
      <c r="V39" s="67">
        <v>0.69000000000000006</v>
      </c>
      <c r="W39" s="67">
        <v>1.9400000000000002</v>
      </c>
      <c r="X39" s="67">
        <v>0.69000000000000006</v>
      </c>
      <c r="Y39" s="67">
        <v>11.840300000000001</v>
      </c>
      <c r="Z39" s="67">
        <v>33.272400000000005</v>
      </c>
      <c r="AA39" s="69">
        <f t="shared" si="12"/>
        <v>558000</v>
      </c>
      <c r="AB39" s="67">
        <v>472000</v>
      </c>
      <c r="AC39" s="67">
        <v>86000</v>
      </c>
      <c r="AD39" s="67">
        <v>20270</v>
      </c>
      <c r="AE39" s="67">
        <v>10440</v>
      </c>
      <c r="AF39" s="68">
        <f t="shared" si="13"/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7000</v>
      </c>
      <c r="AM39" s="67">
        <v>5000</v>
      </c>
      <c r="AN39" s="67">
        <v>0</v>
      </c>
      <c r="AO39" s="67">
        <v>0</v>
      </c>
      <c r="AP39" s="67">
        <v>2000</v>
      </c>
      <c r="AQ39" s="67">
        <v>761000</v>
      </c>
      <c r="AR39" s="68">
        <f t="shared" si="14"/>
        <v>1000</v>
      </c>
      <c r="AS39" s="68">
        <f t="shared" si="15"/>
        <v>196000</v>
      </c>
      <c r="AT39" s="68">
        <f t="shared" si="16"/>
        <v>195300</v>
      </c>
      <c r="AU39" s="68">
        <f t="shared" si="17"/>
        <v>190000</v>
      </c>
      <c r="AV39" s="68">
        <f t="shared" si="18"/>
        <v>189720</v>
      </c>
      <c r="AW39" s="68">
        <f t="shared" si="19"/>
        <v>280</v>
      </c>
      <c r="AX39" s="67">
        <v>50000</v>
      </c>
      <c r="AY39" s="67">
        <v>140000</v>
      </c>
      <c r="AZ39" s="67">
        <v>6000</v>
      </c>
      <c r="BA39" s="68">
        <f t="shared" si="20"/>
        <v>5580</v>
      </c>
      <c r="BB39" s="68">
        <f t="shared" si="21"/>
        <v>420</v>
      </c>
      <c r="BC39" s="67">
        <v>0</v>
      </c>
      <c r="BD39" s="67">
        <v>0</v>
      </c>
      <c r="BE39" s="67">
        <v>0</v>
      </c>
      <c r="BF39" s="67">
        <v>0</v>
      </c>
      <c r="BG39" s="67">
        <v>0</v>
      </c>
      <c r="BH39" s="67">
        <v>0</v>
      </c>
      <c r="BI39" s="67">
        <v>130</v>
      </c>
      <c r="BJ39" s="67" t="s">
        <v>154</v>
      </c>
      <c r="BK39" s="67" t="s">
        <v>35</v>
      </c>
    </row>
    <row r="40" spans="1:63">
      <c r="A40" s="67" t="s">
        <v>212</v>
      </c>
      <c r="B40" s="67" t="s">
        <v>222</v>
      </c>
      <c r="C40" s="67" t="s">
        <v>214</v>
      </c>
      <c r="D40" s="67">
        <v>9</v>
      </c>
      <c r="J40" s="67" t="s">
        <v>215</v>
      </c>
      <c r="K40" s="67">
        <v>0</v>
      </c>
      <c r="M40" s="67" t="s">
        <v>170</v>
      </c>
      <c r="N40" s="67" t="s">
        <v>152</v>
      </c>
      <c r="O40" s="67" t="s">
        <v>153</v>
      </c>
      <c r="P40" s="67" t="s">
        <v>153</v>
      </c>
      <c r="Q40" s="67">
        <v>2</v>
      </c>
      <c r="R40" s="67" t="s">
        <v>153</v>
      </c>
      <c r="S40" s="67" t="s">
        <v>153</v>
      </c>
      <c r="T40" s="68">
        <f t="shared" si="11"/>
        <v>0.14000000000000001</v>
      </c>
      <c r="U40" s="67">
        <v>0.11</v>
      </c>
      <c r="V40" s="67">
        <v>3.0000000000000002E-2</v>
      </c>
      <c r="W40" s="67">
        <v>0.11</v>
      </c>
      <c r="X40" s="67">
        <v>3.0000000000000002E-2</v>
      </c>
      <c r="Y40" s="67">
        <v>18</v>
      </c>
      <c r="Z40" s="67">
        <v>64.7</v>
      </c>
      <c r="AA40" s="69">
        <f t="shared" si="12"/>
        <v>31000</v>
      </c>
      <c r="AB40" s="67">
        <v>27000</v>
      </c>
      <c r="AC40" s="67">
        <v>4000</v>
      </c>
      <c r="AD40" s="67">
        <v>20270</v>
      </c>
      <c r="AE40" s="67">
        <v>10440</v>
      </c>
      <c r="AF40" s="68">
        <f t="shared" si="13"/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42000</v>
      </c>
      <c r="AR40" s="68">
        <f t="shared" si="14"/>
        <v>0</v>
      </c>
      <c r="AS40" s="68">
        <f t="shared" si="15"/>
        <v>11000</v>
      </c>
      <c r="AT40" s="68">
        <f t="shared" si="16"/>
        <v>10850</v>
      </c>
      <c r="AU40" s="68">
        <f t="shared" si="17"/>
        <v>11000</v>
      </c>
      <c r="AV40" s="68">
        <f t="shared" si="18"/>
        <v>10540</v>
      </c>
      <c r="AW40" s="68">
        <f t="shared" si="19"/>
        <v>460</v>
      </c>
      <c r="AX40" s="67">
        <v>3000</v>
      </c>
      <c r="AY40" s="67">
        <v>8000</v>
      </c>
      <c r="AZ40" s="67">
        <v>0</v>
      </c>
      <c r="BA40" s="68">
        <f t="shared" si="20"/>
        <v>310</v>
      </c>
      <c r="BB40" s="68">
        <f t="shared" si="21"/>
        <v>-310</v>
      </c>
      <c r="BC40" s="67">
        <v>0</v>
      </c>
      <c r="BD40" s="67">
        <v>0</v>
      </c>
      <c r="BE40" s="67">
        <v>0</v>
      </c>
      <c r="BF40" s="67">
        <v>0</v>
      </c>
      <c r="BG40" s="67">
        <v>0</v>
      </c>
      <c r="BH40" s="67">
        <v>0</v>
      </c>
      <c r="BI40" s="67">
        <v>130</v>
      </c>
      <c r="BJ40" s="67" t="s">
        <v>154</v>
      </c>
      <c r="BK40" s="67" t="s">
        <v>35</v>
      </c>
    </row>
    <row r="41" spans="1:63">
      <c r="A41" s="67" t="s">
        <v>223</v>
      </c>
      <c r="B41" s="67" t="s">
        <v>224</v>
      </c>
      <c r="C41" s="67" t="s">
        <v>214</v>
      </c>
      <c r="D41" s="67">
        <v>10</v>
      </c>
      <c r="J41" s="67" t="s">
        <v>215</v>
      </c>
      <c r="K41" s="67">
        <v>0</v>
      </c>
      <c r="M41" s="67" t="s">
        <v>162</v>
      </c>
      <c r="N41" s="67" t="s">
        <v>152</v>
      </c>
      <c r="O41" s="67" t="s">
        <v>153</v>
      </c>
      <c r="P41" s="67" t="s">
        <v>153</v>
      </c>
      <c r="Q41" s="67">
        <v>21</v>
      </c>
      <c r="R41" s="67" t="s">
        <v>153</v>
      </c>
      <c r="S41" s="67" t="s">
        <v>153</v>
      </c>
      <c r="T41" s="68">
        <f t="shared" si="11"/>
        <v>2.46</v>
      </c>
      <c r="U41" s="67">
        <v>1.83</v>
      </c>
      <c r="V41" s="67">
        <v>0.63</v>
      </c>
      <c r="W41" s="67">
        <v>1.83</v>
      </c>
      <c r="X41" s="67">
        <v>0.63</v>
      </c>
      <c r="Y41" s="67">
        <v>11.464</v>
      </c>
      <c r="Z41" s="67">
        <v>33.095800000000004</v>
      </c>
      <c r="AA41" s="69">
        <f t="shared" si="12"/>
        <v>524000</v>
      </c>
      <c r="AB41" s="67">
        <v>445000</v>
      </c>
      <c r="AC41" s="67">
        <v>79000</v>
      </c>
      <c r="AD41" s="67">
        <v>20270</v>
      </c>
      <c r="AE41" s="67">
        <v>10440</v>
      </c>
      <c r="AF41" s="68">
        <f t="shared" si="13"/>
        <v>0</v>
      </c>
      <c r="AG41" s="67">
        <v>0</v>
      </c>
      <c r="AH41" s="67">
        <v>0</v>
      </c>
      <c r="AI41" s="67">
        <v>0</v>
      </c>
      <c r="AJ41" s="67">
        <v>0</v>
      </c>
      <c r="AK41" s="67">
        <v>0</v>
      </c>
      <c r="AL41" s="67">
        <v>6000</v>
      </c>
      <c r="AM41" s="67">
        <v>4000</v>
      </c>
      <c r="AN41" s="67">
        <v>0</v>
      </c>
      <c r="AO41" s="67">
        <v>0</v>
      </c>
      <c r="AP41" s="67">
        <v>2000</v>
      </c>
      <c r="AQ41" s="67">
        <v>713000</v>
      </c>
      <c r="AR41" s="68">
        <f t="shared" si="14"/>
        <v>0</v>
      </c>
      <c r="AS41" s="68">
        <f t="shared" si="15"/>
        <v>183000</v>
      </c>
      <c r="AT41" s="68">
        <f t="shared" si="16"/>
        <v>183400</v>
      </c>
      <c r="AU41" s="68">
        <f t="shared" si="17"/>
        <v>178000</v>
      </c>
      <c r="AV41" s="68">
        <f t="shared" si="18"/>
        <v>178160</v>
      </c>
      <c r="AW41" s="68">
        <f t="shared" si="19"/>
        <v>-160</v>
      </c>
      <c r="AX41" s="67">
        <v>47000</v>
      </c>
      <c r="AY41" s="67">
        <v>131000</v>
      </c>
      <c r="AZ41" s="67">
        <v>5000</v>
      </c>
      <c r="BA41" s="68">
        <f t="shared" si="20"/>
        <v>5240</v>
      </c>
      <c r="BB41" s="68">
        <f t="shared" si="21"/>
        <v>-240</v>
      </c>
      <c r="BC41" s="67">
        <v>0</v>
      </c>
      <c r="BD41" s="67">
        <v>0</v>
      </c>
      <c r="BE41" s="67">
        <v>0</v>
      </c>
      <c r="BF41" s="67">
        <v>0</v>
      </c>
      <c r="BG41" s="67">
        <v>0</v>
      </c>
      <c r="BH41" s="67">
        <v>0</v>
      </c>
      <c r="BI41" s="67">
        <v>172</v>
      </c>
      <c r="BJ41" s="67" t="s">
        <v>154</v>
      </c>
      <c r="BK41" s="67" t="s">
        <v>35</v>
      </c>
    </row>
    <row r="42" spans="1:63">
      <c r="A42" s="67" t="s">
        <v>223</v>
      </c>
      <c r="B42" s="67" t="s">
        <v>224</v>
      </c>
      <c r="C42" s="67" t="s">
        <v>214</v>
      </c>
      <c r="D42" s="67">
        <v>11</v>
      </c>
      <c r="J42" s="67" t="s">
        <v>215</v>
      </c>
      <c r="K42" s="67">
        <v>0</v>
      </c>
      <c r="M42" s="67" t="s">
        <v>165</v>
      </c>
      <c r="N42" s="67" t="s">
        <v>152</v>
      </c>
      <c r="O42" s="67" t="s">
        <v>153</v>
      </c>
      <c r="P42" s="67" t="s">
        <v>153</v>
      </c>
      <c r="Q42" s="67">
        <v>3</v>
      </c>
      <c r="R42" s="67" t="s">
        <v>153</v>
      </c>
      <c r="S42" s="67" t="s">
        <v>153</v>
      </c>
      <c r="T42" s="68">
        <f t="shared" si="11"/>
        <v>0.17</v>
      </c>
      <c r="U42" s="67">
        <v>0.13</v>
      </c>
      <c r="V42" s="67">
        <v>0.04</v>
      </c>
      <c r="W42" s="67">
        <v>0.13</v>
      </c>
      <c r="X42" s="67">
        <v>0.04</v>
      </c>
      <c r="Y42" s="67">
        <v>22.5</v>
      </c>
      <c r="Z42" s="67">
        <v>80.88000000000001</v>
      </c>
      <c r="AA42" s="69">
        <f t="shared" si="12"/>
        <v>37000</v>
      </c>
      <c r="AB42" s="67">
        <v>32000</v>
      </c>
      <c r="AC42" s="67">
        <v>5000</v>
      </c>
      <c r="AD42" s="67">
        <v>20270</v>
      </c>
      <c r="AE42" s="67">
        <v>10440</v>
      </c>
      <c r="AF42" s="68">
        <f t="shared" si="13"/>
        <v>0</v>
      </c>
      <c r="AG42" s="67">
        <v>0</v>
      </c>
      <c r="AH42" s="67">
        <v>0</v>
      </c>
      <c r="AI42" s="67">
        <v>0</v>
      </c>
      <c r="AJ42" s="67">
        <v>0</v>
      </c>
      <c r="AK42" s="67">
        <v>0</v>
      </c>
      <c r="AL42" s="67">
        <v>0</v>
      </c>
      <c r="AM42" s="67">
        <v>0</v>
      </c>
      <c r="AN42" s="67">
        <v>0</v>
      </c>
      <c r="AO42" s="67">
        <v>0</v>
      </c>
      <c r="AP42" s="67">
        <v>0</v>
      </c>
      <c r="AQ42" s="67">
        <v>49000</v>
      </c>
      <c r="AR42" s="68">
        <f t="shared" si="14"/>
        <v>-1000</v>
      </c>
      <c r="AS42" s="68">
        <f t="shared" si="15"/>
        <v>12000</v>
      </c>
      <c r="AT42" s="68">
        <f t="shared" si="16"/>
        <v>12950</v>
      </c>
      <c r="AU42" s="68">
        <f t="shared" si="17"/>
        <v>12000</v>
      </c>
      <c r="AV42" s="68">
        <f t="shared" si="18"/>
        <v>12580</v>
      </c>
      <c r="AW42" s="68">
        <f t="shared" si="19"/>
        <v>-580</v>
      </c>
      <c r="AX42" s="67">
        <v>3000</v>
      </c>
      <c r="AY42" s="67">
        <v>9000</v>
      </c>
      <c r="AZ42" s="67">
        <v>0</v>
      </c>
      <c r="BA42" s="68">
        <f t="shared" si="20"/>
        <v>370</v>
      </c>
      <c r="BB42" s="68">
        <f t="shared" si="21"/>
        <v>-370</v>
      </c>
      <c r="BC42" s="67">
        <v>0</v>
      </c>
      <c r="BD42" s="67">
        <v>0</v>
      </c>
      <c r="BE42" s="67">
        <v>0</v>
      </c>
      <c r="BF42" s="67">
        <v>0</v>
      </c>
      <c r="BG42" s="67">
        <v>0</v>
      </c>
      <c r="BH42" s="67">
        <v>0</v>
      </c>
      <c r="BI42" s="67">
        <v>172</v>
      </c>
      <c r="BJ42" s="67" t="s">
        <v>154</v>
      </c>
      <c r="BK42" s="67" t="s">
        <v>35</v>
      </c>
    </row>
    <row r="43" spans="1:63">
      <c r="A43" s="67" t="s">
        <v>225</v>
      </c>
      <c r="B43" s="67" t="s">
        <v>226</v>
      </c>
      <c r="C43" s="67" t="s">
        <v>214</v>
      </c>
      <c r="D43" s="67">
        <v>12</v>
      </c>
      <c r="J43" s="67" t="s">
        <v>203</v>
      </c>
      <c r="K43" s="67">
        <v>0</v>
      </c>
      <c r="M43" s="67" t="s">
        <v>204</v>
      </c>
      <c r="N43" s="67" t="s">
        <v>152</v>
      </c>
      <c r="O43" s="67" t="s">
        <v>153</v>
      </c>
      <c r="P43" s="67" t="s">
        <v>153</v>
      </c>
      <c r="Q43" s="67">
        <v>12</v>
      </c>
      <c r="R43" s="67" t="s">
        <v>153</v>
      </c>
      <c r="S43" s="67" t="s">
        <v>153</v>
      </c>
      <c r="T43" s="68">
        <f t="shared" si="11"/>
        <v>0.42000000000000004</v>
      </c>
      <c r="U43" s="67">
        <v>0.42000000000000004</v>
      </c>
      <c r="V43" s="67">
        <v>0</v>
      </c>
      <c r="W43" s="67">
        <v>0.42000000000000004</v>
      </c>
      <c r="X43" s="67">
        <v>0</v>
      </c>
      <c r="Y43" s="67">
        <v>28.866900000000001</v>
      </c>
      <c r="Z43" s="67">
        <v>0</v>
      </c>
      <c r="AA43" s="69">
        <f t="shared" si="12"/>
        <v>93000</v>
      </c>
      <c r="AB43" s="67">
        <v>93000</v>
      </c>
      <c r="AC43" s="67">
        <v>0</v>
      </c>
      <c r="AD43" s="67">
        <v>18510</v>
      </c>
      <c r="AE43" s="67">
        <v>0</v>
      </c>
      <c r="AF43" s="68">
        <f t="shared" si="13"/>
        <v>0</v>
      </c>
      <c r="AG43" s="67">
        <v>0</v>
      </c>
      <c r="AH43" s="67">
        <v>0</v>
      </c>
      <c r="AI43" s="67">
        <v>0</v>
      </c>
      <c r="AJ43" s="67">
        <v>0</v>
      </c>
      <c r="AK43" s="67">
        <v>0</v>
      </c>
      <c r="AL43" s="67">
        <v>1000</v>
      </c>
      <c r="AM43" s="67">
        <v>1000</v>
      </c>
      <c r="AN43" s="67">
        <v>0</v>
      </c>
      <c r="AO43" s="67">
        <v>0</v>
      </c>
      <c r="AP43" s="67">
        <v>0</v>
      </c>
      <c r="AQ43" s="67">
        <v>126000</v>
      </c>
      <c r="AR43" s="68">
        <f t="shared" si="14"/>
        <v>-1000</v>
      </c>
      <c r="AS43" s="68">
        <f t="shared" si="15"/>
        <v>32000</v>
      </c>
      <c r="AT43" s="68">
        <f t="shared" si="16"/>
        <v>32550</v>
      </c>
      <c r="AU43" s="68">
        <f t="shared" si="17"/>
        <v>31000</v>
      </c>
      <c r="AV43" s="68">
        <f t="shared" si="18"/>
        <v>31620</v>
      </c>
      <c r="AW43" s="68">
        <f t="shared" si="19"/>
        <v>-620</v>
      </c>
      <c r="AX43" s="67">
        <v>8000</v>
      </c>
      <c r="AY43" s="67">
        <v>23000</v>
      </c>
      <c r="AZ43" s="67">
        <v>1000</v>
      </c>
      <c r="BA43" s="68">
        <f t="shared" si="20"/>
        <v>930</v>
      </c>
      <c r="BB43" s="68">
        <f t="shared" si="21"/>
        <v>70</v>
      </c>
      <c r="BC43" s="67">
        <v>0</v>
      </c>
      <c r="BD43" s="67">
        <v>0</v>
      </c>
      <c r="BE43" s="67">
        <v>0</v>
      </c>
      <c r="BF43" s="67">
        <v>0</v>
      </c>
      <c r="BG43" s="67">
        <v>0</v>
      </c>
      <c r="BH43" s="67">
        <v>0</v>
      </c>
      <c r="BI43" s="67">
        <v>105</v>
      </c>
      <c r="BJ43" s="67" t="s">
        <v>154</v>
      </c>
      <c r="BK43" s="67" t="s">
        <v>35</v>
      </c>
    </row>
    <row r="44" spans="1:63">
      <c r="A44" s="67" t="s">
        <v>227</v>
      </c>
      <c r="B44" s="67" t="s">
        <v>228</v>
      </c>
      <c r="C44" s="67" t="s">
        <v>214</v>
      </c>
      <c r="D44" s="67">
        <v>13</v>
      </c>
      <c r="J44" s="67" t="s">
        <v>203</v>
      </c>
      <c r="K44" s="67">
        <v>0</v>
      </c>
      <c r="M44" s="67" t="s">
        <v>204</v>
      </c>
      <c r="N44" s="67" t="s">
        <v>152</v>
      </c>
      <c r="O44" s="67" t="s">
        <v>153</v>
      </c>
      <c r="P44" s="67" t="s">
        <v>153</v>
      </c>
      <c r="Q44" s="67">
        <v>10</v>
      </c>
      <c r="R44" s="67" t="s">
        <v>153</v>
      </c>
      <c r="S44" s="67" t="s">
        <v>153</v>
      </c>
      <c r="T44" s="68">
        <f t="shared" si="11"/>
        <v>0.35000000000000003</v>
      </c>
      <c r="U44" s="67">
        <v>0.35000000000000003</v>
      </c>
      <c r="V44" s="67">
        <v>0</v>
      </c>
      <c r="W44" s="67">
        <v>0.35000000000000003</v>
      </c>
      <c r="X44" s="67">
        <v>0</v>
      </c>
      <c r="Y44" s="67">
        <v>28.662300000000002</v>
      </c>
      <c r="Z44" s="67">
        <v>0</v>
      </c>
      <c r="AA44" s="69">
        <f t="shared" si="12"/>
        <v>78000</v>
      </c>
      <c r="AB44" s="67">
        <v>78000</v>
      </c>
      <c r="AC44" s="67">
        <v>0</v>
      </c>
      <c r="AD44" s="67">
        <v>18510</v>
      </c>
      <c r="AE44" s="67">
        <v>0</v>
      </c>
      <c r="AF44" s="68">
        <f t="shared" si="13"/>
        <v>0</v>
      </c>
      <c r="AG44" s="67">
        <v>0</v>
      </c>
      <c r="AH44" s="67">
        <v>0</v>
      </c>
      <c r="AI44" s="67">
        <v>0</v>
      </c>
      <c r="AJ44" s="67">
        <v>0</v>
      </c>
      <c r="AK44" s="67">
        <v>0</v>
      </c>
      <c r="AL44" s="67">
        <v>1000</v>
      </c>
      <c r="AM44" s="67">
        <v>1000</v>
      </c>
      <c r="AN44" s="67">
        <v>0</v>
      </c>
      <c r="AO44" s="67">
        <v>0</v>
      </c>
      <c r="AP44" s="67">
        <v>0</v>
      </c>
      <c r="AQ44" s="67">
        <v>107000</v>
      </c>
      <c r="AR44" s="68">
        <f t="shared" si="14"/>
        <v>1000</v>
      </c>
      <c r="AS44" s="68">
        <f t="shared" si="15"/>
        <v>28000</v>
      </c>
      <c r="AT44" s="68">
        <f t="shared" si="16"/>
        <v>27300</v>
      </c>
      <c r="AU44" s="68">
        <f t="shared" si="17"/>
        <v>27000</v>
      </c>
      <c r="AV44" s="68">
        <f t="shared" si="18"/>
        <v>26520</v>
      </c>
      <c r="AW44" s="68">
        <f t="shared" si="19"/>
        <v>480</v>
      </c>
      <c r="AX44" s="67">
        <v>7000</v>
      </c>
      <c r="AY44" s="67">
        <v>20000</v>
      </c>
      <c r="AZ44" s="67">
        <v>1000</v>
      </c>
      <c r="BA44" s="68">
        <f t="shared" si="20"/>
        <v>780</v>
      </c>
      <c r="BB44" s="68">
        <f t="shared" si="21"/>
        <v>220</v>
      </c>
      <c r="BC44" s="67">
        <v>0</v>
      </c>
      <c r="BD44" s="67">
        <v>0</v>
      </c>
      <c r="BE44" s="67">
        <v>0</v>
      </c>
      <c r="BF44" s="67">
        <v>0</v>
      </c>
      <c r="BG44" s="67">
        <v>0</v>
      </c>
      <c r="BH44" s="67">
        <v>0</v>
      </c>
      <c r="BI44" s="67">
        <v>117</v>
      </c>
      <c r="BJ44" s="67" t="s">
        <v>154</v>
      </c>
      <c r="BK44" s="67" t="s">
        <v>35</v>
      </c>
    </row>
    <row r="45" spans="1:63">
      <c r="A45" s="67" t="s">
        <v>229</v>
      </c>
      <c r="B45" s="67" t="s">
        <v>230</v>
      </c>
      <c r="C45" s="67" t="s">
        <v>214</v>
      </c>
      <c r="D45" s="67">
        <v>14</v>
      </c>
      <c r="J45" s="67" t="s">
        <v>203</v>
      </c>
      <c r="K45" s="67">
        <v>0</v>
      </c>
      <c r="M45" s="67" t="s">
        <v>204</v>
      </c>
      <c r="N45" s="67" t="s">
        <v>152</v>
      </c>
      <c r="O45" s="67" t="s">
        <v>153</v>
      </c>
      <c r="P45" s="67" t="s">
        <v>153</v>
      </c>
      <c r="Q45" s="67">
        <v>16</v>
      </c>
      <c r="R45" s="67" t="s">
        <v>153</v>
      </c>
      <c r="S45" s="67" t="s">
        <v>153</v>
      </c>
      <c r="T45" s="68">
        <f t="shared" si="11"/>
        <v>0.55000000000000004</v>
      </c>
      <c r="U45" s="67">
        <v>0.55000000000000004</v>
      </c>
      <c r="V45" s="67">
        <v>0</v>
      </c>
      <c r="W45" s="67">
        <v>0.55000000000000004</v>
      </c>
      <c r="X45" s="67">
        <v>0</v>
      </c>
      <c r="Y45" s="67">
        <v>29.189800000000002</v>
      </c>
      <c r="Z45" s="67">
        <v>0</v>
      </c>
      <c r="AA45" s="69">
        <f t="shared" si="12"/>
        <v>122000</v>
      </c>
      <c r="AB45" s="67">
        <v>122000</v>
      </c>
      <c r="AC45" s="67">
        <v>0</v>
      </c>
      <c r="AD45" s="67">
        <v>18510</v>
      </c>
      <c r="AE45" s="67">
        <v>0</v>
      </c>
      <c r="AF45" s="68">
        <f t="shared" si="13"/>
        <v>0</v>
      </c>
      <c r="AG45" s="67">
        <v>0</v>
      </c>
      <c r="AH45" s="67">
        <v>0</v>
      </c>
      <c r="AI45" s="67">
        <v>0</v>
      </c>
      <c r="AJ45" s="67">
        <v>0</v>
      </c>
      <c r="AK45" s="67">
        <v>0</v>
      </c>
      <c r="AL45" s="67">
        <v>2000</v>
      </c>
      <c r="AM45" s="67">
        <v>1000</v>
      </c>
      <c r="AN45" s="67">
        <v>0</v>
      </c>
      <c r="AO45" s="67">
        <v>0</v>
      </c>
      <c r="AP45" s="67">
        <v>1000</v>
      </c>
      <c r="AQ45" s="67">
        <v>167000</v>
      </c>
      <c r="AR45" s="68">
        <f t="shared" si="14"/>
        <v>0</v>
      </c>
      <c r="AS45" s="68">
        <f t="shared" si="15"/>
        <v>43000</v>
      </c>
      <c r="AT45" s="68">
        <f t="shared" si="16"/>
        <v>42700</v>
      </c>
      <c r="AU45" s="68">
        <f t="shared" si="17"/>
        <v>42000</v>
      </c>
      <c r="AV45" s="68">
        <f t="shared" si="18"/>
        <v>41480</v>
      </c>
      <c r="AW45" s="68">
        <f t="shared" si="19"/>
        <v>520</v>
      </c>
      <c r="AX45" s="67">
        <v>11000</v>
      </c>
      <c r="AY45" s="67">
        <v>31000</v>
      </c>
      <c r="AZ45" s="67">
        <v>1000</v>
      </c>
      <c r="BA45" s="68">
        <f t="shared" si="20"/>
        <v>1220</v>
      </c>
      <c r="BB45" s="68">
        <f t="shared" si="21"/>
        <v>-220</v>
      </c>
      <c r="BC45" s="67">
        <v>0</v>
      </c>
      <c r="BD45" s="67">
        <v>0</v>
      </c>
      <c r="BE45" s="67">
        <v>0</v>
      </c>
      <c r="BF45" s="67">
        <v>0</v>
      </c>
      <c r="BG45" s="67">
        <v>0</v>
      </c>
      <c r="BH45" s="67">
        <v>0</v>
      </c>
      <c r="BI45" s="67">
        <v>115</v>
      </c>
      <c r="BJ45" s="67" t="s">
        <v>154</v>
      </c>
      <c r="BK45" s="67" t="s">
        <v>35</v>
      </c>
    </row>
    <row r="46" spans="1:63">
      <c r="A46" s="67" t="s">
        <v>231</v>
      </c>
      <c r="B46" s="67" t="s">
        <v>232</v>
      </c>
      <c r="C46" s="67" t="s">
        <v>214</v>
      </c>
      <c r="D46" s="67">
        <v>15</v>
      </c>
      <c r="J46" s="67" t="s">
        <v>203</v>
      </c>
      <c r="K46" s="67">
        <v>0</v>
      </c>
      <c r="M46" s="67" t="s">
        <v>204</v>
      </c>
      <c r="N46" s="67" t="s">
        <v>152</v>
      </c>
      <c r="O46" s="67" t="s">
        <v>153</v>
      </c>
      <c r="P46" s="67" t="s">
        <v>153</v>
      </c>
      <c r="Q46" s="67">
        <v>6</v>
      </c>
      <c r="R46" s="67" t="s">
        <v>153</v>
      </c>
      <c r="S46" s="67" t="s">
        <v>153</v>
      </c>
      <c r="T46" s="68">
        <f t="shared" si="11"/>
        <v>0.21000000000000002</v>
      </c>
      <c r="U46" s="67">
        <v>0.21000000000000002</v>
      </c>
      <c r="V46" s="67">
        <v>0</v>
      </c>
      <c r="W46" s="67">
        <v>0.21000000000000002</v>
      </c>
      <c r="X46" s="67">
        <v>0</v>
      </c>
      <c r="Y46" s="67">
        <v>28.088900000000002</v>
      </c>
      <c r="Z46" s="67">
        <v>0</v>
      </c>
      <c r="AA46" s="69">
        <f t="shared" si="12"/>
        <v>47000</v>
      </c>
      <c r="AB46" s="67">
        <v>47000</v>
      </c>
      <c r="AC46" s="67">
        <v>0</v>
      </c>
      <c r="AD46" s="67">
        <v>18510</v>
      </c>
      <c r="AE46" s="67">
        <v>0</v>
      </c>
      <c r="AF46" s="68">
        <f t="shared" si="13"/>
        <v>0</v>
      </c>
      <c r="AG46" s="67">
        <v>0</v>
      </c>
      <c r="AH46" s="67">
        <v>0</v>
      </c>
      <c r="AI46" s="67">
        <v>0</v>
      </c>
      <c r="AJ46" s="67">
        <v>0</v>
      </c>
      <c r="AK46" s="67">
        <v>0</v>
      </c>
      <c r="AL46" s="67">
        <v>0</v>
      </c>
      <c r="AM46" s="67">
        <v>0</v>
      </c>
      <c r="AN46" s="67">
        <v>0</v>
      </c>
      <c r="AO46" s="67">
        <v>0</v>
      </c>
      <c r="AP46" s="67">
        <v>0</v>
      </c>
      <c r="AQ46" s="67">
        <v>63000</v>
      </c>
      <c r="AR46" s="68">
        <f t="shared" si="14"/>
        <v>0</v>
      </c>
      <c r="AS46" s="68">
        <f t="shared" si="15"/>
        <v>16000</v>
      </c>
      <c r="AT46" s="68">
        <f t="shared" si="16"/>
        <v>16450</v>
      </c>
      <c r="AU46" s="68">
        <f t="shared" si="17"/>
        <v>16000</v>
      </c>
      <c r="AV46" s="68">
        <f t="shared" si="18"/>
        <v>15980</v>
      </c>
      <c r="AW46" s="68">
        <f t="shared" si="19"/>
        <v>20</v>
      </c>
      <c r="AX46" s="67">
        <v>4000</v>
      </c>
      <c r="AY46" s="67">
        <v>12000</v>
      </c>
      <c r="AZ46" s="67">
        <v>0</v>
      </c>
      <c r="BA46" s="68">
        <f t="shared" si="20"/>
        <v>470</v>
      </c>
      <c r="BB46" s="68">
        <f t="shared" si="21"/>
        <v>-470</v>
      </c>
      <c r="BC46" s="67">
        <v>0</v>
      </c>
      <c r="BD46" s="67">
        <v>0</v>
      </c>
      <c r="BE46" s="67">
        <v>0</v>
      </c>
      <c r="BF46" s="67">
        <v>0</v>
      </c>
      <c r="BG46" s="67">
        <v>0</v>
      </c>
      <c r="BH46" s="67">
        <v>0</v>
      </c>
      <c r="BI46" s="67">
        <v>110</v>
      </c>
      <c r="BJ46" s="67" t="s">
        <v>154</v>
      </c>
      <c r="BK46" s="67" t="s">
        <v>35</v>
      </c>
    </row>
    <row r="47" spans="1:63">
      <c r="A47" s="67" t="s">
        <v>233</v>
      </c>
      <c r="B47" s="67" t="s">
        <v>234</v>
      </c>
      <c r="C47" s="67" t="s">
        <v>214</v>
      </c>
      <c r="D47" s="67">
        <v>16</v>
      </c>
      <c r="J47" s="67" t="s">
        <v>203</v>
      </c>
      <c r="K47" s="67">
        <v>0</v>
      </c>
      <c r="M47" s="67" t="s">
        <v>204</v>
      </c>
      <c r="N47" s="67" t="s">
        <v>152</v>
      </c>
      <c r="O47" s="67" t="s">
        <v>153</v>
      </c>
      <c r="P47" s="67" t="s">
        <v>153</v>
      </c>
      <c r="Q47" s="67">
        <v>28</v>
      </c>
      <c r="R47" s="67" t="s">
        <v>153</v>
      </c>
      <c r="S47" s="67" t="s">
        <v>153</v>
      </c>
      <c r="T47" s="68">
        <f t="shared" si="11"/>
        <v>0.94000000000000006</v>
      </c>
      <c r="U47" s="67">
        <v>0.94000000000000006</v>
      </c>
      <c r="V47" s="67">
        <v>0</v>
      </c>
      <c r="W47" s="67">
        <v>0.94000000000000006</v>
      </c>
      <c r="X47" s="67">
        <v>0</v>
      </c>
      <c r="Y47" s="67">
        <v>29.817800000000002</v>
      </c>
      <c r="Z47" s="67">
        <v>0</v>
      </c>
      <c r="AA47" s="69">
        <f t="shared" si="12"/>
        <v>209000</v>
      </c>
      <c r="AB47" s="67">
        <v>209000</v>
      </c>
      <c r="AC47" s="67">
        <v>0</v>
      </c>
      <c r="AD47" s="67">
        <v>18510</v>
      </c>
      <c r="AE47" s="67">
        <v>0</v>
      </c>
      <c r="AF47" s="68">
        <f t="shared" si="13"/>
        <v>0</v>
      </c>
      <c r="AG47" s="67">
        <v>0</v>
      </c>
      <c r="AH47" s="67">
        <v>0</v>
      </c>
      <c r="AI47" s="67">
        <v>0</v>
      </c>
      <c r="AJ47" s="67">
        <v>0</v>
      </c>
      <c r="AK47" s="67">
        <v>0</v>
      </c>
      <c r="AL47" s="67">
        <v>2000</v>
      </c>
      <c r="AM47" s="67">
        <v>1000</v>
      </c>
      <c r="AN47" s="67">
        <v>0</v>
      </c>
      <c r="AO47" s="67">
        <v>0</v>
      </c>
      <c r="AP47" s="67">
        <v>1000</v>
      </c>
      <c r="AQ47" s="67">
        <v>284000</v>
      </c>
      <c r="AR47" s="68">
        <f t="shared" si="14"/>
        <v>0</v>
      </c>
      <c r="AS47" s="68">
        <f t="shared" si="15"/>
        <v>73000</v>
      </c>
      <c r="AT47" s="68">
        <f t="shared" si="16"/>
        <v>73150</v>
      </c>
      <c r="AU47" s="68">
        <f t="shared" si="17"/>
        <v>71000</v>
      </c>
      <c r="AV47" s="68">
        <f t="shared" si="18"/>
        <v>71060</v>
      </c>
      <c r="AW47" s="68">
        <f t="shared" si="19"/>
        <v>-60</v>
      </c>
      <c r="AX47" s="67">
        <v>19000</v>
      </c>
      <c r="AY47" s="67">
        <v>52000</v>
      </c>
      <c r="AZ47" s="67">
        <v>2000</v>
      </c>
      <c r="BA47" s="68">
        <f t="shared" si="20"/>
        <v>2090</v>
      </c>
      <c r="BB47" s="68">
        <f t="shared" si="21"/>
        <v>-90</v>
      </c>
      <c r="BC47" s="67">
        <v>0</v>
      </c>
      <c r="BD47" s="67">
        <v>0</v>
      </c>
      <c r="BE47" s="67">
        <v>0</v>
      </c>
      <c r="BF47" s="67">
        <v>0</v>
      </c>
      <c r="BG47" s="67">
        <v>0</v>
      </c>
      <c r="BH47" s="67">
        <v>0</v>
      </c>
      <c r="BI47" s="67">
        <v>211</v>
      </c>
      <c r="BJ47" s="67" t="s">
        <v>154</v>
      </c>
      <c r="BK47" s="67" t="s">
        <v>35</v>
      </c>
    </row>
    <row r="48" spans="1:63">
      <c r="A48" s="67" t="s">
        <v>218</v>
      </c>
      <c r="B48" s="67" t="s">
        <v>235</v>
      </c>
      <c r="C48" s="67" t="s">
        <v>214</v>
      </c>
      <c r="D48" s="67">
        <v>17</v>
      </c>
      <c r="J48" s="67" t="s">
        <v>203</v>
      </c>
      <c r="K48" s="67">
        <v>0</v>
      </c>
      <c r="M48" s="67" t="s">
        <v>204</v>
      </c>
      <c r="N48" s="67" t="s">
        <v>152</v>
      </c>
      <c r="O48" s="67" t="s">
        <v>153</v>
      </c>
      <c r="P48" s="67" t="s">
        <v>153</v>
      </c>
      <c r="Q48" s="67">
        <v>27</v>
      </c>
      <c r="R48" s="67" t="s">
        <v>153</v>
      </c>
      <c r="S48" s="67" t="s">
        <v>153</v>
      </c>
      <c r="T48" s="68">
        <f t="shared" si="11"/>
        <v>0.91</v>
      </c>
      <c r="U48" s="67">
        <v>0.91</v>
      </c>
      <c r="V48" s="67">
        <v>0</v>
      </c>
      <c r="W48" s="67">
        <v>0.91</v>
      </c>
      <c r="X48" s="67">
        <v>0</v>
      </c>
      <c r="Y48" s="67">
        <v>29.777000000000001</v>
      </c>
      <c r="Z48" s="67">
        <v>0</v>
      </c>
      <c r="AA48" s="69">
        <f t="shared" si="12"/>
        <v>202000</v>
      </c>
      <c r="AB48" s="67">
        <v>202000</v>
      </c>
      <c r="AC48" s="67">
        <v>0</v>
      </c>
      <c r="AD48" s="67">
        <v>18510</v>
      </c>
      <c r="AE48" s="67">
        <v>0</v>
      </c>
      <c r="AF48" s="68">
        <f t="shared" si="13"/>
        <v>0</v>
      </c>
      <c r="AG48" s="67">
        <v>0</v>
      </c>
      <c r="AH48" s="67">
        <v>0</v>
      </c>
      <c r="AI48" s="67">
        <v>0</v>
      </c>
      <c r="AJ48" s="67">
        <v>0</v>
      </c>
      <c r="AK48" s="67">
        <v>0</v>
      </c>
      <c r="AL48" s="67">
        <v>2000</v>
      </c>
      <c r="AM48" s="67">
        <v>1000</v>
      </c>
      <c r="AN48" s="67">
        <v>0</v>
      </c>
      <c r="AO48" s="67">
        <v>0</v>
      </c>
      <c r="AP48" s="67">
        <v>1000</v>
      </c>
      <c r="AQ48" s="67">
        <v>275000</v>
      </c>
      <c r="AR48" s="68">
        <f t="shared" si="14"/>
        <v>0</v>
      </c>
      <c r="AS48" s="68">
        <f t="shared" si="15"/>
        <v>71000</v>
      </c>
      <c r="AT48" s="68">
        <f t="shared" si="16"/>
        <v>70700</v>
      </c>
      <c r="AU48" s="68">
        <f t="shared" si="17"/>
        <v>69000</v>
      </c>
      <c r="AV48" s="68">
        <f t="shared" si="18"/>
        <v>68680</v>
      </c>
      <c r="AW48" s="68">
        <f t="shared" si="19"/>
        <v>320</v>
      </c>
      <c r="AX48" s="67">
        <v>18000</v>
      </c>
      <c r="AY48" s="67">
        <v>51000</v>
      </c>
      <c r="AZ48" s="67">
        <v>2000</v>
      </c>
      <c r="BA48" s="68">
        <f t="shared" si="20"/>
        <v>2020</v>
      </c>
      <c r="BB48" s="68">
        <f t="shared" si="21"/>
        <v>-20</v>
      </c>
      <c r="BC48" s="67">
        <v>0</v>
      </c>
      <c r="BD48" s="67">
        <v>0</v>
      </c>
      <c r="BE48" s="67">
        <v>0</v>
      </c>
      <c r="BF48" s="67">
        <v>0</v>
      </c>
      <c r="BG48" s="67">
        <v>0</v>
      </c>
      <c r="BH48" s="67">
        <v>0</v>
      </c>
      <c r="BI48" s="67">
        <v>137</v>
      </c>
      <c r="BJ48" s="67" t="s">
        <v>154</v>
      </c>
      <c r="BK48" s="67" t="s">
        <v>35</v>
      </c>
    </row>
    <row r="49" spans="1:63">
      <c r="A49" s="67" t="s">
        <v>216</v>
      </c>
      <c r="B49" s="67" t="s">
        <v>236</v>
      </c>
      <c r="C49" s="67" t="s">
        <v>214</v>
      </c>
      <c r="D49" s="67">
        <v>18</v>
      </c>
      <c r="J49" s="67" t="s">
        <v>203</v>
      </c>
      <c r="K49" s="67">
        <v>0</v>
      </c>
      <c r="M49" s="67" t="s">
        <v>204</v>
      </c>
      <c r="N49" s="67" t="s">
        <v>152</v>
      </c>
      <c r="O49" s="67" t="s">
        <v>153</v>
      </c>
      <c r="P49" s="67" t="s">
        <v>153</v>
      </c>
      <c r="Q49" s="67">
        <v>27</v>
      </c>
      <c r="R49" s="67" t="s">
        <v>153</v>
      </c>
      <c r="S49" s="67" t="s">
        <v>153</v>
      </c>
      <c r="T49" s="68">
        <f t="shared" si="11"/>
        <v>0.91</v>
      </c>
      <c r="U49" s="67">
        <v>0.91</v>
      </c>
      <c r="V49" s="67">
        <v>0</v>
      </c>
      <c r="W49" s="67">
        <v>0.91</v>
      </c>
      <c r="X49" s="67">
        <v>0</v>
      </c>
      <c r="Y49" s="67">
        <v>29.777000000000001</v>
      </c>
      <c r="Z49" s="67">
        <v>0</v>
      </c>
      <c r="AA49" s="69">
        <f t="shared" si="12"/>
        <v>202000</v>
      </c>
      <c r="AB49" s="67">
        <v>202000</v>
      </c>
      <c r="AC49" s="67">
        <v>0</v>
      </c>
      <c r="AD49" s="67">
        <v>18510</v>
      </c>
      <c r="AE49" s="67">
        <v>0</v>
      </c>
      <c r="AF49" s="68">
        <f t="shared" si="13"/>
        <v>0</v>
      </c>
      <c r="AG49" s="67">
        <v>0</v>
      </c>
      <c r="AH49" s="67">
        <v>0</v>
      </c>
      <c r="AI49" s="67">
        <v>0</v>
      </c>
      <c r="AJ49" s="67">
        <v>0</v>
      </c>
      <c r="AK49" s="67">
        <v>0</v>
      </c>
      <c r="AL49" s="67">
        <v>2000</v>
      </c>
      <c r="AM49" s="67">
        <v>1000</v>
      </c>
      <c r="AN49" s="67">
        <v>0</v>
      </c>
      <c r="AO49" s="67">
        <v>0</v>
      </c>
      <c r="AP49" s="67">
        <v>1000</v>
      </c>
      <c r="AQ49" s="67">
        <v>275000</v>
      </c>
      <c r="AR49" s="68">
        <f t="shared" si="14"/>
        <v>0</v>
      </c>
      <c r="AS49" s="68">
        <f t="shared" si="15"/>
        <v>71000</v>
      </c>
      <c r="AT49" s="68">
        <f t="shared" si="16"/>
        <v>70700</v>
      </c>
      <c r="AU49" s="68">
        <f t="shared" si="17"/>
        <v>69000</v>
      </c>
      <c r="AV49" s="68">
        <f t="shared" si="18"/>
        <v>68680</v>
      </c>
      <c r="AW49" s="68">
        <f t="shared" si="19"/>
        <v>320</v>
      </c>
      <c r="AX49" s="67">
        <v>18000</v>
      </c>
      <c r="AY49" s="67">
        <v>51000</v>
      </c>
      <c r="AZ49" s="67">
        <v>2000</v>
      </c>
      <c r="BA49" s="68">
        <f t="shared" si="20"/>
        <v>2020</v>
      </c>
      <c r="BB49" s="68">
        <f t="shared" si="21"/>
        <v>-20</v>
      </c>
      <c r="BC49" s="67">
        <v>0</v>
      </c>
      <c r="BD49" s="67">
        <v>0</v>
      </c>
      <c r="BE49" s="67">
        <v>0</v>
      </c>
      <c r="BF49" s="67">
        <v>0</v>
      </c>
      <c r="BG49" s="67">
        <v>0</v>
      </c>
      <c r="BH49" s="67">
        <v>0</v>
      </c>
      <c r="BI49" s="67">
        <v>143</v>
      </c>
      <c r="BJ49" s="67" t="s">
        <v>154</v>
      </c>
      <c r="BK49" s="67" t="s">
        <v>35</v>
      </c>
    </row>
    <row r="50" spans="1:63">
      <c r="A50" s="67" t="s">
        <v>237</v>
      </c>
      <c r="B50" s="67" t="s">
        <v>238</v>
      </c>
      <c r="C50" s="67" t="s">
        <v>214</v>
      </c>
      <c r="D50" s="67">
        <v>19</v>
      </c>
      <c r="J50" s="67" t="s">
        <v>203</v>
      </c>
      <c r="K50" s="67">
        <v>0</v>
      </c>
      <c r="M50" s="67" t="s">
        <v>204</v>
      </c>
      <c r="N50" s="67" t="s">
        <v>152</v>
      </c>
      <c r="O50" s="67" t="s">
        <v>153</v>
      </c>
      <c r="P50" s="67" t="s">
        <v>153</v>
      </c>
      <c r="Q50" s="67">
        <v>13</v>
      </c>
      <c r="R50" s="67" t="s">
        <v>153</v>
      </c>
      <c r="S50" s="67" t="s">
        <v>153</v>
      </c>
      <c r="T50" s="68">
        <f t="shared" si="11"/>
        <v>0.45</v>
      </c>
      <c r="U50" s="67">
        <v>0.45</v>
      </c>
      <c r="V50" s="67">
        <v>0</v>
      </c>
      <c r="W50" s="67">
        <v>0.45</v>
      </c>
      <c r="X50" s="67">
        <v>0</v>
      </c>
      <c r="Y50" s="67">
        <v>28.956700000000001</v>
      </c>
      <c r="Z50" s="67">
        <v>0</v>
      </c>
      <c r="AA50" s="69">
        <f t="shared" si="12"/>
        <v>100000</v>
      </c>
      <c r="AB50" s="67">
        <v>100000</v>
      </c>
      <c r="AC50" s="67">
        <v>0</v>
      </c>
      <c r="AD50" s="67">
        <v>18510</v>
      </c>
      <c r="AE50" s="67">
        <v>0</v>
      </c>
      <c r="AF50" s="68">
        <f t="shared" si="13"/>
        <v>0</v>
      </c>
      <c r="AG50" s="67">
        <v>0</v>
      </c>
      <c r="AH50" s="67">
        <v>0</v>
      </c>
      <c r="AI50" s="67">
        <v>0</v>
      </c>
      <c r="AJ50" s="67">
        <v>0</v>
      </c>
      <c r="AK50" s="67">
        <v>0</v>
      </c>
      <c r="AL50" s="67">
        <v>1000</v>
      </c>
      <c r="AM50" s="67">
        <v>1000</v>
      </c>
      <c r="AN50" s="67">
        <v>0</v>
      </c>
      <c r="AO50" s="67">
        <v>0</v>
      </c>
      <c r="AP50" s="67">
        <v>0</v>
      </c>
      <c r="AQ50" s="67">
        <v>136000</v>
      </c>
      <c r="AR50" s="68">
        <f t="shared" si="14"/>
        <v>0</v>
      </c>
      <c r="AS50" s="68">
        <f t="shared" si="15"/>
        <v>35000</v>
      </c>
      <c r="AT50" s="68">
        <f t="shared" si="16"/>
        <v>35000</v>
      </c>
      <c r="AU50" s="68">
        <f t="shared" si="17"/>
        <v>34000</v>
      </c>
      <c r="AV50" s="68">
        <f t="shared" si="18"/>
        <v>34000</v>
      </c>
      <c r="AW50" s="68">
        <f t="shared" si="19"/>
        <v>0</v>
      </c>
      <c r="AX50" s="67">
        <v>9000</v>
      </c>
      <c r="AY50" s="67">
        <v>25000</v>
      </c>
      <c r="AZ50" s="67">
        <v>1000</v>
      </c>
      <c r="BA50" s="68">
        <f t="shared" si="20"/>
        <v>1000</v>
      </c>
      <c r="BB50" s="68">
        <f t="shared" si="21"/>
        <v>0</v>
      </c>
      <c r="BC50" s="67">
        <v>0</v>
      </c>
      <c r="BD50" s="67">
        <v>0</v>
      </c>
      <c r="BE50" s="67">
        <v>0</v>
      </c>
      <c r="BF50" s="67">
        <v>0</v>
      </c>
      <c r="BG50" s="67">
        <v>0</v>
      </c>
      <c r="BH50" s="67">
        <v>0</v>
      </c>
      <c r="BI50" s="67">
        <v>120</v>
      </c>
      <c r="BJ50" s="67" t="s">
        <v>154</v>
      </c>
      <c r="BK50" s="67" t="s">
        <v>35</v>
      </c>
    </row>
    <row r="51" spans="1:63">
      <c r="A51" s="67" t="s">
        <v>239</v>
      </c>
      <c r="B51" s="67" t="s">
        <v>240</v>
      </c>
      <c r="C51" s="67" t="s">
        <v>214</v>
      </c>
      <c r="D51" s="67">
        <v>20</v>
      </c>
      <c r="J51" s="67" t="s">
        <v>203</v>
      </c>
      <c r="K51" s="67">
        <v>0</v>
      </c>
      <c r="M51" s="67" t="s">
        <v>204</v>
      </c>
      <c r="N51" s="67" t="s">
        <v>152</v>
      </c>
      <c r="O51" s="67" t="s">
        <v>153</v>
      </c>
      <c r="P51" s="67" t="s">
        <v>153</v>
      </c>
      <c r="Q51" s="67">
        <v>14</v>
      </c>
      <c r="R51" s="67" t="s">
        <v>153</v>
      </c>
      <c r="S51" s="67" t="s">
        <v>153</v>
      </c>
      <c r="T51" s="68">
        <f t="shared" si="11"/>
        <v>0.48000000000000004</v>
      </c>
      <c r="U51" s="67">
        <v>0.48000000000000004</v>
      </c>
      <c r="V51" s="67">
        <v>0</v>
      </c>
      <c r="W51" s="67">
        <v>0.48000000000000004</v>
      </c>
      <c r="X51" s="67">
        <v>0</v>
      </c>
      <c r="Y51" s="67">
        <v>29.039900000000003</v>
      </c>
      <c r="Z51" s="67">
        <v>0</v>
      </c>
      <c r="AA51" s="69">
        <f t="shared" si="12"/>
        <v>107000</v>
      </c>
      <c r="AB51" s="67">
        <v>107000</v>
      </c>
      <c r="AC51" s="67">
        <v>0</v>
      </c>
      <c r="AD51" s="67">
        <v>18510</v>
      </c>
      <c r="AE51" s="67">
        <v>0</v>
      </c>
      <c r="AF51" s="68">
        <f t="shared" si="13"/>
        <v>0</v>
      </c>
      <c r="AG51" s="67">
        <v>0</v>
      </c>
      <c r="AH51" s="67">
        <v>0</v>
      </c>
      <c r="AI51" s="67">
        <v>0</v>
      </c>
      <c r="AJ51" s="67">
        <v>0</v>
      </c>
      <c r="AK51" s="67">
        <v>0</v>
      </c>
      <c r="AL51" s="67">
        <v>1000</v>
      </c>
      <c r="AM51" s="67">
        <v>1000</v>
      </c>
      <c r="AN51" s="67">
        <v>0</v>
      </c>
      <c r="AO51" s="67">
        <v>0</v>
      </c>
      <c r="AP51" s="67">
        <v>0</v>
      </c>
      <c r="AQ51" s="67">
        <v>146000</v>
      </c>
      <c r="AR51" s="68">
        <f t="shared" si="14"/>
        <v>1000</v>
      </c>
      <c r="AS51" s="68">
        <f t="shared" si="15"/>
        <v>38000</v>
      </c>
      <c r="AT51" s="68">
        <f t="shared" si="16"/>
        <v>37450</v>
      </c>
      <c r="AU51" s="68">
        <f t="shared" si="17"/>
        <v>37000</v>
      </c>
      <c r="AV51" s="68">
        <f t="shared" si="18"/>
        <v>36380</v>
      </c>
      <c r="AW51" s="68">
        <f t="shared" si="19"/>
        <v>620</v>
      </c>
      <c r="AX51" s="67">
        <v>10000</v>
      </c>
      <c r="AY51" s="67">
        <v>27000</v>
      </c>
      <c r="AZ51" s="67">
        <v>1000</v>
      </c>
      <c r="BA51" s="68">
        <f t="shared" si="20"/>
        <v>1070</v>
      </c>
      <c r="BB51" s="68">
        <f t="shared" si="21"/>
        <v>-70</v>
      </c>
      <c r="BC51" s="67">
        <v>0</v>
      </c>
      <c r="BD51" s="67">
        <v>0</v>
      </c>
      <c r="BE51" s="67">
        <v>0</v>
      </c>
      <c r="BF51" s="67">
        <v>0</v>
      </c>
      <c r="BG51" s="67">
        <v>0</v>
      </c>
      <c r="BH51" s="67">
        <v>0</v>
      </c>
      <c r="BI51" s="67">
        <v>127</v>
      </c>
      <c r="BJ51" s="67" t="s">
        <v>154</v>
      </c>
      <c r="BK51" s="67" t="s">
        <v>35</v>
      </c>
    </row>
    <row r="52" spans="1:63">
      <c r="A52" s="67" t="s">
        <v>237</v>
      </c>
      <c r="B52" s="67" t="s">
        <v>241</v>
      </c>
      <c r="C52" s="67" t="s">
        <v>214</v>
      </c>
      <c r="D52" s="67">
        <v>21</v>
      </c>
      <c r="J52" s="67" t="s">
        <v>203</v>
      </c>
      <c r="K52" s="67">
        <v>0</v>
      </c>
      <c r="M52" s="67" t="s">
        <v>204</v>
      </c>
      <c r="N52" s="67" t="s">
        <v>152</v>
      </c>
      <c r="O52" s="67" t="s">
        <v>153</v>
      </c>
      <c r="P52" s="67" t="s">
        <v>153</v>
      </c>
      <c r="Q52" s="67">
        <v>13</v>
      </c>
      <c r="R52" s="67" t="s">
        <v>153</v>
      </c>
      <c r="S52" s="67" t="s">
        <v>153</v>
      </c>
      <c r="T52" s="68">
        <f t="shared" si="11"/>
        <v>0.45</v>
      </c>
      <c r="U52" s="67">
        <v>0.45</v>
      </c>
      <c r="V52" s="67">
        <v>0</v>
      </c>
      <c r="W52" s="67">
        <v>0.45</v>
      </c>
      <c r="X52" s="67">
        <v>0</v>
      </c>
      <c r="Y52" s="67">
        <v>28.956700000000001</v>
      </c>
      <c r="Z52" s="67">
        <v>0</v>
      </c>
      <c r="AA52" s="69">
        <f t="shared" si="12"/>
        <v>100000</v>
      </c>
      <c r="AB52" s="67">
        <v>100000</v>
      </c>
      <c r="AC52" s="67">
        <v>0</v>
      </c>
      <c r="AD52" s="67">
        <v>18510</v>
      </c>
      <c r="AE52" s="67">
        <v>0</v>
      </c>
      <c r="AF52" s="68">
        <f t="shared" si="13"/>
        <v>0</v>
      </c>
      <c r="AG52" s="67">
        <v>0</v>
      </c>
      <c r="AH52" s="67">
        <v>0</v>
      </c>
      <c r="AI52" s="67">
        <v>0</v>
      </c>
      <c r="AJ52" s="67">
        <v>0</v>
      </c>
      <c r="AK52" s="67">
        <v>0</v>
      </c>
      <c r="AL52" s="67">
        <v>1000</v>
      </c>
      <c r="AM52" s="67">
        <v>1000</v>
      </c>
      <c r="AN52" s="67">
        <v>0</v>
      </c>
      <c r="AO52" s="67">
        <v>0</v>
      </c>
      <c r="AP52" s="67">
        <v>0</v>
      </c>
      <c r="AQ52" s="67">
        <v>136000</v>
      </c>
      <c r="AR52" s="68">
        <f t="shared" si="14"/>
        <v>0</v>
      </c>
      <c r="AS52" s="68">
        <f t="shared" si="15"/>
        <v>35000</v>
      </c>
      <c r="AT52" s="68">
        <f t="shared" si="16"/>
        <v>35000</v>
      </c>
      <c r="AU52" s="68">
        <f t="shared" si="17"/>
        <v>34000</v>
      </c>
      <c r="AV52" s="68">
        <f t="shared" si="18"/>
        <v>34000</v>
      </c>
      <c r="AW52" s="68">
        <f t="shared" si="19"/>
        <v>0</v>
      </c>
      <c r="AX52" s="67">
        <v>9000</v>
      </c>
      <c r="AY52" s="67">
        <v>25000</v>
      </c>
      <c r="AZ52" s="67">
        <v>1000</v>
      </c>
      <c r="BA52" s="68">
        <f t="shared" si="20"/>
        <v>1000</v>
      </c>
      <c r="BB52" s="68">
        <f t="shared" si="21"/>
        <v>0</v>
      </c>
      <c r="BC52" s="67">
        <v>0</v>
      </c>
      <c r="BD52" s="67">
        <v>0</v>
      </c>
      <c r="BE52" s="67">
        <v>0</v>
      </c>
      <c r="BF52" s="67">
        <v>0</v>
      </c>
      <c r="BG52" s="67">
        <v>0</v>
      </c>
      <c r="BH52" s="67">
        <v>0</v>
      </c>
      <c r="BI52" s="67">
        <v>121</v>
      </c>
      <c r="BJ52" s="67" t="s">
        <v>154</v>
      </c>
      <c r="BK52" s="67" t="s">
        <v>35</v>
      </c>
    </row>
    <row r="53" spans="1:63">
      <c r="A53" s="67" t="s">
        <v>218</v>
      </c>
      <c r="B53" s="67" t="s">
        <v>242</v>
      </c>
      <c r="C53" s="67" t="s">
        <v>214</v>
      </c>
      <c r="D53" s="67">
        <v>22</v>
      </c>
      <c r="J53" s="67" t="s">
        <v>203</v>
      </c>
      <c r="K53" s="67">
        <v>0</v>
      </c>
      <c r="M53" s="67" t="s">
        <v>205</v>
      </c>
      <c r="N53" s="67" t="s">
        <v>152</v>
      </c>
      <c r="O53" s="67" t="s">
        <v>153</v>
      </c>
      <c r="P53" s="67" t="s">
        <v>153</v>
      </c>
      <c r="Q53" s="67">
        <v>10</v>
      </c>
      <c r="R53" s="67" t="s">
        <v>153</v>
      </c>
      <c r="S53" s="67" t="s">
        <v>153</v>
      </c>
      <c r="T53" s="68">
        <f t="shared" si="11"/>
        <v>0.12000000000000001</v>
      </c>
      <c r="U53" s="67">
        <v>0.12000000000000001</v>
      </c>
      <c r="V53" s="67">
        <v>0</v>
      </c>
      <c r="W53" s="67">
        <v>0.12000000000000001</v>
      </c>
      <c r="X53" s="67">
        <v>0</v>
      </c>
      <c r="Y53" s="67">
        <v>86.8</v>
      </c>
      <c r="Z53" s="67">
        <v>0</v>
      </c>
      <c r="AA53" s="69">
        <f t="shared" si="12"/>
        <v>27000</v>
      </c>
      <c r="AB53" s="67">
        <v>27000</v>
      </c>
      <c r="AC53" s="67">
        <v>0</v>
      </c>
      <c r="AD53" s="67">
        <v>18510</v>
      </c>
      <c r="AE53" s="67">
        <v>0</v>
      </c>
      <c r="AF53" s="68">
        <f t="shared" si="13"/>
        <v>0</v>
      </c>
      <c r="AG53" s="67">
        <v>0</v>
      </c>
      <c r="AH53" s="67">
        <v>0</v>
      </c>
      <c r="AI53" s="67">
        <v>0</v>
      </c>
      <c r="AJ53" s="67">
        <v>0</v>
      </c>
      <c r="AK53" s="67">
        <v>0</v>
      </c>
      <c r="AL53" s="67">
        <v>0</v>
      </c>
      <c r="AM53" s="67">
        <v>0</v>
      </c>
      <c r="AN53" s="67">
        <v>0</v>
      </c>
      <c r="AO53" s="67">
        <v>0</v>
      </c>
      <c r="AP53" s="67">
        <v>0</v>
      </c>
      <c r="AQ53" s="67">
        <v>36000</v>
      </c>
      <c r="AR53" s="68">
        <f t="shared" si="14"/>
        <v>0</v>
      </c>
      <c r="AS53" s="68">
        <f t="shared" si="15"/>
        <v>9000</v>
      </c>
      <c r="AT53" s="68">
        <f t="shared" si="16"/>
        <v>9450</v>
      </c>
      <c r="AU53" s="68">
        <f t="shared" si="17"/>
        <v>9000</v>
      </c>
      <c r="AV53" s="68">
        <f t="shared" si="18"/>
        <v>9180</v>
      </c>
      <c r="AW53" s="68">
        <f t="shared" si="19"/>
        <v>-180</v>
      </c>
      <c r="AX53" s="67">
        <v>2000</v>
      </c>
      <c r="AY53" s="67">
        <v>7000</v>
      </c>
      <c r="AZ53" s="67">
        <v>0</v>
      </c>
      <c r="BA53" s="68">
        <f t="shared" si="20"/>
        <v>270</v>
      </c>
      <c r="BB53" s="68">
        <f t="shared" si="21"/>
        <v>-270</v>
      </c>
      <c r="BC53" s="67">
        <v>0</v>
      </c>
      <c r="BD53" s="67">
        <v>0</v>
      </c>
      <c r="BE53" s="67">
        <v>0</v>
      </c>
      <c r="BF53" s="67">
        <v>0</v>
      </c>
      <c r="BG53" s="67">
        <v>0</v>
      </c>
      <c r="BH53" s="67">
        <v>0</v>
      </c>
      <c r="BI53" s="67">
        <v>136</v>
      </c>
      <c r="BJ53" s="67" t="s">
        <v>154</v>
      </c>
      <c r="BK53" s="67" t="s">
        <v>35</v>
      </c>
    </row>
    <row r="54" spans="1:63">
      <c r="A54" s="67" t="s">
        <v>243</v>
      </c>
      <c r="B54" s="67" t="s">
        <v>244</v>
      </c>
      <c r="C54" s="67" t="s">
        <v>214</v>
      </c>
      <c r="D54" s="67">
        <v>23</v>
      </c>
      <c r="J54" s="67" t="s">
        <v>203</v>
      </c>
      <c r="K54" s="67">
        <v>0</v>
      </c>
      <c r="M54" s="67" t="s">
        <v>205</v>
      </c>
      <c r="N54" s="67" t="s">
        <v>152</v>
      </c>
      <c r="O54" s="67" t="s">
        <v>153</v>
      </c>
      <c r="P54" s="67" t="s">
        <v>153</v>
      </c>
      <c r="Q54" s="67">
        <v>48</v>
      </c>
      <c r="R54" s="67" t="s">
        <v>153</v>
      </c>
      <c r="S54" s="67" t="s">
        <v>153</v>
      </c>
      <c r="T54" s="68">
        <f t="shared" si="11"/>
        <v>0.55000000000000004</v>
      </c>
      <c r="U54" s="67">
        <v>0.55000000000000004</v>
      </c>
      <c r="V54" s="67">
        <v>0</v>
      </c>
      <c r="W54" s="67">
        <v>0.55000000000000004</v>
      </c>
      <c r="X54" s="67">
        <v>0</v>
      </c>
      <c r="Y54" s="67">
        <v>86.8</v>
      </c>
      <c r="Z54" s="67">
        <v>0</v>
      </c>
      <c r="AA54" s="69">
        <f t="shared" si="12"/>
        <v>122000</v>
      </c>
      <c r="AB54" s="67">
        <v>122000</v>
      </c>
      <c r="AC54" s="67">
        <v>0</v>
      </c>
      <c r="AD54" s="67">
        <v>18510</v>
      </c>
      <c r="AE54" s="67">
        <v>0</v>
      </c>
      <c r="AF54" s="68">
        <f t="shared" si="13"/>
        <v>0</v>
      </c>
      <c r="AG54" s="67">
        <v>0</v>
      </c>
      <c r="AH54" s="67">
        <v>0</v>
      </c>
      <c r="AI54" s="67">
        <v>0</v>
      </c>
      <c r="AJ54" s="67">
        <v>0</v>
      </c>
      <c r="AK54" s="67">
        <v>0</v>
      </c>
      <c r="AL54" s="67">
        <v>3000</v>
      </c>
      <c r="AM54" s="67">
        <v>2000</v>
      </c>
      <c r="AN54" s="67">
        <v>0</v>
      </c>
      <c r="AO54" s="67">
        <v>0</v>
      </c>
      <c r="AP54" s="67">
        <v>1000</v>
      </c>
      <c r="AQ54" s="67">
        <v>168000</v>
      </c>
      <c r="AR54" s="68">
        <f t="shared" si="14"/>
        <v>0</v>
      </c>
      <c r="AS54" s="68">
        <f t="shared" si="15"/>
        <v>43000</v>
      </c>
      <c r="AT54" s="68">
        <f t="shared" si="16"/>
        <v>42700</v>
      </c>
      <c r="AU54" s="68">
        <f t="shared" si="17"/>
        <v>42000</v>
      </c>
      <c r="AV54" s="68">
        <f t="shared" si="18"/>
        <v>41480</v>
      </c>
      <c r="AW54" s="68">
        <f t="shared" si="19"/>
        <v>520</v>
      </c>
      <c r="AX54" s="67">
        <v>11000</v>
      </c>
      <c r="AY54" s="67">
        <v>31000</v>
      </c>
      <c r="AZ54" s="67">
        <v>1000</v>
      </c>
      <c r="BA54" s="68">
        <f t="shared" si="20"/>
        <v>1220</v>
      </c>
      <c r="BB54" s="68">
        <f t="shared" si="21"/>
        <v>-220</v>
      </c>
      <c r="BC54" s="67">
        <v>0</v>
      </c>
      <c r="BD54" s="67">
        <v>0</v>
      </c>
      <c r="BE54" s="67">
        <v>0</v>
      </c>
      <c r="BF54" s="67">
        <v>0</v>
      </c>
      <c r="BG54" s="67">
        <v>0</v>
      </c>
      <c r="BH54" s="67">
        <v>0</v>
      </c>
      <c r="BI54" s="67">
        <v>49</v>
      </c>
      <c r="BJ54" s="67" t="s">
        <v>154</v>
      </c>
      <c r="BK54" s="67" t="s">
        <v>35</v>
      </c>
    </row>
    <row r="55" spans="1:63">
      <c r="A55" s="67" t="s">
        <v>239</v>
      </c>
      <c r="B55" s="67" t="s">
        <v>245</v>
      </c>
      <c r="C55" s="67" t="s">
        <v>214</v>
      </c>
      <c r="D55" s="67">
        <v>24</v>
      </c>
      <c r="J55" s="67" t="s">
        <v>203</v>
      </c>
      <c r="K55" s="67">
        <v>0</v>
      </c>
      <c r="M55" s="67" t="s">
        <v>205</v>
      </c>
      <c r="N55" s="67" t="s">
        <v>152</v>
      </c>
      <c r="O55" s="67" t="s">
        <v>153</v>
      </c>
      <c r="P55" s="67" t="s">
        <v>153</v>
      </c>
      <c r="Q55" s="67">
        <v>11</v>
      </c>
      <c r="R55" s="67" t="s">
        <v>153</v>
      </c>
      <c r="S55" s="67" t="s">
        <v>153</v>
      </c>
      <c r="T55" s="68">
        <f t="shared" si="11"/>
        <v>0.13</v>
      </c>
      <c r="U55" s="67">
        <v>0.13</v>
      </c>
      <c r="V55" s="67">
        <v>0</v>
      </c>
      <c r="W55" s="67">
        <v>0.13</v>
      </c>
      <c r="X55" s="67">
        <v>0</v>
      </c>
      <c r="Y55" s="67">
        <v>86.8</v>
      </c>
      <c r="Z55" s="67">
        <v>0</v>
      </c>
      <c r="AA55" s="69">
        <f t="shared" si="12"/>
        <v>29000</v>
      </c>
      <c r="AB55" s="67">
        <v>29000</v>
      </c>
      <c r="AC55" s="67">
        <v>0</v>
      </c>
      <c r="AD55" s="67">
        <v>18510</v>
      </c>
      <c r="AE55" s="67">
        <v>0</v>
      </c>
      <c r="AF55" s="68">
        <f t="shared" si="13"/>
        <v>0</v>
      </c>
      <c r="AG55" s="67">
        <v>0</v>
      </c>
      <c r="AH55" s="67">
        <v>0</v>
      </c>
      <c r="AI55" s="67">
        <v>0</v>
      </c>
      <c r="AJ55" s="67">
        <v>0</v>
      </c>
      <c r="AK55" s="67">
        <v>0</v>
      </c>
      <c r="AL55" s="67">
        <v>0</v>
      </c>
      <c r="AM55" s="67">
        <v>0</v>
      </c>
      <c r="AN55" s="67">
        <v>0</v>
      </c>
      <c r="AO55" s="67">
        <v>0</v>
      </c>
      <c r="AP55" s="67">
        <v>0</v>
      </c>
      <c r="AQ55" s="67">
        <v>39000</v>
      </c>
      <c r="AR55" s="68">
        <f t="shared" si="14"/>
        <v>0</v>
      </c>
      <c r="AS55" s="68">
        <f t="shared" si="15"/>
        <v>10000</v>
      </c>
      <c r="AT55" s="68">
        <f t="shared" si="16"/>
        <v>10150</v>
      </c>
      <c r="AU55" s="68">
        <f t="shared" si="17"/>
        <v>10000</v>
      </c>
      <c r="AV55" s="68">
        <f t="shared" si="18"/>
        <v>9860</v>
      </c>
      <c r="AW55" s="68">
        <f t="shared" si="19"/>
        <v>140</v>
      </c>
      <c r="AX55" s="67">
        <v>3000</v>
      </c>
      <c r="AY55" s="67">
        <v>7000</v>
      </c>
      <c r="AZ55" s="67">
        <v>0</v>
      </c>
      <c r="BA55" s="68">
        <f t="shared" si="20"/>
        <v>290</v>
      </c>
      <c r="BB55" s="68">
        <f t="shared" si="21"/>
        <v>-290</v>
      </c>
      <c r="BC55" s="67">
        <v>0</v>
      </c>
      <c r="BD55" s="67">
        <v>0</v>
      </c>
      <c r="BE55" s="67">
        <v>0</v>
      </c>
      <c r="BF55" s="67">
        <v>0</v>
      </c>
      <c r="BG55" s="67">
        <v>0</v>
      </c>
      <c r="BH55" s="67">
        <v>0</v>
      </c>
      <c r="BI55" s="67">
        <v>126</v>
      </c>
      <c r="BJ55" s="67" t="s">
        <v>154</v>
      </c>
      <c r="BK55" s="67" t="s">
        <v>35</v>
      </c>
    </row>
    <row r="56" spans="1:63">
      <c r="A56" s="67" t="s">
        <v>246</v>
      </c>
      <c r="B56" s="67" t="s">
        <v>247</v>
      </c>
      <c r="C56" s="67" t="s">
        <v>214</v>
      </c>
      <c r="D56" s="67">
        <v>25</v>
      </c>
      <c r="J56" s="67" t="s">
        <v>203</v>
      </c>
      <c r="K56" s="67">
        <v>0</v>
      </c>
      <c r="M56" s="67" t="s">
        <v>204</v>
      </c>
      <c r="N56" s="67" t="s">
        <v>152</v>
      </c>
      <c r="O56" s="67" t="s">
        <v>153</v>
      </c>
      <c r="P56" s="67" t="s">
        <v>153</v>
      </c>
      <c r="Q56" s="67">
        <v>13</v>
      </c>
      <c r="R56" s="67" t="s">
        <v>153</v>
      </c>
      <c r="S56" s="67" t="s">
        <v>153</v>
      </c>
      <c r="T56" s="68">
        <f t="shared" si="11"/>
        <v>0.45</v>
      </c>
      <c r="U56" s="67">
        <v>0.45</v>
      </c>
      <c r="V56" s="67">
        <v>0</v>
      </c>
      <c r="W56" s="67">
        <v>0.45</v>
      </c>
      <c r="X56" s="67">
        <v>0</v>
      </c>
      <c r="Y56" s="67">
        <v>28.956700000000001</v>
      </c>
      <c r="Z56" s="67">
        <v>0</v>
      </c>
      <c r="AA56" s="69">
        <f t="shared" si="12"/>
        <v>100000</v>
      </c>
      <c r="AB56" s="67">
        <v>100000</v>
      </c>
      <c r="AC56" s="67">
        <v>0</v>
      </c>
      <c r="AD56" s="67">
        <v>18510</v>
      </c>
      <c r="AE56" s="67">
        <v>0</v>
      </c>
      <c r="AF56" s="68">
        <f t="shared" si="13"/>
        <v>0</v>
      </c>
      <c r="AG56" s="67">
        <v>0</v>
      </c>
      <c r="AH56" s="67">
        <v>0</v>
      </c>
      <c r="AI56" s="67">
        <v>0</v>
      </c>
      <c r="AJ56" s="67">
        <v>0</v>
      </c>
      <c r="AK56" s="67">
        <v>0</v>
      </c>
      <c r="AL56" s="67">
        <v>1000</v>
      </c>
      <c r="AM56" s="67">
        <v>1000</v>
      </c>
      <c r="AN56" s="67">
        <v>0</v>
      </c>
      <c r="AO56" s="67">
        <v>0</v>
      </c>
      <c r="AP56" s="67">
        <v>0</v>
      </c>
      <c r="AQ56" s="67">
        <v>136000</v>
      </c>
      <c r="AR56" s="68">
        <f t="shared" si="14"/>
        <v>0</v>
      </c>
      <c r="AS56" s="68">
        <f t="shared" si="15"/>
        <v>35000</v>
      </c>
      <c r="AT56" s="68">
        <f t="shared" si="16"/>
        <v>35000</v>
      </c>
      <c r="AU56" s="68">
        <f t="shared" si="17"/>
        <v>34000</v>
      </c>
      <c r="AV56" s="68">
        <f t="shared" si="18"/>
        <v>34000</v>
      </c>
      <c r="AW56" s="68">
        <f t="shared" si="19"/>
        <v>0</v>
      </c>
      <c r="AX56" s="67">
        <v>9000</v>
      </c>
      <c r="AY56" s="67">
        <v>25000</v>
      </c>
      <c r="AZ56" s="67">
        <v>1000</v>
      </c>
      <c r="BA56" s="68">
        <f t="shared" si="20"/>
        <v>1000</v>
      </c>
      <c r="BB56" s="68">
        <f t="shared" si="21"/>
        <v>0</v>
      </c>
      <c r="BC56" s="67">
        <v>0</v>
      </c>
      <c r="BD56" s="67">
        <v>0</v>
      </c>
      <c r="BE56" s="67">
        <v>0</v>
      </c>
      <c r="BF56" s="67">
        <v>0</v>
      </c>
      <c r="BG56" s="67">
        <v>0</v>
      </c>
      <c r="BH56" s="67">
        <v>0</v>
      </c>
      <c r="BI56" s="67">
        <v>157</v>
      </c>
      <c r="BJ56" s="67" t="s">
        <v>154</v>
      </c>
      <c r="BK56" s="67" t="s">
        <v>35</v>
      </c>
    </row>
    <row r="57" spans="1:63">
      <c r="A57" s="67" t="s">
        <v>248</v>
      </c>
      <c r="B57" s="67" t="s">
        <v>249</v>
      </c>
      <c r="C57" s="67" t="s">
        <v>214</v>
      </c>
      <c r="D57" s="67">
        <v>26</v>
      </c>
      <c r="J57" s="67" t="s">
        <v>203</v>
      </c>
      <c r="K57" s="67">
        <v>0</v>
      </c>
      <c r="M57" s="67" t="s">
        <v>204</v>
      </c>
      <c r="N57" s="67" t="s">
        <v>152</v>
      </c>
      <c r="O57" s="67" t="s">
        <v>153</v>
      </c>
      <c r="P57" s="67" t="s">
        <v>153</v>
      </c>
      <c r="Q57" s="67">
        <v>8</v>
      </c>
      <c r="R57" s="67" t="s">
        <v>153</v>
      </c>
      <c r="S57" s="67" t="s">
        <v>153</v>
      </c>
      <c r="T57" s="68">
        <f t="shared" si="11"/>
        <v>0.28000000000000003</v>
      </c>
      <c r="U57" s="67">
        <v>0.28000000000000003</v>
      </c>
      <c r="V57" s="67">
        <v>0</v>
      </c>
      <c r="W57" s="67">
        <v>0.28000000000000003</v>
      </c>
      <c r="X57" s="67">
        <v>0</v>
      </c>
      <c r="Y57" s="67">
        <v>28.411800000000003</v>
      </c>
      <c r="Z57" s="67">
        <v>0</v>
      </c>
      <c r="AA57" s="69">
        <f t="shared" si="12"/>
        <v>62000</v>
      </c>
      <c r="AB57" s="67">
        <v>62000</v>
      </c>
      <c r="AC57" s="67">
        <v>0</v>
      </c>
      <c r="AD57" s="67">
        <v>18510</v>
      </c>
      <c r="AE57" s="67">
        <v>0</v>
      </c>
      <c r="AF57" s="68">
        <f t="shared" si="13"/>
        <v>0</v>
      </c>
      <c r="AG57" s="67">
        <v>0</v>
      </c>
      <c r="AH57" s="67">
        <v>0</v>
      </c>
      <c r="AI57" s="67">
        <v>0</v>
      </c>
      <c r="AJ57" s="67">
        <v>0</v>
      </c>
      <c r="AK57" s="67">
        <v>0</v>
      </c>
      <c r="AL57" s="67">
        <v>0</v>
      </c>
      <c r="AM57" s="67">
        <v>0</v>
      </c>
      <c r="AN57" s="67">
        <v>0</v>
      </c>
      <c r="AO57" s="67">
        <v>0</v>
      </c>
      <c r="AP57" s="67">
        <v>0</v>
      </c>
      <c r="AQ57" s="67">
        <v>85000</v>
      </c>
      <c r="AR57" s="68">
        <f t="shared" si="14"/>
        <v>1000</v>
      </c>
      <c r="AS57" s="68">
        <f t="shared" si="15"/>
        <v>23000</v>
      </c>
      <c r="AT57" s="68">
        <f t="shared" si="16"/>
        <v>21700</v>
      </c>
      <c r="AU57" s="68">
        <f t="shared" si="17"/>
        <v>22000</v>
      </c>
      <c r="AV57" s="68">
        <f t="shared" si="18"/>
        <v>21080</v>
      </c>
      <c r="AW57" s="68">
        <f t="shared" si="19"/>
        <v>920</v>
      </c>
      <c r="AX57" s="67">
        <v>6000</v>
      </c>
      <c r="AY57" s="67">
        <v>16000</v>
      </c>
      <c r="AZ57" s="67">
        <v>1000</v>
      </c>
      <c r="BA57" s="68">
        <f t="shared" si="20"/>
        <v>620</v>
      </c>
      <c r="BB57" s="68">
        <f t="shared" si="21"/>
        <v>380</v>
      </c>
      <c r="BC57" s="67">
        <v>0</v>
      </c>
      <c r="BD57" s="67">
        <v>0</v>
      </c>
      <c r="BE57" s="67">
        <v>0</v>
      </c>
      <c r="BF57" s="67">
        <v>0</v>
      </c>
      <c r="BG57" s="67">
        <v>0</v>
      </c>
      <c r="BH57" s="67">
        <v>0</v>
      </c>
      <c r="BI57" s="67">
        <v>163</v>
      </c>
      <c r="BJ57" s="67" t="s">
        <v>154</v>
      </c>
      <c r="BK57" s="67" t="s">
        <v>35</v>
      </c>
    </row>
    <row r="58" spans="1:63">
      <c r="A58" s="67" t="s">
        <v>223</v>
      </c>
      <c r="B58" s="67" t="s">
        <v>250</v>
      </c>
      <c r="C58" s="67" t="s">
        <v>214</v>
      </c>
      <c r="D58" s="67">
        <v>27</v>
      </c>
      <c r="J58" s="67" t="s">
        <v>203</v>
      </c>
      <c r="K58" s="67">
        <v>0</v>
      </c>
      <c r="M58" s="67" t="s">
        <v>204</v>
      </c>
      <c r="N58" s="67" t="s">
        <v>152</v>
      </c>
      <c r="O58" s="67" t="s">
        <v>153</v>
      </c>
      <c r="P58" s="67" t="s">
        <v>153</v>
      </c>
      <c r="Q58" s="67">
        <v>12</v>
      </c>
      <c r="R58" s="67" t="s">
        <v>153</v>
      </c>
      <c r="S58" s="67" t="s">
        <v>153</v>
      </c>
      <c r="T58" s="68">
        <f t="shared" si="11"/>
        <v>0.42000000000000004</v>
      </c>
      <c r="U58" s="67">
        <v>0.42000000000000004</v>
      </c>
      <c r="V58" s="67">
        <v>0</v>
      </c>
      <c r="W58" s="67">
        <v>0.42000000000000004</v>
      </c>
      <c r="X58" s="67">
        <v>0</v>
      </c>
      <c r="Y58" s="67">
        <v>28.866900000000001</v>
      </c>
      <c r="Z58" s="67">
        <v>0</v>
      </c>
      <c r="AA58" s="69">
        <f t="shared" si="12"/>
        <v>93000</v>
      </c>
      <c r="AB58" s="67">
        <v>93000</v>
      </c>
      <c r="AC58" s="67">
        <v>0</v>
      </c>
      <c r="AD58" s="67">
        <v>18510</v>
      </c>
      <c r="AE58" s="67">
        <v>0</v>
      </c>
      <c r="AF58" s="68">
        <f t="shared" si="13"/>
        <v>0</v>
      </c>
      <c r="AG58" s="67">
        <v>0</v>
      </c>
      <c r="AH58" s="67">
        <v>0</v>
      </c>
      <c r="AI58" s="67">
        <v>0</v>
      </c>
      <c r="AJ58" s="67">
        <v>0</v>
      </c>
      <c r="AK58" s="67">
        <v>0</v>
      </c>
      <c r="AL58" s="67">
        <v>1000</v>
      </c>
      <c r="AM58" s="67">
        <v>1000</v>
      </c>
      <c r="AN58" s="67">
        <v>0</v>
      </c>
      <c r="AO58" s="67">
        <v>0</v>
      </c>
      <c r="AP58" s="67">
        <v>0</v>
      </c>
      <c r="AQ58" s="67">
        <v>126000</v>
      </c>
      <c r="AR58" s="68">
        <f t="shared" si="14"/>
        <v>-1000</v>
      </c>
      <c r="AS58" s="68">
        <f t="shared" si="15"/>
        <v>32000</v>
      </c>
      <c r="AT58" s="68">
        <f t="shared" si="16"/>
        <v>32550</v>
      </c>
      <c r="AU58" s="68">
        <f t="shared" si="17"/>
        <v>31000</v>
      </c>
      <c r="AV58" s="68">
        <f t="shared" si="18"/>
        <v>31620</v>
      </c>
      <c r="AW58" s="68">
        <f t="shared" si="19"/>
        <v>-620</v>
      </c>
      <c r="AX58" s="67">
        <v>8000</v>
      </c>
      <c r="AY58" s="67">
        <v>23000</v>
      </c>
      <c r="AZ58" s="67">
        <v>1000</v>
      </c>
      <c r="BA58" s="68">
        <f t="shared" si="20"/>
        <v>930</v>
      </c>
      <c r="BB58" s="68">
        <f t="shared" si="21"/>
        <v>70</v>
      </c>
      <c r="BC58" s="67">
        <v>0</v>
      </c>
      <c r="BD58" s="67">
        <v>0</v>
      </c>
      <c r="BE58" s="67">
        <v>0</v>
      </c>
      <c r="BF58" s="67">
        <v>0</v>
      </c>
      <c r="BG58" s="67">
        <v>0</v>
      </c>
      <c r="BH58" s="67">
        <v>0</v>
      </c>
      <c r="BI58" s="67">
        <v>169</v>
      </c>
      <c r="BJ58" s="67" t="s">
        <v>154</v>
      </c>
      <c r="BK58" s="67" t="s">
        <v>35</v>
      </c>
    </row>
    <row r="59" spans="1:63">
      <c r="A59" s="67" t="s">
        <v>251</v>
      </c>
      <c r="B59" s="67" t="s">
        <v>252</v>
      </c>
      <c r="C59" s="67" t="s">
        <v>214</v>
      </c>
      <c r="D59" s="67">
        <v>28</v>
      </c>
      <c r="J59" s="67" t="s">
        <v>203</v>
      </c>
      <c r="K59" s="67">
        <v>0</v>
      </c>
      <c r="M59" s="67" t="s">
        <v>204</v>
      </c>
      <c r="N59" s="67" t="s">
        <v>152</v>
      </c>
      <c r="O59" s="67" t="s">
        <v>153</v>
      </c>
      <c r="P59" s="67" t="s">
        <v>153</v>
      </c>
      <c r="Q59" s="67">
        <v>10</v>
      </c>
      <c r="R59" s="67" t="s">
        <v>153</v>
      </c>
      <c r="S59" s="67" t="s">
        <v>153</v>
      </c>
      <c r="T59" s="68">
        <f t="shared" si="11"/>
        <v>0.35000000000000003</v>
      </c>
      <c r="U59" s="67">
        <v>0.35000000000000003</v>
      </c>
      <c r="V59" s="67">
        <v>0</v>
      </c>
      <c r="W59" s="67">
        <v>0.35000000000000003</v>
      </c>
      <c r="X59" s="67">
        <v>0</v>
      </c>
      <c r="Y59" s="67">
        <v>28.662300000000002</v>
      </c>
      <c r="Z59" s="67">
        <v>0</v>
      </c>
      <c r="AA59" s="69">
        <f t="shared" si="12"/>
        <v>78000</v>
      </c>
      <c r="AB59" s="67">
        <v>78000</v>
      </c>
      <c r="AC59" s="67">
        <v>0</v>
      </c>
      <c r="AD59" s="67">
        <v>18510</v>
      </c>
      <c r="AE59" s="67">
        <v>0</v>
      </c>
      <c r="AF59" s="68">
        <f t="shared" si="13"/>
        <v>0</v>
      </c>
      <c r="AG59" s="67">
        <v>0</v>
      </c>
      <c r="AH59" s="67">
        <v>0</v>
      </c>
      <c r="AI59" s="67">
        <v>0</v>
      </c>
      <c r="AJ59" s="67">
        <v>0</v>
      </c>
      <c r="AK59" s="67">
        <v>0</v>
      </c>
      <c r="AL59" s="67">
        <v>1000</v>
      </c>
      <c r="AM59" s="67">
        <v>1000</v>
      </c>
      <c r="AN59" s="67">
        <v>0</v>
      </c>
      <c r="AO59" s="67">
        <v>0</v>
      </c>
      <c r="AP59" s="67">
        <v>0</v>
      </c>
      <c r="AQ59" s="67">
        <v>107000</v>
      </c>
      <c r="AR59" s="68">
        <f t="shared" si="14"/>
        <v>1000</v>
      </c>
      <c r="AS59" s="68">
        <f t="shared" si="15"/>
        <v>28000</v>
      </c>
      <c r="AT59" s="68">
        <f t="shared" si="16"/>
        <v>27300</v>
      </c>
      <c r="AU59" s="68">
        <f t="shared" si="17"/>
        <v>27000</v>
      </c>
      <c r="AV59" s="68">
        <f t="shared" si="18"/>
        <v>26520</v>
      </c>
      <c r="AW59" s="68">
        <f t="shared" si="19"/>
        <v>480</v>
      </c>
      <c r="AX59" s="67">
        <v>7000</v>
      </c>
      <c r="AY59" s="67">
        <v>20000</v>
      </c>
      <c r="AZ59" s="67">
        <v>1000</v>
      </c>
      <c r="BA59" s="68">
        <f t="shared" si="20"/>
        <v>780</v>
      </c>
      <c r="BB59" s="68">
        <f t="shared" si="21"/>
        <v>220</v>
      </c>
      <c r="BC59" s="67">
        <v>0</v>
      </c>
      <c r="BD59" s="67">
        <v>0</v>
      </c>
      <c r="BE59" s="67">
        <v>0</v>
      </c>
      <c r="BF59" s="67">
        <v>0</v>
      </c>
      <c r="BG59" s="67">
        <v>0</v>
      </c>
      <c r="BH59" s="67">
        <v>0</v>
      </c>
      <c r="BI59" s="67">
        <v>166</v>
      </c>
      <c r="BJ59" s="67" t="s">
        <v>154</v>
      </c>
      <c r="BK59" s="67" t="s">
        <v>35</v>
      </c>
    </row>
    <row r="60" spans="1:63">
      <c r="A60" s="67" t="s">
        <v>225</v>
      </c>
      <c r="B60" s="67" t="s">
        <v>253</v>
      </c>
      <c r="C60" s="67" t="s">
        <v>214</v>
      </c>
      <c r="D60" s="67">
        <v>29</v>
      </c>
      <c r="J60" s="67" t="s">
        <v>209</v>
      </c>
      <c r="K60" s="67">
        <v>0</v>
      </c>
      <c r="M60" s="67" t="s">
        <v>206</v>
      </c>
      <c r="N60" s="67" t="s">
        <v>152</v>
      </c>
      <c r="O60" s="67" t="s">
        <v>153</v>
      </c>
      <c r="P60" s="67" t="s">
        <v>153</v>
      </c>
      <c r="Q60" s="67">
        <v>99</v>
      </c>
      <c r="R60" s="67" t="s">
        <v>153</v>
      </c>
      <c r="S60" s="67" t="s">
        <v>153</v>
      </c>
      <c r="T60" s="68">
        <f t="shared" si="11"/>
        <v>2.17</v>
      </c>
      <c r="U60" s="67">
        <v>0</v>
      </c>
      <c r="V60" s="67">
        <v>2.17</v>
      </c>
      <c r="W60" s="67">
        <v>0</v>
      </c>
      <c r="X60" s="67">
        <v>2.17</v>
      </c>
      <c r="Y60" s="67">
        <v>0</v>
      </c>
      <c r="Z60" s="67">
        <v>45.53</v>
      </c>
      <c r="AA60" s="69">
        <f t="shared" si="12"/>
        <v>307000</v>
      </c>
      <c r="AB60" s="67">
        <v>0</v>
      </c>
      <c r="AC60" s="67">
        <v>307000</v>
      </c>
      <c r="AD60" s="67">
        <v>0</v>
      </c>
      <c r="AE60" s="67">
        <v>11790</v>
      </c>
      <c r="AF60" s="68">
        <f t="shared" si="13"/>
        <v>0</v>
      </c>
      <c r="AG60" s="67">
        <v>0</v>
      </c>
      <c r="AH60" s="67">
        <v>0</v>
      </c>
      <c r="AI60" s="67">
        <v>0</v>
      </c>
      <c r="AJ60" s="67">
        <v>0</v>
      </c>
      <c r="AK60" s="67">
        <v>0</v>
      </c>
      <c r="AL60" s="67">
        <v>1000</v>
      </c>
      <c r="AM60" s="67">
        <v>0</v>
      </c>
      <c r="AN60" s="67">
        <v>0</v>
      </c>
      <c r="AO60" s="67">
        <v>0</v>
      </c>
      <c r="AP60" s="67">
        <v>1000</v>
      </c>
      <c r="AQ60" s="67">
        <v>416000</v>
      </c>
      <c r="AR60" s="68">
        <f t="shared" si="14"/>
        <v>1000</v>
      </c>
      <c r="AS60" s="68">
        <f t="shared" si="15"/>
        <v>108000</v>
      </c>
      <c r="AT60" s="68">
        <f t="shared" si="16"/>
        <v>107450</v>
      </c>
      <c r="AU60" s="68">
        <f t="shared" si="17"/>
        <v>105000</v>
      </c>
      <c r="AV60" s="68">
        <f t="shared" si="18"/>
        <v>104380</v>
      </c>
      <c r="AW60" s="68">
        <f t="shared" si="19"/>
        <v>620</v>
      </c>
      <c r="AX60" s="67">
        <v>28000</v>
      </c>
      <c r="AY60" s="67">
        <v>77000</v>
      </c>
      <c r="AZ60" s="67">
        <v>3000</v>
      </c>
      <c r="BA60" s="68">
        <f t="shared" si="20"/>
        <v>3070</v>
      </c>
      <c r="BB60" s="68">
        <f t="shared" si="21"/>
        <v>-70</v>
      </c>
      <c r="BC60" s="67">
        <v>0</v>
      </c>
      <c r="BD60" s="67">
        <v>0</v>
      </c>
      <c r="BE60" s="67">
        <v>0</v>
      </c>
      <c r="BF60" s="67">
        <v>0</v>
      </c>
      <c r="BG60" s="67">
        <v>0</v>
      </c>
      <c r="BH60" s="67">
        <v>0</v>
      </c>
      <c r="BI60" s="67">
        <v>101</v>
      </c>
      <c r="BJ60" s="67" t="s">
        <v>154</v>
      </c>
      <c r="BK60" s="67" t="s">
        <v>35</v>
      </c>
    </row>
    <row r="61" spans="1:63">
      <c r="A61" s="67" t="s">
        <v>225</v>
      </c>
      <c r="B61" s="67" t="s">
        <v>253</v>
      </c>
      <c r="C61" s="67" t="s">
        <v>214</v>
      </c>
      <c r="D61" s="67">
        <v>30</v>
      </c>
      <c r="J61" s="67" t="s">
        <v>209</v>
      </c>
      <c r="K61" s="67">
        <v>0</v>
      </c>
      <c r="M61" s="67" t="s">
        <v>207</v>
      </c>
      <c r="N61" s="67" t="s">
        <v>152</v>
      </c>
      <c r="O61" s="67" t="s">
        <v>153</v>
      </c>
      <c r="P61" s="67" t="s">
        <v>153</v>
      </c>
      <c r="Q61" s="67">
        <v>52</v>
      </c>
      <c r="R61" s="67" t="s">
        <v>153</v>
      </c>
      <c r="S61" s="67" t="s">
        <v>153</v>
      </c>
      <c r="T61" s="68">
        <f t="shared" si="11"/>
        <v>5.33</v>
      </c>
      <c r="U61" s="67">
        <v>5.33</v>
      </c>
      <c r="V61" s="67">
        <v>0</v>
      </c>
      <c r="W61" s="67">
        <v>5.33</v>
      </c>
      <c r="X61" s="67">
        <v>0</v>
      </c>
      <c r="Y61" s="67">
        <v>9.75</v>
      </c>
      <c r="Z61" s="67">
        <v>0</v>
      </c>
      <c r="AA61" s="69">
        <f t="shared" si="12"/>
        <v>1628000</v>
      </c>
      <c r="AB61" s="67">
        <v>1628000</v>
      </c>
      <c r="AC61" s="67">
        <v>0</v>
      </c>
      <c r="AD61" s="67">
        <v>25450</v>
      </c>
      <c r="AE61" s="67">
        <v>0</v>
      </c>
      <c r="AF61" s="68">
        <f t="shared" si="13"/>
        <v>0</v>
      </c>
      <c r="AG61" s="67">
        <v>0</v>
      </c>
      <c r="AH61" s="67">
        <v>0</v>
      </c>
      <c r="AI61" s="67">
        <v>0</v>
      </c>
      <c r="AJ61" s="67">
        <v>0</v>
      </c>
      <c r="AK61" s="67">
        <v>0</v>
      </c>
      <c r="AL61" s="67">
        <v>29000</v>
      </c>
      <c r="AM61" s="67">
        <v>22000</v>
      </c>
      <c r="AN61" s="67">
        <v>0</v>
      </c>
      <c r="AO61" s="67">
        <v>0</v>
      </c>
      <c r="AP61" s="67">
        <v>7000</v>
      </c>
      <c r="AQ61" s="67">
        <v>2227000</v>
      </c>
      <c r="AR61" s="68">
        <f t="shared" si="14"/>
        <v>0</v>
      </c>
      <c r="AS61" s="68">
        <f t="shared" si="15"/>
        <v>570000</v>
      </c>
      <c r="AT61" s="68">
        <f t="shared" si="16"/>
        <v>569800</v>
      </c>
      <c r="AU61" s="68">
        <f t="shared" si="17"/>
        <v>554000</v>
      </c>
      <c r="AV61" s="68">
        <f t="shared" si="18"/>
        <v>553520</v>
      </c>
      <c r="AW61" s="68">
        <f t="shared" si="19"/>
        <v>480</v>
      </c>
      <c r="AX61" s="67">
        <v>147000</v>
      </c>
      <c r="AY61" s="67">
        <v>407000</v>
      </c>
      <c r="AZ61" s="67">
        <v>16000</v>
      </c>
      <c r="BA61" s="68">
        <f t="shared" si="20"/>
        <v>16280</v>
      </c>
      <c r="BB61" s="68">
        <f t="shared" si="21"/>
        <v>-280</v>
      </c>
      <c r="BC61" s="67">
        <v>0</v>
      </c>
      <c r="BD61" s="67">
        <v>0</v>
      </c>
      <c r="BE61" s="67">
        <v>0</v>
      </c>
      <c r="BF61" s="67">
        <v>0</v>
      </c>
      <c r="BG61" s="67">
        <v>0</v>
      </c>
      <c r="BH61" s="67">
        <v>0</v>
      </c>
      <c r="BI61" s="67">
        <v>101</v>
      </c>
      <c r="BJ61" s="67" t="s">
        <v>154</v>
      </c>
      <c r="BK61" s="67" t="s">
        <v>35</v>
      </c>
    </row>
    <row r="62" spans="1:63">
      <c r="A62" s="67" t="s">
        <v>225</v>
      </c>
      <c r="B62" s="67" t="s">
        <v>253</v>
      </c>
      <c r="C62" s="67" t="s">
        <v>214</v>
      </c>
      <c r="D62" s="67">
        <v>31</v>
      </c>
      <c r="J62" s="67" t="s">
        <v>209</v>
      </c>
      <c r="K62" s="67">
        <v>0</v>
      </c>
      <c r="M62" s="67" t="s">
        <v>208</v>
      </c>
      <c r="N62" s="67" t="s">
        <v>152</v>
      </c>
      <c r="O62" s="67" t="s">
        <v>153</v>
      </c>
      <c r="P62" s="67" t="s">
        <v>153</v>
      </c>
      <c r="Q62" s="67">
        <v>47</v>
      </c>
      <c r="R62" s="67" t="s">
        <v>153</v>
      </c>
      <c r="S62" s="67" t="s">
        <v>153</v>
      </c>
      <c r="T62" s="68">
        <f t="shared" si="11"/>
        <v>3.24</v>
      </c>
      <c r="U62" s="67">
        <v>3.24</v>
      </c>
      <c r="V62" s="67">
        <v>0</v>
      </c>
      <c r="W62" s="67">
        <v>3.24</v>
      </c>
      <c r="X62" s="67">
        <v>0</v>
      </c>
      <c r="Y62" s="67">
        <v>14.5</v>
      </c>
      <c r="Z62" s="67">
        <v>0</v>
      </c>
      <c r="AA62" s="69">
        <f t="shared" si="12"/>
        <v>989000</v>
      </c>
      <c r="AB62" s="67">
        <v>989000</v>
      </c>
      <c r="AC62" s="67">
        <v>0</v>
      </c>
      <c r="AD62" s="67">
        <v>25450</v>
      </c>
      <c r="AE62" s="67">
        <v>0</v>
      </c>
      <c r="AF62" s="68">
        <f t="shared" si="13"/>
        <v>0</v>
      </c>
      <c r="AG62" s="67">
        <v>0</v>
      </c>
      <c r="AH62" s="67">
        <v>0</v>
      </c>
      <c r="AI62" s="67">
        <v>0</v>
      </c>
      <c r="AJ62" s="67">
        <v>0</v>
      </c>
      <c r="AK62" s="67">
        <v>0</v>
      </c>
      <c r="AL62" s="67">
        <v>26000</v>
      </c>
      <c r="AM62" s="67">
        <v>22000</v>
      </c>
      <c r="AN62" s="67">
        <v>0</v>
      </c>
      <c r="AO62" s="67">
        <v>0</v>
      </c>
      <c r="AP62" s="67">
        <v>4000</v>
      </c>
      <c r="AQ62" s="67">
        <v>1361000</v>
      </c>
      <c r="AR62" s="68">
        <f t="shared" si="14"/>
        <v>0</v>
      </c>
      <c r="AS62" s="68">
        <f t="shared" si="15"/>
        <v>346000</v>
      </c>
      <c r="AT62" s="68">
        <f t="shared" si="16"/>
        <v>346150</v>
      </c>
      <c r="AU62" s="68">
        <f t="shared" si="17"/>
        <v>336000</v>
      </c>
      <c r="AV62" s="68">
        <f t="shared" si="18"/>
        <v>336260</v>
      </c>
      <c r="AW62" s="68">
        <f t="shared" si="19"/>
        <v>-260</v>
      </c>
      <c r="AX62" s="67">
        <v>89000</v>
      </c>
      <c r="AY62" s="67">
        <v>247000</v>
      </c>
      <c r="AZ62" s="67">
        <v>10000</v>
      </c>
      <c r="BA62" s="68">
        <f t="shared" si="20"/>
        <v>9890</v>
      </c>
      <c r="BB62" s="68">
        <f t="shared" si="21"/>
        <v>110</v>
      </c>
      <c r="BC62" s="67">
        <v>0</v>
      </c>
      <c r="BD62" s="67">
        <v>0</v>
      </c>
      <c r="BE62" s="67">
        <v>0</v>
      </c>
      <c r="BF62" s="67">
        <v>0</v>
      </c>
      <c r="BG62" s="67">
        <v>0</v>
      </c>
      <c r="BH62" s="67">
        <v>0</v>
      </c>
      <c r="BI62" s="67">
        <v>101</v>
      </c>
      <c r="BJ62" s="67" t="s">
        <v>154</v>
      </c>
      <c r="BK62" s="67" t="s">
        <v>35</v>
      </c>
    </row>
    <row r="63" spans="1:63">
      <c r="A63" s="67" t="s">
        <v>225</v>
      </c>
      <c r="B63" s="67" t="s">
        <v>254</v>
      </c>
      <c r="C63" s="67" t="s">
        <v>214</v>
      </c>
      <c r="D63" s="67">
        <v>32</v>
      </c>
      <c r="J63" s="67" t="s">
        <v>209</v>
      </c>
      <c r="K63" s="67">
        <v>0</v>
      </c>
      <c r="M63" s="67" t="s">
        <v>211</v>
      </c>
      <c r="N63" s="67" t="s">
        <v>152</v>
      </c>
      <c r="O63" s="67" t="s">
        <v>153</v>
      </c>
      <c r="P63" s="67" t="s">
        <v>153</v>
      </c>
      <c r="Q63" s="67">
        <v>27</v>
      </c>
      <c r="R63" s="67" t="s">
        <v>153</v>
      </c>
      <c r="S63" s="67" t="s">
        <v>153</v>
      </c>
      <c r="T63" s="68">
        <f t="shared" si="11"/>
        <v>7.65</v>
      </c>
      <c r="U63" s="67">
        <v>6.75</v>
      </c>
      <c r="V63" s="67">
        <v>0.9</v>
      </c>
      <c r="W63" s="67">
        <v>6.75</v>
      </c>
      <c r="X63" s="67">
        <v>0.9</v>
      </c>
      <c r="Y63" s="67">
        <v>4</v>
      </c>
      <c r="Z63" s="67">
        <v>30</v>
      </c>
      <c r="AA63" s="69">
        <f t="shared" si="12"/>
        <v>2188000</v>
      </c>
      <c r="AB63" s="67">
        <v>2061000</v>
      </c>
      <c r="AC63" s="67">
        <v>127000</v>
      </c>
      <c r="AD63" s="67">
        <v>25450</v>
      </c>
      <c r="AE63" s="67">
        <v>11790</v>
      </c>
      <c r="AF63" s="68">
        <f t="shared" si="13"/>
        <v>0</v>
      </c>
      <c r="AG63" s="67">
        <v>0</v>
      </c>
      <c r="AH63" s="67">
        <v>0</v>
      </c>
      <c r="AI63" s="67">
        <v>0</v>
      </c>
      <c r="AJ63" s="67">
        <v>0</v>
      </c>
      <c r="AK63" s="67">
        <v>0</v>
      </c>
      <c r="AL63" s="67">
        <v>22000</v>
      </c>
      <c r="AM63" s="67">
        <v>13000</v>
      </c>
      <c r="AN63" s="67">
        <v>0</v>
      </c>
      <c r="AO63" s="67">
        <v>0</v>
      </c>
      <c r="AP63" s="67">
        <v>9000</v>
      </c>
      <c r="AQ63" s="67">
        <v>2976000</v>
      </c>
      <c r="AR63" s="68">
        <f t="shared" si="14"/>
        <v>0</v>
      </c>
      <c r="AS63" s="68">
        <f t="shared" si="15"/>
        <v>766000</v>
      </c>
      <c r="AT63" s="68">
        <f t="shared" si="16"/>
        <v>765800</v>
      </c>
      <c r="AU63" s="68">
        <f t="shared" si="17"/>
        <v>744000</v>
      </c>
      <c r="AV63" s="68">
        <f t="shared" si="18"/>
        <v>743920</v>
      </c>
      <c r="AW63" s="68">
        <f t="shared" si="19"/>
        <v>80</v>
      </c>
      <c r="AX63" s="67">
        <v>197000</v>
      </c>
      <c r="AY63" s="67">
        <v>547000</v>
      </c>
      <c r="AZ63" s="67">
        <v>22000</v>
      </c>
      <c r="BA63" s="68">
        <f t="shared" si="20"/>
        <v>21880</v>
      </c>
      <c r="BB63" s="68">
        <f t="shared" si="21"/>
        <v>120</v>
      </c>
      <c r="BC63" s="67">
        <v>0</v>
      </c>
      <c r="BD63" s="67">
        <v>0</v>
      </c>
      <c r="BE63" s="67">
        <v>0</v>
      </c>
      <c r="BF63" s="67">
        <v>0</v>
      </c>
      <c r="BG63" s="67">
        <v>0</v>
      </c>
      <c r="BH63" s="67">
        <v>0</v>
      </c>
      <c r="BI63" s="67">
        <v>102</v>
      </c>
      <c r="BJ63" s="67" t="s">
        <v>154</v>
      </c>
      <c r="BK63" s="67" t="s">
        <v>35</v>
      </c>
    </row>
    <row r="64" spans="1:63">
      <c r="A64" s="67" t="s">
        <v>225</v>
      </c>
      <c r="B64" s="67" t="s">
        <v>255</v>
      </c>
      <c r="C64" s="67" t="s">
        <v>214</v>
      </c>
      <c r="D64" s="67">
        <v>33</v>
      </c>
      <c r="J64" s="67" t="s">
        <v>209</v>
      </c>
      <c r="K64" s="67">
        <v>0</v>
      </c>
      <c r="M64" s="67" t="s">
        <v>210</v>
      </c>
      <c r="N64" s="67" t="s">
        <v>152</v>
      </c>
      <c r="O64" s="67" t="s">
        <v>153</v>
      </c>
      <c r="P64" s="67" t="s">
        <v>153</v>
      </c>
      <c r="Q64" s="67">
        <v>5</v>
      </c>
      <c r="R64" s="67" t="s">
        <v>153</v>
      </c>
      <c r="S64" s="67" t="s">
        <v>153</v>
      </c>
      <c r="T64" s="68">
        <f t="shared" si="11"/>
        <v>0.89</v>
      </c>
      <c r="U64" s="67">
        <v>0.66</v>
      </c>
      <c r="V64" s="67">
        <v>0.23</v>
      </c>
      <c r="W64" s="67">
        <v>0.66</v>
      </c>
      <c r="X64" s="67">
        <v>0.23</v>
      </c>
      <c r="Y64" s="67">
        <v>7.57</v>
      </c>
      <c r="Z64" s="67">
        <v>21.560000000000002</v>
      </c>
      <c r="AA64" s="69">
        <f t="shared" si="12"/>
        <v>235000</v>
      </c>
      <c r="AB64" s="67">
        <v>202000</v>
      </c>
      <c r="AC64" s="67">
        <v>33000</v>
      </c>
      <c r="AD64" s="67">
        <v>25450</v>
      </c>
      <c r="AE64" s="67">
        <v>11790</v>
      </c>
      <c r="AF64" s="68">
        <f t="shared" si="13"/>
        <v>0</v>
      </c>
      <c r="AG64" s="67">
        <v>0</v>
      </c>
      <c r="AH64" s="67">
        <v>0</v>
      </c>
      <c r="AI64" s="67">
        <v>0</v>
      </c>
      <c r="AJ64" s="67">
        <v>0</v>
      </c>
      <c r="AK64" s="67">
        <v>0</v>
      </c>
      <c r="AL64" s="67">
        <v>4000</v>
      </c>
      <c r="AM64" s="67">
        <v>3000</v>
      </c>
      <c r="AN64" s="67">
        <v>0</v>
      </c>
      <c r="AO64" s="67">
        <v>0</v>
      </c>
      <c r="AP64" s="67">
        <v>1000</v>
      </c>
      <c r="AQ64" s="67">
        <v>321000</v>
      </c>
      <c r="AR64" s="68">
        <f t="shared" si="14"/>
        <v>0</v>
      </c>
      <c r="AS64" s="68">
        <f t="shared" si="15"/>
        <v>82000</v>
      </c>
      <c r="AT64" s="68">
        <f t="shared" si="16"/>
        <v>82250</v>
      </c>
      <c r="AU64" s="68">
        <f t="shared" si="17"/>
        <v>80000</v>
      </c>
      <c r="AV64" s="68">
        <f t="shared" si="18"/>
        <v>79900</v>
      </c>
      <c r="AW64" s="68">
        <f t="shared" si="19"/>
        <v>100</v>
      </c>
      <c r="AX64" s="67">
        <v>21000</v>
      </c>
      <c r="AY64" s="67">
        <v>59000</v>
      </c>
      <c r="AZ64" s="67">
        <v>2000</v>
      </c>
      <c r="BA64" s="68">
        <f t="shared" si="20"/>
        <v>2350</v>
      </c>
      <c r="BB64" s="68">
        <f t="shared" si="21"/>
        <v>-350</v>
      </c>
      <c r="BC64" s="67">
        <v>0</v>
      </c>
      <c r="BD64" s="67">
        <v>0</v>
      </c>
      <c r="BE64" s="67">
        <v>0</v>
      </c>
      <c r="BF64" s="67">
        <v>0</v>
      </c>
      <c r="BG64" s="67">
        <v>0</v>
      </c>
      <c r="BH64" s="67">
        <v>0</v>
      </c>
      <c r="BI64" s="67">
        <v>103</v>
      </c>
      <c r="BJ64" s="67" t="s">
        <v>154</v>
      </c>
      <c r="BK64" s="67" t="s">
        <v>35</v>
      </c>
    </row>
  </sheetData>
  <autoFilter ref="A1:BK64"/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8"/>
  <sheetViews>
    <sheetView workbookViewId="0">
      <selection activeCell="A2" sqref="A2:L3"/>
    </sheetView>
  </sheetViews>
  <sheetFormatPr defaultRowHeight="15"/>
  <sheetData>
    <row r="1" spans="1:20">
      <c r="A1" s="92" t="s">
        <v>78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3"/>
      <c r="M1" s="71" t="s">
        <v>256</v>
      </c>
    </row>
    <row r="2" spans="1:20" ht="17.25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5" t="s">
        <v>257</v>
      </c>
      <c r="N2" s="95"/>
      <c r="O2" s="95"/>
      <c r="P2" s="95"/>
      <c r="Q2" s="95"/>
      <c r="R2" s="95"/>
      <c r="S2" s="95"/>
      <c r="T2" s="95"/>
    </row>
    <row r="3" spans="1:20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6" t="s">
        <v>258</v>
      </c>
      <c r="N3" s="96"/>
      <c r="O3" s="96"/>
      <c r="P3" s="96"/>
      <c r="Q3" s="96"/>
      <c r="R3" s="96"/>
      <c r="S3" s="96"/>
      <c r="T3" s="96"/>
    </row>
    <row r="4" spans="1:20" ht="32.25">
      <c r="A4" s="73" t="s">
        <v>259</v>
      </c>
      <c r="B4" s="73"/>
      <c r="C4" s="73"/>
      <c r="D4" s="73"/>
      <c r="M4" s="74" t="s">
        <v>79</v>
      </c>
      <c r="N4" s="74" t="s">
        <v>80</v>
      </c>
      <c r="O4" s="74" t="s">
        <v>261</v>
      </c>
      <c r="P4" s="74" t="s">
        <v>262</v>
      </c>
      <c r="Q4" s="74" t="s">
        <v>263</v>
      </c>
      <c r="R4" s="74" t="s">
        <v>264</v>
      </c>
    </row>
    <row r="5" spans="1:20">
      <c r="A5" s="72" t="s">
        <v>92</v>
      </c>
      <c r="B5" s="72" t="s">
        <v>81</v>
      </c>
      <c r="C5" s="72" t="s">
        <v>82</v>
      </c>
      <c r="D5" s="72" t="s">
        <v>81</v>
      </c>
      <c r="M5" s="74">
        <v>2010</v>
      </c>
      <c r="N5" s="74">
        <v>9</v>
      </c>
      <c r="O5" s="74"/>
      <c r="P5" s="74"/>
      <c r="Q5" s="74"/>
      <c r="R5" s="74"/>
    </row>
    <row r="6" spans="1:20" ht="32.25">
      <c r="A6" s="72" t="s">
        <v>84</v>
      </c>
      <c r="B6" s="72" t="s">
        <v>81</v>
      </c>
      <c r="C6" s="72" t="s">
        <v>260</v>
      </c>
      <c r="D6" s="72" t="s">
        <v>81</v>
      </c>
      <c r="M6" s="74" t="s">
        <v>265</v>
      </c>
      <c r="N6" s="74" t="s">
        <v>83</v>
      </c>
      <c r="O6" s="74" t="s">
        <v>266</v>
      </c>
      <c r="P6" s="74" t="s">
        <v>267</v>
      </c>
      <c r="Q6" s="74" t="s">
        <v>268</v>
      </c>
      <c r="R6" s="74" t="s">
        <v>269</v>
      </c>
      <c r="S6" s="74" t="s">
        <v>270</v>
      </c>
      <c r="T6" s="74" t="s">
        <v>271</v>
      </c>
    </row>
    <row r="7" spans="1:20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8"/>
      <c r="M7" s="74"/>
      <c r="N7" s="74" t="s">
        <v>81</v>
      </c>
      <c r="O7" s="74" t="s">
        <v>81</v>
      </c>
      <c r="P7" s="74" t="s">
        <v>81</v>
      </c>
      <c r="Q7" s="74" t="s">
        <v>81</v>
      </c>
      <c r="R7" s="74"/>
      <c r="S7" s="74"/>
      <c r="T7" s="74"/>
    </row>
    <row r="8" spans="1:20">
      <c r="A8" s="92" t="s">
        <v>272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</row>
    <row r="9" spans="1:20">
      <c r="A9" s="92" t="s">
        <v>273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</row>
    <row r="10" spans="1:20" ht="21.75">
      <c r="A10" s="70"/>
      <c r="B10" s="74" t="s">
        <v>3</v>
      </c>
      <c r="C10" s="74" t="s">
        <v>274</v>
      </c>
      <c r="D10" s="74" t="s">
        <v>275</v>
      </c>
    </row>
    <row r="11" spans="1:20">
      <c r="A11" s="74" t="s">
        <v>33</v>
      </c>
      <c r="B11" s="74" t="s">
        <v>34</v>
      </c>
      <c r="C11" s="74">
        <v>2</v>
      </c>
      <c r="D11" s="74">
        <v>3</v>
      </c>
    </row>
    <row r="12" spans="1:20" ht="43.5">
      <c r="A12" s="75" t="s">
        <v>276</v>
      </c>
      <c r="B12" s="74">
        <v>101</v>
      </c>
      <c r="C12" s="74">
        <v>0</v>
      </c>
      <c r="D12" s="74">
        <v>2</v>
      </c>
    </row>
    <row r="13" spans="1:20" ht="53.25">
      <c r="A13" s="75" t="s">
        <v>277</v>
      </c>
      <c r="B13" s="74">
        <v>102</v>
      </c>
      <c r="C13" s="74">
        <v>0</v>
      </c>
      <c r="D13" s="74">
        <v>5</v>
      </c>
    </row>
    <row r="14" spans="1:20" ht="53.25">
      <c r="A14" s="75" t="s">
        <v>278</v>
      </c>
      <c r="B14" s="74">
        <v>103</v>
      </c>
      <c r="C14" s="74">
        <v>0</v>
      </c>
      <c r="D14" s="74" t="s">
        <v>279</v>
      </c>
    </row>
    <row r="15" spans="1:20" ht="42.75">
      <c r="A15" s="75" t="s">
        <v>280</v>
      </c>
      <c r="B15" s="74">
        <v>104</v>
      </c>
      <c r="C15" s="74">
        <v>0</v>
      </c>
      <c r="D15" s="74">
        <v>10</v>
      </c>
    </row>
    <row r="16" spans="1:20">
      <c r="A16" s="99" t="s">
        <v>281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</row>
    <row r="17" spans="1:20">
      <c r="A17" s="100" t="s">
        <v>282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</row>
    <row r="18" spans="1:20">
      <c r="A18" s="100" t="s">
        <v>283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</row>
    <row r="19" spans="1:20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</row>
    <row r="20" spans="1:20">
      <c r="A20" s="92" t="s">
        <v>284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</row>
    <row r="21" spans="1:20">
      <c r="A21" s="92" t="s">
        <v>285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</row>
    <row r="22" spans="1:20">
      <c r="A22" s="78"/>
      <c r="B22" s="79"/>
      <c r="C22" s="84" t="s">
        <v>3</v>
      </c>
      <c r="D22" s="87" t="s">
        <v>274</v>
      </c>
      <c r="E22" s="88"/>
      <c r="F22" s="88"/>
      <c r="G22" s="88"/>
      <c r="H22" s="89"/>
      <c r="I22" s="87" t="s">
        <v>275</v>
      </c>
      <c r="J22" s="88"/>
      <c r="K22" s="88"/>
      <c r="L22" s="88"/>
      <c r="M22" s="89"/>
    </row>
    <row r="23" spans="1:20">
      <c r="A23" s="80"/>
      <c r="B23" s="81"/>
      <c r="C23" s="85"/>
      <c r="D23" s="84" t="s">
        <v>286</v>
      </c>
      <c r="E23" s="87" t="s">
        <v>287</v>
      </c>
      <c r="F23" s="88"/>
      <c r="G23" s="88"/>
      <c r="H23" s="89"/>
      <c r="I23" s="84" t="s">
        <v>286</v>
      </c>
      <c r="J23" s="87" t="s">
        <v>287</v>
      </c>
      <c r="K23" s="88"/>
      <c r="L23" s="88"/>
      <c r="M23" s="89"/>
    </row>
    <row r="24" spans="1:20" ht="42.75">
      <c r="A24" s="82"/>
      <c r="B24" s="83"/>
      <c r="C24" s="86"/>
      <c r="D24" s="86"/>
      <c r="E24" s="74" t="s">
        <v>288</v>
      </c>
      <c r="F24" s="74" t="s">
        <v>289</v>
      </c>
      <c r="G24" s="74" t="s">
        <v>290</v>
      </c>
      <c r="H24" s="74" t="s">
        <v>291</v>
      </c>
      <c r="I24" s="86"/>
      <c r="J24" s="74" t="s">
        <v>288</v>
      </c>
      <c r="K24" s="74" t="s">
        <v>289</v>
      </c>
      <c r="L24" s="74" t="s">
        <v>292</v>
      </c>
      <c r="M24" s="74" t="s">
        <v>293</v>
      </c>
    </row>
    <row r="25" spans="1:20">
      <c r="A25" s="87" t="s">
        <v>33</v>
      </c>
      <c r="B25" s="89"/>
      <c r="C25" s="74" t="s">
        <v>34</v>
      </c>
      <c r="D25" s="74">
        <v>2</v>
      </c>
      <c r="E25" s="74">
        <v>3</v>
      </c>
      <c r="F25" s="74">
        <v>4</v>
      </c>
      <c r="G25" s="74">
        <v>5</v>
      </c>
      <c r="H25" s="74" t="s">
        <v>294</v>
      </c>
      <c r="I25" s="74">
        <v>6</v>
      </c>
      <c r="J25" s="74">
        <v>7</v>
      </c>
      <c r="K25" s="74">
        <v>8</v>
      </c>
      <c r="L25" s="74">
        <v>9</v>
      </c>
      <c r="M25" s="74">
        <v>10</v>
      </c>
    </row>
    <row r="26" spans="1:20">
      <c r="A26" s="84" t="s">
        <v>295</v>
      </c>
      <c r="B26" s="75" t="s">
        <v>296</v>
      </c>
      <c r="C26" s="74">
        <v>301</v>
      </c>
      <c r="D26" s="74">
        <v>0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74">
        <v>0</v>
      </c>
    </row>
    <row r="27" spans="1:20">
      <c r="A27" s="85"/>
      <c r="B27" s="75" t="s">
        <v>297</v>
      </c>
      <c r="C27" s="74">
        <v>302</v>
      </c>
      <c r="D27" s="74">
        <v>0</v>
      </c>
      <c r="E27" s="74">
        <v>0</v>
      </c>
      <c r="F27" s="74">
        <v>0</v>
      </c>
      <c r="G27" s="74">
        <v>0</v>
      </c>
      <c r="H27" s="74">
        <v>0</v>
      </c>
      <c r="I27" s="74">
        <v>2</v>
      </c>
      <c r="J27" s="74">
        <v>23</v>
      </c>
      <c r="K27" s="74">
        <v>5</v>
      </c>
      <c r="L27" s="74">
        <v>0</v>
      </c>
      <c r="M27" s="74">
        <v>4</v>
      </c>
    </row>
    <row r="28" spans="1:20">
      <c r="A28" s="85"/>
      <c r="B28" s="75" t="s">
        <v>298</v>
      </c>
      <c r="C28" s="74">
        <v>303</v>
      </c>
      <c r="D28" s="74">
        <v>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74">
        <v>0</v>
      </c>
    </row>
    <row r="29" spans="1:20" ht="32.25">
      <c r="A29" s="86"/>
      <c r="B29" s="75" t="s">
        <v>299</v>
      </c>
      <c r="C29" s="74">
        <v>304</v>
      </c>
      <c r="D29" s="74">
        <v>0</v>
      </c>
      <c r="E29" s="74">
        <v>0</v>
      </c>
      <c r="F29" s="74">
        <v>0</v>
      </c>
      <c r="G29" s="74">
        <v>0</v>
      </c>
      <c r="H29" s="74">
        <v>0</v>
      </c>
      <c r="I29" s="74">
        <v>2</v>
      </c>
      <c r="J29" s="74">
        <v>23</v>
      </c>
      <c r="K29" s="74">
        <v>5</v>
      </c>
      <c r="L29" s="74">
        <v>0</v>
      </c>
      <c r="M29" s="74">
        <v>4</v>
      </c>
    </row>
    <row r="30" spans="1:20">
      <c r="A30" s="84" t="s">
        <v>300</v>
      </c>
      <c r="B30" s="75" t="s">
        <v>301</v>
      </c>
      <c r="C30" s="74">
        <v>305</v>
      </c>
      <c r="D30" s="74">
        <v>0</v>
      </c>
      <c r="E30" s="74">
        <v>0</v>
      </c>
      <c r="F30" s="74">
        <v>0</v>
      </c>
      <c r="G30" s="74" t="s">
        <v>279</v>
      </c>
      <c r="H30" s="74" t="s">
        <v>279</v>
      </c>
      <c r="I30" s="74">
        <v>2</v>
      </c>
      <c r="J30" s="74">
        <v>23</v>
      </c>
      <c r="K30" s="74">
        <v>5</v>
      </c>
      <c r="L30" s="74" t="s">
        <v>279</v>
      </c>
      <c r="M30" s="74" t="s">
        <v>279</v>
      </c>
    </row>
    <row r="31" spans="1:20">
      <c r="A31" s="85"/>
      <c r="B31" s="75" t="s">
        <v>302</v>
      </c>
      <c r="C31" s="74">
        <v>306</v>
      </c>
      <c r="D31" s="74">
        <v>0</v>
      </c>
      <c r="E31" s="74">
        <v>0</v>
      </c>
      <c r="F31" s="74">
        <v>0</v>
      </c>
      <c r="G31" s="74" t="s">
        <v>279</v>
      </c>
      <c r="H31" s="74" t="s">
        <v>279</v>
      </c>
      <c r="I31" s="74">
        <v>0</v>
      </c>
      <c r="J31" s="74">
        <v>0</v>
      </c>
      <c r="K31" s="74">
        <v>0</v>
      </c>
      <c r="L31" s="74" t="s">
        <v>279</v>
      </c>
      <c r="M31" s="74" t="s">
        <v>279</v>
      </c>
    </row>
    <row r="32" spans="1:20">
      <c r="A32" s="85"/>
      <c r="B32" s="75" t="s">
        <v>303</v>
      </c>
      <c r="C32" s="74">
        <v>307</v>
      </c>
      <c r="D32" s="74">
        <v>0</v>
      </c>
      <c r="E32" s="74">
        <v>0</v>
      </c>
      <c r="F32" s="74">
        <v>0</v>
      </c>
      <c r="G32" s="74" t="s">
        <v>279</v>
      </c>
      <c r="H32" s="74" t="s">
        <v>279</v>
      </c>
      <c r="I32" s="74">
        <v>0</v>
      </c>
      <c r="J32" s="74">
        <v>0</v>
      </c>
      <c r="K32" s="74">
        <v>0</v>
      </c>
      <c r="L32" s="74" t="s">
        <v>279</v>
      </c>
      <c r="M32" s="74" t="s">
        <v>279</v>
      </c>
    </row>
    <row r="33" spans="1:20">
      <c r="A33" s="86"/>
      <c r="B33" s="75" t="s">
        <v>304</v>
      </c>
      <c r="C33" s="74">
        <v>308</v>
      </c>
      <c r="D33" s="74">
        <v>0</v>
      </c>
      <c r="E33" s="74">
        <v>0</v>
      </c>
      <c r="F33" s="74">
        <v>0</v>
      </c>
      <c r="G33" s="74" t="s">
        <v>279</v>
      </c>
      <c r="H33" s="74" t="s">
        <v>279</v>
      </c>
      <c r="I33" s="74">
        <v>0</v>
      </c>
      <c r="J33" s="74">
        <v>0</v>
      </c>
      <c r="K33" s="74">
        <v>0</v>
      </c>
      <c r="L33" s="74" t="s">
        <v>279</v>
      </c>
      <c r="M33" s="74" t="s">
        <v>279</v>
      </c>
    </row>
    <row r="34" spans="1:20" ht="21" customHeight="1">
      <c r="A34" s="90" t="s">
        <v>305</v>
      </c>
      <c r="B34" s="91"/>
      <c r="C34" s="74">
        <v>309</v>
      </c>
      <c r="D34" s="74" t="s">
        <v>279</v>
      </c>
      <c r="E34" s="74">
        <v>0</v>
      </c>
      <c r="F34" s="74">
        <v>0</v>
      </c>
      <c r="G34" s="74">
        <v>0</v>
      </c>
      <c r="H34" s="74">
        <v>0</v>
      </c>
      <c r="I34" s="74" t="s">
        <v>279</v>
      </c>
      <c r="J34" s="74">
        <v>23</v>
      </c>
      <c r="K34" s="74">
        <v>5</v>
      </c>
      <c r="L34" s="74">
        <v>0</v>
      </c>
      <c r="M34" s="74">
        <v>4</v>
      </c>
    </row>
    <row r="35" spans="1:20" ht="21" customHeight="1">
      <c r="A35" s="100" t="s">
        <v>306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</row>
    <row r="36" spans="1:20">
      <c r="A36" s="100" t="s">
        <v>307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</row>
    <row r="37" spans="1:20" ht="20.25" customHeight="1">
      <c r="A37" s="100" t="s">
        <v>308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20">
      <c r="A38" s="100" t="s">
        <v>309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</sheetData>
  <mergeCells count="30">
    <mergeCell ref="A35:T35"/>
    <mergeCell ref="A36:T36"/>
    <mergeCell ref="A37:T37"/>
    <mergeCell ref="A38:T38"/>
    <mergeCell ref="M2:T2"/>
    <mergeCell ref="M3:T3"/>
    <mergeCell ref="A7:L7"/>
    <mergeCell ref="A8:T8"/>
    <mergeCell ref="A9:T9"/>
    <mergeCell ref="A16:T16"/>
    <mergeCell ref="A25:B25"/>
    <mergeCell ref="A26:A29"/>
    <mergeCell ref="A30:A33"/>
    <mergeCell ref="A34:B34"/>
    <mergeCell ref="A1:L1"/>
    <mergeCell ref="A2:L3"/>
    <mergeCell ref="A17:T17"/>
    <mergeCell ref="A18:T18"/>
    <mergeCell ref="A19:T19"/>
    <mergeCell ref="A20:T20"/>
    <mergeCell ref="A4:D4"/>
    <mergeCell ref="A22:B24"/>
    <mergeCell ref="C22:C24"/>
    <mergeCell ref="D22:H22"/>
    <mergeCell ref="I22:M22"/>
    <mergeCell ref="D23:D24"/>
    <mergeCell ref="E23:H23"/>
    <mergeCell ref="I23:I24"/>
    <mergeCell ref="J23:M23"/>
    <mergeCell ref="A21:T21"/>
  </mergeCells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5"/>
  <sheetViews>
    <sheetView workbookViewId="0">
      <selection sqref="A1:I45"/>
    </sheetView>
  </sheetViews>
  <sheetFormatPr defaultRowHeight="15"/>
  <sheetData>
    <row r="1" spans="1:9">
      <c r="A1" s="104" t="s">
        <v>310</v>
      </c>
      <c r="B1" s="104"/>
      <c r="C1" s="104"/>
      <c r="D1" s="104"/>
      <c r="E1" s="104"/>
      <c r="F1" s="104"/>
      <c r="G1" s="104"/>
      <c r="H1" s="104"/>
      <c r="I1" s="104"/>
    </row>
    <row r="2" spans="1:9">
      <c r="A2" s="78"/>
      <c r="B2" s="79"/>
      <c r="C2" s="84" t="s">
        <v>3</v>
      </c>
      <c r="D2" s="84" t="s">
        <v>286</v>
      </c>
      <c r="E2" s="84" t="s">
        <v>287</v>
      </c>
      <c r="F2" s="87" t="s">
        <v>311</v>
      </c>
      <c r="G2" s="88"/>
      <c r="H2" s="89"/>
      <c r="I2" s="84" t="s">
        <v>312</v>
      </c>
    </row>
    <row r="3" spans="1:9">
      <c r="A3" s="82"/>
      <c r="B3" s="83"/>
      <c r="C3" s="86"/>
      <c r="D3" s="86"/>
      <c r="E3" s="86"/>
      <c r="F3" s="74" t="s">
        <v>297</v>
      </c>
      <c r="G3" s="74" t="s">
        <v>298</v>
      </c>
      <c r="H3" s="74" t="s">
        <v>296</v>
      </c>
      <c r="I3" s="86"/>
    </row>
    <row r="4" spans="1:9">
      <c r="A4" s="87" t="s">
        <v>33</v>
      </c>
      <c r="B4" s="89"/>
      <c r="C4" s="74" t="s">
        <v>34</v>
      </c>
      <c r="D4" s="74">
        <v>2</v>
      </c>
      <c r="E4" s="74">
        <v>3</v>
      </c>
      <c r="F4" s="74">
        <v>4</v>
      </c>
      <c r="G4" s="74">
        <v>5</v>
      </c>
      <c r="H4" s="74">
        <v>6</v>
      </c>
      <c r="I4" s="74">
        <v>7</v>
      </c>
    </row>
    <row r="5" spans="1:9">
      <c r="A5" s="90" t="s">
        <v>313</v>
      </c>
      <c r="B5" s="91"/>
      <c r="C5" s="74">
        <v>801</v>
      </c>
      <c r="D5" s="74">
        <v>0</v>
      </c>
      <c r="E5" s="74">
        <v>1</v>
      </c>
      <c r="F5" s="74">
        <v>1</v>
      </c>
      <c r="G5" s="74">
        <v>0</v>
      </c>
      <c r="H5" s="74">
        <v>0</v>
      </c>
      <c r="I5" s="74">
        <v>0</v>
      </c>
    </row>
    <row r="6" spans="1:9" ht="32.25">
      <c r="A6" s="101" t="s">
        <v>314</v>
      </c>
      <c r="B6" s="75" t="s">
        <v>315</v>
      </c>
      <c r="C6" s="74" t="s">
        <v>316</v>
      </c>
      <c r="D6" s="74">
        <v>0</v>
      </c>
      <c r="E6" s="74">
        <v>1</v>
      </c>
      <c r="F6" s="74">
        <v>1</v>
      </c>
      <c r="G6" s="74">
        <v>0</v>
      </c>
      <c r="H6" s="74">
        <v>0</v>
      </c>
      <c r="I6" s="74">
        <v>0</v>
      </c>
    </row>
    <row r="7" spans="1:9" ht="21.75">
      <c r="A7" s="102"/>
      <c r="B7" s="75" t="s">
        <v>317</v>
      </c>
      <c r="C7" s="74">
        <v>802</v>
      </c>
      <c r="D7" s="74">
        <v>0</v>
      </c>
      <c r="E7" s="74">
        <v>0</v>
      </c>
      <c r="F7" s="74">
        <v>0</v>
      </c>
      <c r="G7" s="74">
        <v>0</v>
      </c>
      <c r="H7" s="74">
        <v>0</v>
      </c>
      <c r="I7" s="74">
        <v>0</v>
      </c>
    </row>
    <row r="8" spans="1:9" ht="21.75">
      <c r="A8" s="103"/>
      <c r="B8" s="75" t="s">
        <v>318</v>
      </c>
      <c r="C8" s="74">
        <v>803</v>
      </c>
      <c r="D8" s="74" t="s">
        <v>279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</row>
    <row r="9" spans="1:9">
      <c r="A9" s="90" t="s">
        <v>319</v>
      </c>
      <c r="B9" s="91"/>
      <c r="C9" s="74">
        <v>804</v>
      </c>
      <c r="D9" s="74">
        <v>0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</row>
    <row r="10" spans="1:9">
      <c r="A10" s="90" t="s">
        <v>320</v>
      </c>
      <c r="B10" s="91"/>
      <c r="C10" s="74">
        <v>805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</row>
    <row r="11" spans="1:9">
      <c r="A11" s="90" t="s">
        <v>321</v>
      </c>
      <c r="B11" s="91"/>
      <c r="C11" s="74">
        <v>806</v>
      </c>
      <c r="D11" s="74">
        <v>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</row>
    <row r="12" spans="1:9">
      <c r="A12" s="90" t="s">
        <v>320</v>
      </c>
      <c r="B12" s="91"/>
      <c r="C12" s="74">
        <v>807</v>
      </c>
      <c r="D12" s="74">
        <v>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</row>
    <row r="13" spans="1:9">
      <c r="A13" s="90" t="s">
        <v>322</v>
      </c>
      <c r="B13" s="91"/>
      <c r="C13" s="74">
        <v>808</v>
      </c>
      <c r="D13" s="74">
        <v>2</v>
      </c>
      <c r="E13" s="74">
        <v>20</v>
      </c>
      <c r="F13" s="74">
        <v>20</v>
      </c>
      <c r="G13" s="74">
        <v>0</v>
      </c>
      <c r="H13" s="74">
        <v>0</v>
      </c>
      <c r="I13" s="74">
        <v>5</v>
      </c>
    </row>
    <row r="14" spans="1:9">
      <c r="A14" s="90" t="s">
        <v>320</v>
      </c>
      <c r="B14" s="91"/>
      <c r="C14" s="74" t="s">
        <v>323</v>
      </c>
      <c r="D14" s="74">
        <v>0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</row>
    <row r="15" spans="1:9">
      <c r="A15" s="90" t="s">
        <v>324</v>
      </c>
      <c r="B15" s="91"/>
      <c r="C15" s="74">
        <v>809</v>
      </c>
      <c r="D15" s="74">
        <v>0</v>
      </c>
      <c r="E15" s="74">
        <v>0</v>
      </c>
      <c r="F15" s="74">
        <v>0</v>
      </c>
      <c r="G15" s="74">
        <v>0</v>
      </c>
      <c r="H15" s="74">
        <v>0</v>
      </c>
      <c r="I15" s="74">
        <v>0</v>
      </c>
    </row>
    <row r="16" spans="1:9">
      <c r="A16" s="90" t="s">
        <v>320</v>
      </c>
      <c r="B16" s="91"/>
      <c r="C16" s="74" t="s">
        <v>325</v>
      </c>
      <c r="D16" s="74">
        <v>0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</row>
    <row r="17" spans="1:9" ht="21" customHeight="1">
      <c r="A17" s="90" t="s">
        <v>326</v>
      </c>
      <c r="B17" s="91"/>
      <c r="C17" s="74">
        <v>810</v>
      </c>
      <c r="D17" s="74">
        <v>0</v>
      </c>
      <c r="E17" s="74">
        <v>0</v>
      </c>
      <c r="F17" s="74">
        <v>0</v>
      </c>
      <c r="G17" s="74">
        <v>0</v>
      </c>
      <c r="H17" s="74">
        <v>0</v>
      </c>
      <c r="I17" s="74">
        <v>0</v>
      </c>
    </row>
    <row r="18" spans="1:9">
      <c r="A18" s="90" t="s">
        <v>327</v>
      </c>
      <c r="B18" s="91"/>
      <c r="C18" s="74">
        <v>811</v>
      </c>
      <c r="D18" s="74"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</row>
    <row r="19" spans="1:9">
      <c r="A19" s="90" t="s">
        <v>328</v>
      </c>
      <c r="B19" s="91"/>
      <c r="C19" s="74">
        <v>814</v>
      </c>
      <c r="D19" s="74">
        <v>0</v>
      </c>
      <c r="E19" s="74">
        <v>1</v>
      </c>
      <c r="F19" s="74">
        <v>1</v>
      </c>
      <c r="G19" s="74">
        <v>0</v>
      </c>
      <c r="H19" s="74">
        <v>0</v>
      </c>
      <c r="I19" s="74">
        <v>0</v>
      </c>
    </row>
    <row r="20" spans="1:9">
      <c r="A20" s="90" t="s">
        <v>329</v>
      </c>
      <c r="B20" s="91"/>
      <c r="C20" s="74">
        <v>815</v>
      </c>
      <c r="D20" s="74">
        <v>0</v>
      </c>
      <c r="E20" s="74">
        <v>1</v>
      </c>
      <c r="F20" s="74">
        <v>1</v>
      </c>
      <c r="G20" s="74">
        <v>0</v>
      </c>
      <c r="H20" s="74">
        <v>0</v>
      </c>
      <c r="I20" s="74">
        <v>0</v>
      </c>
    </row>
    <row r="21" spans="1:9">
      <c r="A21" s="90" t="s">
        <v>330</v>
      </c>
      <c r="B21" s="91"/>
      <c r="C21" s="74">
        <v>816</v>
      </c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</row>
    <row r="22" spans="1:9">
      <c r="A22" s="90" t="s">
        <v>31</v>
      </c>
      <c r="B22" s="91"/>
      <c r="C22" s="74">
        <v>818</v>
      </c>
      <c r="D22" s="74">
        <v>2</v>
      </c>
      <c r="E22" s="74">
        <v>23</v>
      </c>
      <c r="F22" s="74">
        <v>23</v>
      </c>
      <c r="G22" s="74">
        <v>0</v>
      </c>
      <c r="H22" s="74">
        <v>0</v>
      </c>
      <c r="I22" s="74">
        <v>5</v>
      </c>
    </row>
    <row r="23" spans="1:9" ht="42" customHeight="1">
      <c r="A23" s="105" t="s">
        <v>331</v>
      </c>
      <c r="B23" s="105"/>
      <c r="C23" s="105"/>
      <c r="D23" s="105"/>
      <c r="E23" s="105"/>
      <c r="F23" s="105"/>
      <c r="G23" s="105"/>
      <c r="H23" s="105"/>
      <c r="I23" s="105"/>
    </row>
    <row r="24" spans="1:9" ht="21" customHeight="1">
      <c r="A24" s="100" t="s">
        <v>332</v>
      </c>
      <c r="B24" s="100"/>
      <c r="C24" s="100"/>
      <c r="D24" s="100"/>
      <c r="E24" s="100"/>
      <c r="F24" s="100"/>
      <c r="G24" s="100"/>
      <c r="H24" s="100"/>
      <c r="I24" s="100"/>
    </row>
    <row r="25" spans="1:9">
      <c r="A25" s="104" t="s">
        <v>333</v>
      </c>
      <c r="B25" s="104"/>
      <c r="C25" s="104"/>
      <c r="D25" s="104"/>
      <c r="E25" s="104"/>
      <c r="F25" s="104"/>
      <c r="G25" s="104"/>
      <c r="H25" s="104"/>
      <c r="I25" s="104"/>
    </row>
    <row r="26" spans="1:9" ht="16.5" customHeight="1">
      <c r="A26" s="78"/>
      <c r="B26" s="79"/>
      <c r="C26" s="84" t="s">
        <v>3</v>
      </c>
      <c r="D26" s="84" t="s">
        <v>287</v>
      </c>
      <c r="E26" s="84" t="s">
        <v>289</v>
      </c>
      <c r="F26" s="84" t="s">
        <v>334</v>
      </c>
      <c r="G26" s="87" t="s">
        <v>335</v>
      </c>
      <c r="H26" s="88"/>
      <c r="I26" s="89"/>
    </row>
    <row r="27" spans="1:9">
      <c r="A27" s="82"/>
      <c r="B27" s="83"/>
      <c r="C27" s="86"/>
      <c r="D27" s="86"/>
      <c r="E27" s="86"/>
      <c r="F27" s="86"/>
      <c r="G27" s="74" t="s">
        <v>297</v>
      </c>
      <c r="H27" s="74" t="s">
        <v>298</v>
      </c>
      <c r="I27" s="74" t="s">
        <v>296</v>
      </c>
    </row>
    <row r="28" spans="1:9">
      <c r="A28" s="87" t="s">
        <v>33</v>
      </c>
      <c r="B28" s="89"/>
      <c r="C28" s="74" t="s">
        <v>34</v>
      </c>
      <c r="D28" s="74">
        <v>2</v>
      </c>
      <c r="E28" s="74">
        <v>3</v>
      </c>
      <c r="F28" s="74">
        <v>4</v>
      </c>
      <c r="G28" s="74">
        <v>5</v>
      </c>
      <c r="H28" s="74">
        <v>6</v>
      </c>
      <c r="I28" s="74">
        <v>7</v>
      </c>
    </row>
    <row r="29" spans="1:9">
      <c r="A29" s="90" t="s">
        <v>336</v>
      </c>
      <c r="B29" s="91"/>
      <c r="C29" s="74">
        <v>901</v>
      </c>
      <c r="D29" s="74">
        <v>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</row>
    <row r="30" spans="1:9" ht="32.25">
      <c r="A30" s="101" t="s">
        <v>314</v>
      </c>
      <c r="B30" s="75" t="s">
        <v>337</v>
      </c>
      <c r="C30" s="74" t="s">
        <v>338</v>
      </c>
      <c r="D30" s="74">
        <v>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</row>
    <row r="31" spans="1:9" ht="21.75">
      <c r="A31" s="103"/>
      <c r="B31" s="75" t="s">
        <v>339</v>
      </c>
      <c r="C31" s="74">
        <v>902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</row>
    <row r="32" spans="1:9">
      <c r="A32" s="90" t="s">
        <v>340</v>
      </c>
      <c r="B32" s="91"/>
      <c r="C32" s="74">
        <v>904</v>
      </c>
      <c r="D32" s="74"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</row>
    <row r="33" spans="1:9">
      <c r="A33" s="90" t="s">
        <v>341</v>
      </c>
      <c r="B33" s="91"/>
      <c r="C33" s="74">
        <v>905</v>
      </c>
      <c r="D33" s="74">
        <v>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</row>
    <row r="34" spans="1:9">
      <c r="A34" s="90" t="s">
        <v>342</v>
      </c>
      <c r="B34" s="91"/>
      <c r="C34" s="74">
        <v>906</v>
      </c>
      <c r="D34" s="74">
        <v>0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</row>
    <row r="35" spans="1:9">
      <c r="A35" s="90" t="s">
        <v>341</v>
      </c>
      <c r="B35" s="91"/>
      <c r="C35" s="74">
        <v>907</v>
      </c>
      <c r="D35" s="74">
        <v>0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</row>
    <row r="36" spans="1:9">
      <c r="A36" s="90" t="s">
        <v>343</v>
      </c>
      <c r="B36" s="91"/>
      <c r="C36" s="74">
        <v>908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</row>
    <row r="37" spans="1:9">
      <c r="A37" s="90" t="s">
        <v>341</v>
      </c>
      <c r="B37" s="91"/>
      <c r="C37" s="74" t="s">
        <v>344</v>
      </c>
      <c r="D37" s="74">
        <v>0</v>
      </c>
      <c r="E37" s="74">
        <v>0</v>
      </c>
      <c r="F37" s="74">
        <v>0</v>
      </c>
      <c r="G37" s="74">
        <v>0</v>
      </c>
      <c r="H37" s="74">
        <v>0</v>
      </c>
      <c r="I37" s="74">
        <v>0</v>
      </c>
    </row>
    <row r="38" spans="1:9">
      <c r="A38" s="90" t="s">
        <v>345</v>
      </c>
      <c r="B38" s="91"/>
      <c r="C38" s="74">
        <v>909</v>
      </c>
      <c r="D38" s="74">
        <v>0</v>
      </c>
      <c r="E38" s="74">
        <v>0</v>
      </c>
      <c r="F38" s="74">
        <v>0</v>
      </c>
      <c r="G38" s="74">
        <v>0</v>
      </c>
      <c r="H38" s="74">
        <v>0</v>
      </c>
      <c r="I38" s="74">
        <v>0</v>
      </c>
    </row>
    <row r="39" spans="1:9">
      <c r="A39" s="90" t="s">
        <v>341</v>
      </c>
      <c r="B39" s="91"/>
      <c r="C39" s="74" t="s">
        <v>346</v>
      </c>
      <c r="D39" s="74">
        <v>0</v>
      </c>
      <c r="E39" s="74">
        <v>0</v>
      </c>
      <c r="F39" s="74">
        <v>0</v>
      </c>
      <c r="G39" s="74">
        <v>0</v>
      </c>
      <c r="H39" s="74">
        <v>0</v>
      </c>
      <c r="I39" s="74">
        <v>0</v>
      </c>
    </row>
    <row r="40" spans="1:9">
      <c r="A40" s="90" t="s">
        <v>347</v>
      </c>
      <c r="B40" s="91"/>
      <c r="C40" s="74">
        <v>910</v>
      </c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</row>
    <row r="41" spans="1:9">
      <c r="A41" s="90" t="s">
        <v>327</v>
      </c>
      <c r="B41" s="91"/>
      <c r="C41" s="74">
        <v>911</v>
      </c>
      <c r="D41" s="74"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</row>
    <row r="42" spans="1:9">
      <c r="A42" s="90" t="s">
        <v>348</v>
      </c>
      <c r="B42" s="91"/>
      <c r="C42" s="74">
        <v>914</v>
      </c>
      <c r="D42" s="74"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</row>
    <row r="43" spans="1:9">
      <c r="A43" s="90" t="s">
        <v>349</v>
      </c>
      <c r="B43" s="91"/>
      <c r="C43" s="74">
        <v>915</v>
      </c>
      <c r="D43" s="74"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</row>
    <row r="44" spans="1:9">
      <c r="A44" s="90" t="s">
        <v>31</v>
      </c>
      <c r="B44" s="91"/>
      <c r="C44" s="74">
        <v>918</v>
      </c>
      <c r="D44" s="74"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</row>
    <row r="45" spans="1:9" ht="31.5" customHeight="1">
      <c r="A45" s="105" t="s">
        <v>350</v>
      </c>
      <c r="B45" s="105"/>
      <c r="C45" s="105"/>
      <c r="D45" s="105"/>
      <c r="E45" s="105"/>
      <c r="F45" s="105"/>
      <c r="G45" s="105"/>
      <c r="H45" s="105"/>
      <c r="I45" s="105"/>
    </row>
  </sheetData>
  <mergeCells count="50">
    <mergeCell ref="A45:I45"/>
    <mergeCell ref="A42:B42"/>
    <mergeCell ref="A43:B43"/>
    <mergeCell ref="A44:B44"/>
    <mergeCell ref="A1:I1"/>
    <mergeCell ref="A23:I23"/>
    <mergeCell ref="A24:I24"/>
    <mergeCell ref="A25:I25"/>
    <mergeCell ref="A36:B36"/>
    <mergeCell ref="A37:B37"/>
    <mergeCell ref="A38:B38"/>
    <mergeCell ref="A39:B39"/>
    <mergeCell ref="A40:B40"/>
    <mergeCell ref="A41:B41"/>
    <mergeCell ref="A29:B29"/>
    <mergeCell ref="A30:A31"/>
    <mergeCell ref="A32:B32"/>
    <mergeCell ref="A33:B33"/>
    <mergeCell ref="A34:B34"/>
    <mergeCell ref="A35:B35"/>
    <mergeCell ref="C26:C27"/>
    <mergeCell ref="D26:D27"/>
    <mergeCell ref="E26:E27"/>
    <mergeCell ref="F26:F27"/>
    <mergeCell ref="G26:I26"/>
    <mergeCell ref="A28:B28"/>
    <mergeCell ref="A18:B18"/>
    <mergeCell ref="A19:B19"/>
    <mergeCell ref="A20:B20"/>
    <mergeCell ref="A21:B21"/>
    <mergeCell ref="A22:B22"/>
    <mergeCell ref="A26:B27"/>
    <mergeCell ref="A12:B12"/>
    <mergeCell ref="A13:B13"/>
    <mergeCell ref="A14:B14"/>
    <mergeCell ref="A15:B15"/>
    <mergeCell ref="A16:B16"/>
    <mergeCell ref="A17:B17"/>
    <mergeCell ref="A4:B4"/>
    <mergeCell ref="A5:B5"/>
    <mergeCell ref="A6:A8"/>
    <mergeCell ref="A9:B9"/>
    <mergeCell ref="A10:B10"/>
    <mergeCell ref="A11:B11"/>
    <mergeCell ref="A2:B3"/>
    <mergeCell ref="C2:C3"/>
    <mergeCell ref="D2:D3"/>
    <mergeCell ref="E2:E3"/>
    <mergeCell ref="F2:H2"/>
    <mergeCell ref="I2:I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K9" sqref="K9"/>
    </sheetView>
  </sheetViews>
  <sheetFormatPr defaultRowHeight="15"/>
  <sheetData>
    <row r="1" spans="1:9">
      <c r="A1" s="92" t="s">
        <v>351</v>
      </c>
      <c r="B1" s="92"/>
      <c r="C1" s="92"/>
      <c r="D1" s="92"/>
      <c r="E1" s="92"/>
      <c r="F1" s="92"/>
      <c r="G1" s="92"/>
      <c r="H1" s="92"/>
      <c r="I1" s="92"/>
    </row>
    <row r="2" spans="1:9">
      <c r="A2" s="106"/>
      <c r="B2" s="84" t="s">
        <v>3</v>
      </c>
      <c r="C2" s="87" t="s">
        <v>274</v>
      </c>
      <c r="D2" s="89"/>
      <c r="E2" s="87" t="s">
        <v>275</v>
      </c>
      <c r="F2" s="89"/>
    </row>
    <row r="3" spans="1:9">
      <c r="A3" s="107"/>
      <c r="B3" s="86"/>
      <c r="C3" s="74" t="s">
        <v>287</v>
      </c>
      <c r="D3" s="74" t="s">
        <v>289</v>
      </c>
      <c r="E3" s="74" t="s">
        <v>287</v>
      </c>
      <c r="F3" s="74" t="s">
        <v>289</v>
      </c>
    </row>
    <row r="4" spans="1:9">
      <c r="A4" s="74" t="s">
        <v>33</v>
      </c>
      <c r="B4" s="74" t="s">
        <v>34</v>
      </c>
      <c r="C4" s="74">
        <v>2</v>
      </c>
      <c r="D4" s="74">
        <v>3</v>
      </c>
      <c r="E4" s="74">
        <v>4</v>
      </c>
      <c r="F4" s="74">
        <v>5</v>
      </c>
    </row>
    <row r="5" spans="1:9" ht="32.25">
      <c r="A5" s="75" t="s">
        <v>352</v>
      </c>
      <c r="B5" s="74">
        <v>2401</v>
      </c>
      <c r="C5" s="74">
        <v>0</v>
      </c>
      <c r="D5" s="74">
        <v>0</v>
      </c>
      <c r="E5" s="74">
        <v>1</v>
      </c>
      <c r="F5" s="74">
        <v>0</v>
      </c>
    </row>
    <row r="6" spans="1:9" ht="32.25">
      <c r="A6" s="75" t="s">
        <v>353</v>
      </c>
      <c r="B6" s="74">
        <v>2402</v>
      </c>
      <c r="C6" s="74">
        <v>0</v>
      </c>
      <c r="D6" s="74">
        <v>0</v>
      </c>
      <c r="E6" s="74">
        <v>3</v>
      </c>
      <c r="F6" s="74">
        <v>2</v>
      </c>
    </row>
    <row r="7" spans="1:9" ht="32.25">
      <c r="A7" s="75" t="s">
        <v>354</v>
      </c>
      <c r="B7" s="74">
        <v>2403</v>
      </c>
      <c r="C7" s="74">
        <v>0</v>
      </c>
      <c r="D7" s="74">
        <v>0</v>
      </c>
      <c r="E7" s="74">
        <v>9</v>
      </c>
      <c r="F7" s="74">
        <v>1</v>
      </c>
    </row>
    <row r="8" spans="1:9" ht="32.25">
      <c r="A8" s="75" t="s">
        <v>355</v>
      </c>
      <c r="B8" s="74">
        <v>2404</v>
      </c>
      <c r="C8" s="74">
        <v>0</v>
      </c>
      <c r="D8" s="74">
        <v>0</v>
      </c>
      <c r="E8" s="74">
        <v>4</v>
      </c>
      <c r="F8" s="74">
        <v>0</v>
      </c>
    </row>
    <row r="9" spans="1:9" ht="32.25">
      <c r="A9" s="75" t="s">
        <v>356</v>
      </c>
      <c r="B9" s="74">
        <v>2405</v>
      </c>
      <c r="C9" s="74">
        <v>0</v>
      </c>
      <c r="D9" s="74">
        <v>0</v>
      </c>
      <c r="E9" s="74">
        <v>6</v>
      </c>
      <c r="F9" s="74">
        <v>2</v>
      </c>
    </row>
    <row r="10" spans="1:9" ht="32.25">
      <c r="A10" s="75" t="s">
        <v>357</v>
      </c>
      <c r="B10" s="74">
        <v>2406</v>
      </c>
      <c r="C10" s="74">
        <v>0</v>
      </c>
      <c r="D10" s="74">
        <v>0</v>
      </c>
      <c r="E10" s="74">
        <v>0</v>
      </c>
      <c r="F10" s="74">
        <v>0</v>
      </c>
    </row>
    <row r="11" spans="1:9">
      <c r="A11" s="92" t="s">
        <v>358</v>
      </c>
      <c r="B11" s="92"/>
      <c r="C11" s="92"/>
      <c r="D11" s="92"/>
      <c r="E11" s="92"/>
      <c r="F11" s="92"/>
      <c r="G11" s="92"/>
      <c r="H11" s="92"/>
      <c r="I11" s="92"/>
    </row>
    <row r="12" spans="1:9">
      <c r="A12" s="70"/>
      <c r="B12" s="74" t="s">
        <v>3</v>
      </c>
      <c r="C12" s="74" t="s">
        <v>359</v>
      </c>
    </row>
    <row r="13" spans="1:9">
      <c r="A13" s="74" t="s">
        <v>33</v>
      </c>
      <c r="B13" s="74" t="s">
        <v>34</v>
      </c>
      <c r="C13" s="74">
        <v>2</v>
      </c>
    </row>
    <row r="14" spans="1:9" ht="32.25">
      <c r="A14" s="108" t="s">
        <v>360</v>
      </c>
      <c r="B14" s="74">
        <v>2701</v>
      </c>
      <c r="C14" s="74">
        <v>0</v>
      </c>
    </row>
    <row r="15" spans="1:9" ht="42.75">
      <c r="A15" s="108" t="s">
        <v>361</v>
      </c>
      <c r="B15" s="74">
        <v>2702</v>
      </c>
      <c r="C15" s="74">
        <v>0</v>
      </c>
    </row>
    <row r="16" spans="1:9">
      <c r="A16" s="111" t="s">
        <v>362</v>
      </c>
      <c r="B16" s="112"/>
      <c r="C16" s="112"/>
      <c r="D16" s="112"/>
      <c r="E16" s="112"/>
      <c r="F16" s="112"/>
      <c r="G16" s="112"/>
      <c r="H16" s="112"/>
      <c r="I16" s="112"/>
    </row>
    <row r="17" spans="1:9">
      <c r="A17" s="87" t="s">
        <v>363</v>
      </c>
      <c r="B17" s="89"/>
      <c r="C17" s="84" t="s">
        <v>364</v>
      </c>
      <c r="D17" s="84" t="s">
        <v>3</v>
      </c>
      <c r="E17" s="84" t="s">
        <v>365</v>
      </c>
      <c r="F17" s="87" t="s">
        <v>314</v>
      </c>
      <c r="G17" s="88"/>
      <c r="H17" s="88"/>
      <c r="I17" s="89"/>
    </row>
    <row r="18" spans="1:9" ht="22.5">
      <c r="A18" s="74" t="s">
        <v>366</v>
      </c>
      <c r="B18" s="74" t="s">
        <v>367</v>
      </c>
      <c r="C18" s="86"/>
      <c r="D18" s="86"/>
      <c r="E18" s="86"/>
      <c r="F18" s="74" t="s">
        <v>368</v>
      </c>
      <c r="G18" s="74" t="s">
        <v>369</v>
      </c>
      <c r="H18" s="74" t="s">
        <v>370</v>
      </c>
      <c r="I18" s="76"/>
    </row>
    <row r="19" spans="1:9">
      <c r="A19" s="74" t="s">
        <v>33</v>
      </c>
      <c r="B19" s="74" t="s">
        <v>34</v>
      </c>
      <c r="C19" s="74" t="s">
        <v>371</v>
      </c>
      <c r="D19" s="74" t="s">
        <v>372</v>
      </c>
      <c r="E19" s="74">
        <v>2</v>
      </c>
      <c r="F19" s="74">
        <v>4</v>
      </c>
      <c r="G19" s="74">
        <v>5</v>
      </c>
      <c r="H19" s="74">
        <v>7</v>
      </c>
      <c r="I19" s="76"/>
    </row>
    <row r="20" spans="1:9">
      <c r="A20" s="74">
        <v>203</v>
      </c>
      <c r="B20" s="108" t="s">
        <v>373</v>
      </c>
      <c r="C20" s="74" t="s">
        <v>374</v>
      </c>
      <c r="D20" s="74">
        <v>1</v>
      </c>
      <c r="E20" s="74">
        <v>23</v>
      </c>
      <c r="F20" s="74">
        <v>5</v>
      </c>
      <c r="G20" s="74">
        <v>0</v>
      </c>
      <c r="H20" s="74">
        <v>0</v>
      </c>
      <c r="I20" s="76"/>
    </row>
    <row r="21" spans="1:9" ht="42.75">
      <c r="A21" s="109" t="s">
        <v>375</v>
      </c>
      <c r="B21" s="110" t="s">
        <v>376</v>
      </c>
      <c r="C21" s="109" t="s">
        <v>377</v>
      </c>
      <c r="D21" s="109">
        <v>50</v>
      </c>
      <c r="E21" s="109">
        <v>23</v>
      </c>
      <c r="F21" s="109">
        <v>5</v>
      </c>
      <c r="G21" s="109">
        <v>0</v>
      </c>
      <c r="H21" s="109">
        <v>0</v>
      </c>
      <c r="I21" s="77"/>
    </row>
    <row r="22" spans="1:9">
      <c r="A22" s="113" t="s">
        <v>378</v>
      </c>
      <c r="B22" s="113"/>
      <c r="C22" s="113"/>
      <c r="D22" s="113"/>
      <c r="E22" s="113"/>
      <c r="F22" s="113"/>
      <c r="G22" s="113"/>
      <c r="H22" s="113"/>
      <c r="I22" s="113"/>
    </row>
    <row r="23" spans="1:9" ht="21.75" customHeight="1">
      <c r="A23" s="99" t="s">
        <v>379</v>
      </c>
      <c r="B23" s="99"/>
      <c r="C23" s="99"/>
      <c r="D23" s="99"/>
      <c r="E23" s="99"/>
      <c r="F23" s="99"/>
      <c r="G23" s="99"/>
      <c r="H23" s="99"/>
      <c r="I23" s="99"/>
    </row>
    <row r="24" spans="1:9" ht="21.75" customHeight="1">
      <c r="A24" s="99" t="s">
        <v>380</v>
      </c>
      <c r="B24" s="99"/>
      <c r="C24" s="99"/>
      <c r="D24" s="99"/>
      <c r="E24" s="99"/>
      <c r="F24" s="99"/>
      <c r="G24" s="99"/>
      <c r="H24" s="99"/>
      <c r="I24" s="99"/>
    </row>
    <row r="25" spans="1:9">
      <c r="A25" s="100" t="s">
        <v>381</v>
      </c>
      <c r="B25" s="100"/>
      <c r="C25" s="100"/>
      <c r="D25" s="100"/>
      <c r="E25" s="100"/>
      <c r="F25" s="100"/>
      <c r="G25" s="100"/>
      <c r="H25" s="100"/>
      <c r="I25" s="100"/>
    </row>
  </sheetData>
  <mergeCells count="16">
    <mergeCell ref="A1:I1"/>
    <mergeCell ref="A11:I11"/>
    <mergeCell ref="A22:I22"/>
    <mergeCell ref="A23:I23"/>
    <mergeCell ref="A24:I24"/>
    <mergeCell ref="A25:I25"/>
    <mergeCell ref="A2:A3"/>
    <mergeCell ref="B2:B3"/>
    <mergeCell ref="C2:D2"/>
    <mergeCell ref="E2:F2"/>
    <mergeCell ref="A16:I16"/>
    <mergeCell ref="A17:B17"/>
    <mergeCell ref="C17:C18"/>
    <mergeCell ref="D17:D18"/>
    <mergeCell ref="E17:E18"/>
    <mergeCell ref="F17:I1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Výstup PaM</vt:lpstr>
      <vt:lpstr>Rozp11MUZO</vt:lpstr>
      <vt:lpstr>SVList1</vt:lpstr>
      <vt:lpstr>SVList2</vt:lpstr>
      <vt:lpstr>SVList3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Čížek Zdeněk</dc:creator>
  <cp:lastModifiedBy>Čížek Zdeněk</cp:lastModifiedBy>
  <dcterms:created xsi:type="dcterms:W3CDTF">2011-09-02T08:57:43Z</dcterms:created>
  <dcterms:modified xsi:type="dcterms:W3CDTF">2011-09-02T09:18:07Z</dcterms:modified>
</cp:coreProperties>
</file>