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01.1 - Zařízení stave..." sheetId="2" r:id="rId2"/>
    <sheet name="SO 001.2 - Dopravně inžen..." sheetId="3" r:id="rId3"/>
    <sheet name="SO 001.3 - Odstranění nep..." sheetId="4" r:id="rId4"/>
    <sheet name="SO 001.4 - Kontrola stáva..." sheetId="5" r:id="rId5"/>
    <sheet name="SO 001.5 - Vedlejší rozpo..." sheetId="6" r:id="rId6"/>
    <sheet name="SO 101.1 - Komunikace" sheetId="7" r:id="rId7"/>
    <sheet name="SO 101.2 - Stezka pro cho..." sheetId="8" r:id="rId8"/>
    <sheet name="SO 102.1 - Komunikace" sheetId="9" r:id="rId9"/>
    <sheet name="SO 102.2 - Okružní křižov..." sheetId="10" r:id="rId10"/>
    <sheet name="SO 102.3 - Chodníky-nástu..." sheetId="11" r:id="rId11"/>
    <sheet name="SO 102.4 - Stezka pro cyk..." sheetId="12" r:id="rId12"/>
    <sheet name="SO 103 - Parkoviště IAD" sheetId="13" r:id="rId13"/>
    <sheet name="SO 301 - Kanalizace" sheetId="14" r:id="rId14"/>
    <sheet name="SO 302 - Přeložka kanalizace" sheetId="15" r:id="rId15"/>
    <sheet name="SO 303 - Přeložka vodovod..." sheetId="16" r:id="rId16"/>
    <sheet name="SO 401.0 - Demontáž stáva..." sheetId="17" r:id="rId17"/>
    <sheet name="SO 401.1 - Přeložky stáva..." sheetId="18" r:id="rId18"/>
    <sheet name="SO 401.2 - Osvětlení komu..." sheetId="19" r:id="rId19"/>
    <sheet name="SO 401.3 - Osvětlení stez..." sheetId="20" r:id="rId20"/>
    <sheet name="SO 401.4 - Osvětlení přís..." sheetId="21" r:id="rId21"/>
    <sheet name="SO 402 - Sdělovací a info..." sheetId="22" r:id="rId22"/>
    <sheet name="SO 405 - Přeložka sdělova..." sheetId="23" r:id="rId23"/>
    <sheet name="SO 501 - Přeložka plynovodu" sheetId="24" r:id="rId24"/>
    <sheet name="SO 701 - Zastřešení termi..." sheetId="25" r:id="rId25"/>
    <sheet name="SO 801.1.1.0 - PŘÍPRAVA Ú..." sheetId="26" r:id="rId26"/>
    <sheet name="SO 801.1.1.1 - OŠETŘENÍ S..." sheetId="27" r:id="rId27"/>
    <sheet name="SO 801.1.1.2 - VÝSADBA ST..." sheetId="28" r:id="rId28"/>
    <sheet name="SO 801.1.1.3 - VÝSADBA SO..." sheetId="29" r:id="rId29"/>
    <sheet name="SO 801.1.1.4 - VÝSADBA VY..." sheetId="30" r:id="rId30"/>
    <sheet name="SO 801.1.1.5 - VÝSADBA PO..." sheetId="31" r:id="rId31"/>
    <sheet name="SO 801.1.1.6 - ZALOŽENÍ T..." sheetId="32" r:id="rId32"/>
    <sheet name="SO 801.1.1.7 - ZALOŽENÍ T..." sheetId="33" r:id="rId33"/>
    <sheet name="SO 801.1.2.2.c - VÝSADBA ..." sheetId="34" r:id="rId34"/>
    <sheet name="SO 801.1.2.3.c - VÝSADBA ..." sheetId="35" r:id="rId35"/>
    <sheet name="SO 801.1.2.4.c - VÝSADBA ..." sheetId="36" r:id="rId36"/>
    <sheet name="SO 801.1.2.5.c - VÝSADBA ..." sheetId="37" r:id="rId37"/>
    <sheet name="SO 801.1.2.6.c - ZALOŽENÍ..." sheetId="38" r:id="rId38"/>
    <sheet name="SO 801.1.2.7.c - ZALOŽENÍ..." sheetId="39" r:id="rId39"/>
    <sheet name="SO 801.2 - Mobiliář" sheetId="40" r:id="rId40"/>
    <sheet name="Seznam figur" sheetId="41" r:id="rId41"/>
  </sheets>
  <definedNames>
    <definedName name="_xlnm.Print_Area" localSheetId="0">'Rekapitulace stavby'!$D$4:$AO$76,'Rekapitulace stavby'!$C$82:$AQ$142</definedName>
    <definedName name="_xlnm.Print_Titles" localSheetId="0">'Rekapitulace stavby'!$92:$92</definedName>
    <definedName name="_xlnm._FilterDatabase" localSheetId="1" hidden="1">'SO 001.1 - Zařízení stave...'!$C$122:$K$155</definedName>
    <definedName name="_xlnm.Print_Area" localSheetId="1">'SO 001.1 - Zařízení stave...'!$C$4:$J$41,'SO 001.1 - Zařízení stave...'!$C$50:$J$76,'SO 001.1 - Zařízení stave...'!$C$82:$J$102,'SO 001.1 - Zařízení stave...'!$C$108:$K$155</definedName>
    <definedName name="_xlnm.Print_Titles" localSheetId="1">'SO 001.1 - Zařízení stave...'!$122:$122</definedName>
    <definedName name="_xlnm._FilterDatabase" localSheetId="2" hidden="1">'SO 001.2 - Dopravně inžen...'!$C$122:$K$139</definedName>
    <definedName name="_xlnm.Print_Area" localSheetId="2">'SO 001.2 - Dopravně inžen...'!$C$4:$J$41,'SO 001.2 - Dopravně inžen...'!$C$50:$J$76,'SO 001.2 - Dopravně inžen...'!$C$82:$J$102,'SO 001.2 - Dopravně inžen...'!$C$108:$K$139</definedName>
    <definedName name="_xlnm.Print_Titles" localSheetId="2">'SO 001.2 - Dopravně inžen...'!$122:$122</definedName>
    <definedName name="_xlnm._FilterDatabase" localSheetId="3" hidden="1">'SO 001.3 - Odstranění nep...'!$C$123:$K$143</definedName>
    <definedName name="_xlnm.Print_Area" localSheetId="3">'SO 001.3 - Odstranění nep...'!$C$4:$J$41,'SO 001.3 - Odstranění nep...'!$C$50:$J$76,'SO 001.3 - Odstranění nep...'!$C$82:$J$103,'SO 001.3 - Odstranění nep...'!$C$109:$K$143</definedName>
    <definedName name="_xlnm.Print_Titles" localSheetId="3">'SO 001.3 - Odstranění nep...'!$123:$123</definedName>
    <definedName name="_xlnm._FilterDatabase" localSheetId="4" hidden="1">'SO 001.4 - Kontrola stáva...'!$C$125:$K$168</definedName>
    <definedName name="_xlnm.Print_Area" localSheetId="4">'SO 001.4 - Kontrola stáva...'!$C$4:$J$41,'SO 001.4 - Kontrola stáva...'!$C$50:$J$76,'SO 001.4 - Kontrola stáva...'!$C$82:$J$105,'SO 001.4 - Kontrola stáva...'!$C$111:$K$168</definedName>
    <definedName name="_xlnm.Print_Titles" localSheetId="4">'SO 001.4 - Kontrola stáva...'!$125:$125</definedName>
    <definedName name="_xlnm._FilterDatabase" localSheetId="5" hidden="1">'SO 001.5 - Vedlejší rozpo...'!$C$124:$K$195</definedName>
    <definedName name="_xlnm.Print_Area" localSheetId="5">'SO 001.5 - Vedlejší rozpo...'!$C$4:$J$41,'SO 001.5 - Vedlejší rozpo...'!$C$50:$J$76,'SO 001.5 - Vedlejší rozpo...'!$C$82:$J$104,'SO 001.5 - Vedlejší rozpo...'!$C$110:$K$195</definedName>
    <definedName name="_xlnm.Print_Titles" localSheetId="5">'SO 001.5 - Vedlejší rozpo...'!$124:$124</definedName>
    <definedName name="_xlnm._FilterDatabase" localSheetId="6" hidden="1">'SO 101.1 - Komunikace'!$C$129:$K$595</definedName>
    <definedName name="_xlnm.Print_Area" localSheetId="6">'SO 101.1 - Komunikace'!$C$4:$J$41,'SO 101.1 - Komunikace'!$C$50:$J$76,'SO 101.1 - Komunikace'!$C$82:$J$109,'SO 101.1 - Komunikace'!$C$115:$K$595</definedName>
    <definedName name="_xlnm.Print_Titles" localSheetId="6">'SO 101.1 - Komunikace'!$129:$129</definedName>
    <definedName name="_xlnm._FilterDatabase" localSheetId="7" hidden="1">'SO 101.2 - Stezka pro cho...'!$C$128:$K$382</definedName>
    <definedName name="_xlnm.Print_Area" localSheetId="7">'SO 101.2 - Stezka pro cho...'!$C$4:$J$41,'SO 101.2 - Stezka pro cho...'!$C$50:$J$76,'SO 101.2 - Stezka pro cho...'!$C$82:$J$108,'SO 101.2 - Stezka pro cho...'!$C$114:$K$382</definedName>
    <definedName name="_xlnm.Print_Titles" localSheetId="7">'SO 101.2 - Stezka pro cho...'!$128:$128</definedName>
    <definedName name="_xlnm._FilterDatabase" localSheetId="8" hidden="1">'SO 102.1 - Komunikace'!$C$129:$K$743</definedName>
    <definedName name="_xlnm.Print_Area" localSheetId="8">'SO 102.1 - Komunikace'!$C$4:$J$41,'SO 102.1 - Komunikace'!$C$50:$J$76,'SO 102.1 - Komunikace'!$C$82:$J$109,'SO 102.1 - Komunikace'!$C$115:$K$743</definedName>
    <definedName name="_xlnm.Print_Titles" localSheetId="8">'SO 102.1 - Komunikace'!$129:$129</definedName>
    <definedName name="_xlnm._FilterDatabase" localSheetId="9" hidden="1">'SO 102.2 - Okružní křižov...'!$C$129:$K$444</definedName>
    <definedName name="_xlnm.Print_Area" localSheetId="9">'SO 102.2 - Okružní křižov...'!$C$4:$J$41,'SO 102.2 - Okružní křižov...'!$C$50:$J$76,'SO 102.2 - Okružní křižov...'!$C$82:$J$109,'SO 102.2 - Okružní křižov...'!$C$115:$K$444</definedName>
    <definedName name="_xlnm.Print_Titles" localSheetId="9">'SO 102.2 - Okružní křižov...'!$129:$129</definedName>
    <definedName name="_xlnm._FilterDatabase" localSheetId="10" hidden="1">'SO 102.3 - Chodníky-nástu...'!$C$129:$K$425</definedName>
    <definedName name="_xlnm.Print_Area" localSheetId="10">'SO 102.3 - Chodníky-nástu...'!$C$4:$J$41,'SO 102.3 - Chodníky-nástu...'!$C$50:$J$76,'SO 102.3 - Chodníky-nástu...'!$C$82:$J$109,'SO 102.3 - Chodníky-nástu...'!$C$115:$K$425</definedName>
    <definedName name="_xlnm.Print_Titles" localSheetId="10">'SO 102.3 - Chodníky-nástu...'!$129:$129</definedName>
    <definedName name="_xlnm._FilterDatabase" localSheetId="11" hidden="1">'SO 102.4 - Stezka pro cyk...'!$C$125:$K$296</definedName>
    <definedName name="_xlnm.Print_Area" localSheetId="11">'SO 102.4 - Stezka pro cyk...'!$C$4:$J$41,'SO 102.4 - Stezka pro cyk...'!$C$50:$J$76,'SO 102.4 - Stezka pro cyk...'!$C$82:$J$105,'SO 102.4 - Stezka pro cyk...'!$C$111:$K$296</definedName>
    <definedName name="_xlnm.Print_Titles" localSheetId="11">'SO 102.4 - Stezka pro cyk...'!$125:$125</definedName>
    <definedName name="_xlnm._FilterDatabase" localSheetId="12" hidden="1">'SO 103 - Parkoviště IAD'!$C$132:$K$842</definedName>
    <definedName name="_xlnm.Print_Area" localSheetId="12">'SO 103 - Parkoviště IAD'!$C$4:$J$39,'SO 103 - Parkoviště IAD'!$C$50:$J$76,'SO 103 - Parkoviště IAD'!$C$82:$J$114,'SO 103 - Parkoviště IAD'!$C$120:$K$842</definedName>
    <definedName name="_xlnm.Print_Titles" localSheetId="12">'SO 103 - Parkoviště IAD'!$132:$132</definedName>
    <definedName name="_xlnm._FilterDatabase" localSheetId="13" hidden="1">'SO 301 - Kanalizace'!$C$126:$K$507</definedName>
    <definedName name="_xlnm.Print_Area" localSheetId="13">'SO 301 - Kanalizace'!$C$4:$J$39,'SO 301 - Kanalizace'!$C$50:$J$76,'SO 301 - Kanalizace'!$C$82:$J$108,'SO 301 - Kanalizace'!$C$114:$K$507</definedName>
    <definedName name="_xlnm.Print_Titles" localSheetId="13">'SO 301 - Kanalizace'!$126:$126</definedName>
    <definedName name="_xlnm._FilterDatabase" localSheetId="14" hidden="1">'SO 302 - Přeložka kanalizace'!$C$121:$K$331</definedName>
    <definedName name="_xlnm.Print_Area" localSheetId="14">'SO 302 - Přeložka kanalizace'!$C$4:$J$39,'SO 302 - Přeložka kanalizace'!$C$50:$J$76,'SO 302 - Přeložka kanalizace'!$C$82:$J$103,'SO 302 - Přeložka kanalizace'!$C$109:$K$331</definedName>
    <definedName name="_xlnm.Print_Titles" localSheetId="14">'SO 302 - Přeložka kanalizace'!$121:$121</definedName>
    <definedName name="_xlnm._FilterDatabase" localSheetId="15" hidden="1">'SO 303 - Přeložka vodovod...'!$C$126:$K$424</definedName>
    <definedName name="_xlnm.Print_Area" localSheetId="15">'SO 303 - Přeložka vodovod...'!$C$4:$J$39,'SO 303 - Přeložka vodovod...'!$C$50:$J$76,'SO 303 - Přeložka vodovod...'!$C$82:$J$108,'SO 303 - Přeložka vodovod...'!$C$114:$K$424</definedName>
    <definedName name="_xlnm.Print_Titles" localSheetId="15">'SO 303 - Přeložka vodovod...'!$126:$126</definedName>
    <definedName name="_xlnm._FilterDatabase" localSheetId="16" hidden="1">'SO 401.0 - Demontáž stáva...'!$C$123:$K$146</definedName>
    <definedName name="_xlnm.Print_Area" localSheetId="16">'SO 401.0 - Demontáž stáva...'!$C$4:$J$41,'SO 401.0 - Demontáž stáva...'!$C$50:$J$76,'SO 401.0 - Demontáž stáva...'!$C$82:$J$103,'SO 401.0 - Demontáž stáva...'!$C$109:$K$146</definedName>
    <definedName name="_xlnm.Print_Titles" localSheetId="16">'SO 401.0 - Demontáž stáva...'!$123:$123</definedName>
    <definedName name="_xlnm._FilterDatabase" localSheetId="17" hidden="1">'SO 401.1 - Přeložky stáva...'!$C$129:$K$226</definedName>
    <definedName name="_xlnm.Print_Area" localSheetId="17">'SO 401.1 - Přeložky stáva...'!$C$4:$J$41,'SO 401.1 - Přeložky stáva...'!$C$50:$J$76,'SO 401.1 - Přeložky stáva...'!$C$82:$J$109,'SO 401.1 - Přeložky stáva...'!$C$115:$K$226</definedName>
    <definedName name="_xlnm.Print_Titles" localSheetId="17">'SO 401.1 - Přeložky stáva...'!$129:$129</definedName>
    <definedName name="_xlnm._FilterDatabase" localSheetId="18" hidden="1">'SO 401.2 - Osvětlení komu...'!$C$128:$K$247</definedName>
    <definedName name="_xlnm.Print_Area" localSheetId="18">'SO 401.2 - Osvětlení komu...'!$C$4:$J$41,'SO 401.2 - Osvětlení komu...'!$C$50:$J$76,'SO 401.2 - Osvětlení komu...'!$C$82:$J$108,'SO 401.2 - Osvětlení komu...'!$C$114:$K$247</definedName>
    <definedName name="_xlnm.Print_Titles" localSheetId="18">'SO 401.2 - Osvětlení komu...'!$128:$128</definedName>
    <definedName name="_xlnm._FilterDatabase" localSheetId="19" hidden="1">'SO 401.3 - Osvětlení stez...'!$C$128:$K$255</definedName>
    <definedName name="_xlnm.Print_Area" localSheetId="19">'SO 401.3 - Osvětlení stez...'!$C$4:$J$41,'SO 401.3 - Osvětlení stez...'!$C$50:$J$76,'SO 401.3 - Osvětlení stez...'!$C$82:$J$108,'SO 401.3 - Osvětlení stez...'!$C$114:$K$255</definedName>
    <definedName name="_xlnm.Print_Titles" localSheetId="19">'SO 401.3 - Osvětlení stez...'!$128:$128</definedName>
    <definedName name="_xlnm._FilterDatabase" localSheetId="20" hidden="1">'SO 401.4 - Osvětlení přís...'!$C$127:$K$204</definedName>
    <definedName name="_xlnm.Print_Area" localSheetId="20">'SO 401.4 - Osvětlení přís...'!$C$4:$J$41,'SO 401.4 - Osvětlení přís...'!$C$50:$J$76,'SO 401.4 - Osvětlení přís...'!$C$82:$J$107,'SO 401.4 - Osvětlení přís...'!$C$113:$K$204</definedName>
    <definedName name="_xlnm.Print_Titles" localSheetId="20">'SO 401.4 - Osvětlení přís...'!$127:$127</definedName>
    <definedName name="_xlnm._FilterDatabase" localSheetId="21" hidden="1">'SO 402 - Sdělovací a info...'!$C$122:$K$170</definedName>
    <definedName name="_xlnm.Print_Area" localSheetId="21">'SO 402 - Sdělovací a info...'!$C$4:$J$39,'SO 402 - Sdělovací a info...'!$C$50:$J$76,'SO 402 - Sdělovací a info...'!$C$82:$J$104,'SO 402 - Sdělovací a info...'!$C$110:$K$170</definedName>
    <definedName name="_xlnm.Print_Titles" localSheetId="21">'SO 402 - Sdělovací a info...'!$122:$122</definedName>
    <definedName name="_xlnm._FilterDatabase" localSheetId="22" hidden="1">'SO 405 - Přeložka sdělova...'!$C$121:$K$227</definedName>
    <definedName name="_xlnm.Print_Area" localSheetId="22">'SO 405 - Přeložka sdělova...'!$C$4:$J$39,'SO 405 - Přeložka sdělova...'!$C$50:$J$76,'SO 405 - Přeložka sdělova...'!$C$82:$J$103,'SO 405 - Přeložka sdělova...'!$C$109:$K$227</definedName>
    <definedName name="_xlnm.Print_Titles" localSheetId="22">'SO 405 - Přeložka sdělova...'!$121:$121</definedName>
    <definedName name="_xlnm._FilterDatabase" localSheetId="23" hidden="1">'SO 501 - Přeložka plynovodu'!$C$123:$K$226</definedName>
    <definedName name="_xlnm.Print_Area" localSheetId="23">'SO 501 - Přeložka plynovodu'!$C$4:$J$39,'SO 501 - Přeložka plynovodu'!$C$50:$J$76,'SO 501 - Přeložka plynovodu'!$C$82:$J$105,'SO 501 - Přeložka plynovodu'!$C$111:$K$226</definedName>
    <definedName name="_xlnm.Print_Titles" localSheetId="23">'SO 501 - Přeložka plynovodu'!$123:$123</definedName>
    <definedName name="_xlnm._FilterDatabase" localSheetId="24" hidden="1">'SO 701 - Zastřešení termi...'!$C$131:$K$620</definedName>
    <definedName name="_xlnm.Print_Area" localSheetId="24">'SO 701 - Zastřešení termi...'!$C$4:$J$39,'SO 701 - Zastřešení termi...'!$C$50:$J$76,'SO 701 - Zastřešení termi...'!$C$82:$J$113,'SO 701 - Zastřešení termi...'!$C$119:$K$620</definedName>
    <definedName name="_xlnm.Print_Titles" localSheetId="24">'SO 701 - Zastřešení termi...'!$131:$131</definedName>
    <definedName name="_xlnm._FilterDatabase" localSheetId="25" hidden="1">'SO 801.1.1.0 - PŘÍPRAVA Ú...'!$C$125:$K$523</definedName>
    <definedName name="_xlnm.Print_Area" localSheetId="25">'SO 801.1.1.0 - PŘÍPRAVA Ú...'!$C$4:$J$43,'SO 801.1.1.0 - PŘÍPRAVA Ú...'!$C$50:$J$76,'SO 801.1.1.0 - PŘÍPRAVA Ú...'!$C$82:$J$103,'SO 801.1.1.0 - PŘÍPRAVA Ú...'!$C$109:$K$523</definedName>
    <definedName name="_xlnm.Print_Titles" localSheetId="25">'SO 801.1.1.0 - PŘÍPRAVA Ú...'!$125:$125</definedName>
    <definedName name="_xlnm._FilterDatabase" localSheetId="26" hidden="1">'SO 801.1.1.1 - OŠETŘENÍ S...'!$C$125:$K$151</definedName>
    <definedName name="_xlnm.Print_Area" localSheetId="26">'SO 801.1.1.1 - OŠETŘENÍ S...'!$C$4:$J$43,'SO 801.1.1.1 - OŠETŘENÍ S...'!$C$50:$J$76,'SO 801.1.1.1 - OŠETŘENÍ S...'!$C$82:$J$103,'SO 801.1.1.1 - OŠETŘENÍ S...'!$C$109:$K$151</definedName>
    <definedName name="_xlnm.Print_Titles" localSheetId="26">'SO 801.1.1.1 - OŠETŘENÍ S...'!$125:$125</definedName>
    <definedName name="_xlnm._FilterDatabase" localSheetId="27" hidden="1">'SO 801.1.1.2 - VÝSADBA ST...'!$C$126:$K$277</definedName>
    <definedName name="_xlnm.Print_Area" localSheetId="27">'SO 801.1.1.2 - VÝSADBA ST...'!$C$4:$J$43,'SO 801.1.1.2 - VÝSADBA ST...'!$C$50:$J$76,'SO 801.1.1.2 - VÝSADBA ST...'!$C$82:$J$104,'SO 801.1.1.2 - VÝSADBA ST...'!$C$110:$K$277</definedName>
    <definedName name="_xlnm.Print_Titles" localSheetId="27">'SO 801.1.1.2 - VÝSADBA ST...'!$126:$126</definedName>
    <definedName name="_xlnm._FilterDatabase" localSheetId="28" hidden="1">'SO 801.1.1.3 - VÝSADBA SO...'!$C$126:$K$233</definedName>
    <definedName name="_xlnm.Print_Area" localSheetId="28">'SO 801.1.1.3 - VÝSADBA SO...'!$C$4:$J$43,'SO 801.1.1.3 - VÝSADBA SO...'!$C$50:$J$76,'SO 801.1.1.3 - VÝSADBA SO...'!$C$82:$J$104,'SO 801.1.1.3 - VÝSADBA SO...'!$C$110:$K$233</definedName>
    <definedName name="_xlnm.Print_Titles" localSheetId="28">'SO 801.1.1.3 - VÝSADBA SO...'!$126:$126</definedName>
    <definedName name="_xlnm._FilterDatabase" localSheetId="29" hidden="1">'SO 801.1.1.4 - VÝSADBA VY...'!$C$126:$K$230</definedName>
    <definedName name="_xlnm.Print_Area" localSheetId="29">'SO 801.1.1.4 - VÝSADBA VY...'!$C$4:$J$43,'SO 801.1.1.4 - VÝSADBA VY...'!$C$50:$J$76,'SO 801.1.1.4 - VÝSADBA VY...'!$C$82:$J$104,'SO 801.1.1.4 - VÝSADBA VY...'!$C$110:$K$230</definedName>
    <definedName name="_xlnm.Print_Titles" localSheetId="29">'SO 801.1.1.4 - VÝSADBA VY...'!$126:$126</definedName>
    <definedName name="_xlnm._FilterDatabase" localSheetId="30" hidden="1">'SO 801.1.1.5 - VÝSADBA PO...'!$C$126:$K$200</definedName>
    <definedName name="_xlnm.Print_Area" localSheetId="30">'SO 801.1.1.5 - VÝSADBA PO...'!$C$4:$J$43,'SO 801.1.1.5 - VÝSADBA PO...'!$C$50:$J$76,'SO 801.1.1.5 - VÝSADBA PO...'!$C$82:$J$104,'SO 801.1.1.5 - VÝSADBA PO...'!$C$110:$K$200</definedName>
    <definedName name="_xlnm.Print_Titles" localSheetId="30">'SO 801.1.1.5 - VÝSADBA PO...'!$126:$126</definedName>
    <definedName name="_xlnm._FilterDatabase" localSheetId="31" hidden="1">'SO 801.1.1.6 - ZALOŽENÍ T...'!$C$126:$K$244</definedName>
    <definedName name="_xlnm.Print_Area" localSheetId="31">'SO 801.1.1.6 - ZALOŽENÍ T...'!$C$4:$J$43,'SO 801.1.1.6 - ZALOŽENÍ T...'!$C$50:$J$76,'SO 801.1.1.6 - ZALOŽENÍ T...'!$C$82:$J$104,'SO 801.1.1.6 - ZALOŽENÍ T...'!$C$110:$K$244</definedName>
    <definedName name="_xlnm.Print_Titles" localSheetId="31">'SO 801.1.1.6 - ZALOŽENÍ T...'!$126:$126</definedName>
    <definedName name="_xlnm._FilterDatabase" localSheetId="32" hidden="1">'SO 801.1.1.7 - ZALOŽENÍ T...'!$C$126:$K$276</definedName>
    <definedName name="_xlnm.Print_Area" localSheetId="32">'SO 801.1.1.7 - ZALOŽENÍ T...'!$C$4:$J$43,'SO 801.1.1.7 - ZALOŽENÍ T...'!$C$50:$J$76,'SO 801.1.1.7 - ZALOŽENÍ T...'!$C$82:$J$104,'SO 801.1.1.7 - ZALOŽENÍ T...'!$C$110:$K$276</definedName>
    <definedName name="_xlnm.Print_Titles" localSheetId="32">'SO 801.1.1.7 - ZALOŽENÍ T...'!$126:$126</definedName>
    <definedName name="_xlnm._FilterDatabase" localSheetId="33" hidden="1">'SO 801.1.2.2.c - VÝSADBA ...'!$C$125:$K$194</definedName>
    <definedName name="_xlnm.Print_Area" localSheetId="33">'SO 801.1.2.2.c - VÝSADBA ...'!$C$4:$J$43,'SO 801.1.2.2.c - VÝSADBA ...'!$C$50:$J$76,'SO 801.1.2.2.c - VÝSADBA ...'!$C$82:$J$103,'SO 801.1.2.2.c - VÝSADBA ...'!$C$109:$K$194</definedName>
    <definedName name="_xlnm.Print_Titles" localSheetId="33">'SO 801.1.2.2.c - VÝSADBA ...'!$125:$125</definedName>
    <definedName name="_xlnm._FilterDatabase" localSheetId="34" hidden="1">'SO 801.1.2.3.c - VÝSADBA ...'!$C$125:$K$164</definedName>
    <definedName name="_xlnm.Print_Area" localSheetId="34">'SO 801.1.2.3.c - VÝSADBA ...'!$C$4:$J$43,'SO 801.1.2.3.c - VÝSADBA ...'!$C$50:$J$76,'SO 801.1.2.3.c - VÝSADBA ...'!$C$82:$J$103,'SO 801.1.2.3.c - VÝSADBA ...'!$C$109:$K$164</definedName>
    <definedName name="_xlnm.Print_Titles" localSheetId="34">'SO 801.1.2.3.c - VÝSADBA ...'!$125:$125</definedName>
    <definedName name="_xlnm._FilterDatabase" localSheetId="35" hidden="1">'SO 801.1.2.4.c - VÝSADBA ...'!$C$125:$K$161</definedName>
    <definedName name="_xlnm.Print_Area" localSheetId="35">'SO 801.1.2.4.c - VÝSADBA ...'!$C$4:$J$43,'SO 801.1.2.4.c - VÝSADBA ...'!$C$50:$J$76,'SO 801.1.2.4.c - VÝSADBA ...'!$C$82:$J$103,'SO 801.1.2.4.c - VÝSADBA ...'!$C$109:$K$161</definedName>
    <definedName name="_xlnm.Print_Titles" localSheetId="35">'SO 801.1.2.4.c - VÝSADBA ...'!$125:$125</definedName>
    <definedName name="_xlnm._FilterDatabase" localSheetId="36" hidden="1">'SO 801.1.2.5.c - VÝSADBA ...'!$C$125:$K$158</definedName>
    <definedName name="_xlnm.Print_Area" localSheetId="36">'SO 801.1.2.5.c - VÝSADBA ...'!$C$4:$J$43,'SO 801.1.2.5.c - VÝSADBA ...'!$C$50:$J$76,'SO 801.1.2.5.c - VÝSADBA ...'!$C$82:$J$103,'SO 801.1.2.5.c - VÝSADBA ...'!$C$109:$K$158</definedName>
    <definedName name="_xlnm.Print_Titles" localSheetId="36">'SO 801.1.2.5.c - VÝSADBA ...'!$125:$125</definedName>
    <definedName name="_xlnm._FilterDatabase" localSheetId="37" hidden="1">'SO 801.1.2.6.c - ZALOŽENÍ...'!$C$125:$K$170</definedName>
    <definedName name="_xlnm.Print_Area" localSheetId="37">'SO 801.1.2.6.c - ZALOŽENÍ...'!$C$4:$J$43,'SO 801.1.2.6.c - ZALOŽENÍ...'!$C$50:$J$76,'SO 801.1.2.6.c - ZALOŽENÍ...'!$C$82:$J$103,'SO 801.1.2.6.c - ZALOŽENÍ...'!$C$109:$K$170</definedName>
    <definedName name="_xlnm.Print_Titles" localSheetId="37">'SO 801.1.2.6.c - ZALOŽENÍ...'!$125:$125</definedName>
    <definedName name="_xlnm._FilterDatabase" localSheetId="38" hidden="1">'SO 801.1.2.7.c - ZALOŽENÍ...'!$C$125:$K$153</definedName>
    <definedName name="_xlnm.Print_Area" localSheetId="38">'SO 801.1.2.7.c - ZALOŽENÍ...'!$C$4:$J$43,'SO 801.1.2.7.c - ZALOŽENÍ...'!$C$50:$J$76,'SO 801.1.2.7.c - ZALOŽENÍ...'!$C$82:$J$103,'SO 801.1.2.7.c - ZALOŽENÍ...'!$C$109:$K$153</definedName>
    <definedName name="_xlnm.Print_Titles" localSheetId="38">'SO 801.1.2.7.c - ZALOŽENÍ...'!$125:$125</definedName>
    <definedName name="_xlnm._FilterDatabase" localSheetId="39" hidden="1">'SO 801.2 - Mobiliář'!$C$121:$K$130</definedName>
    <definedName name="_xlnm.Print_Area" localSheetId="39">'SO 801.2 - Mobiliář'!$C$4:$J$41,'SO 801.2 - Mobiliář'!$C$50:$J$76,'SO 801.2 - Mobiliář'!$C$82:$J$101,'SO 801.2 - Mobiliář'!$C$107:$K$130</definedName>
    <definedName name="_xlnm.Print_Titles" localSheetId="39">'SO 801.2 - Mobiliář'!$121:$121</definedName>
    <definedName name="_xlnm.Print_Area" localSheetId="40">'Seznam figur'!$C$4:$G$244</definedName>
    <definedName name="_xlnm.Print_Titles" localSheetId="40">'Seznam figur'!$9:$9</definedName>
  </definedNames>
  <calcPr/>
</workbook>
</file>

<file path=xl/calcChain.xml><?xml version="1.0" encoding="utf-8"?>
<calcChain xmlns="http://schemas.openxmlformats.org/spreadsheetml/2006/main">
  <c i="41" l="1" r="D7"/>
  <c i="40" r="J39"/>
  <c r="J38"/>
  <c i="1" r="AY141"/>
  <c i="40" r="J37"/>
  <c i="1" r="AX141"/>
  <c i="40" r="BI128"/>
  <c r="BH128"/>
  <c r="BG128"/>
  <c r="BF128"/>
  <c r="T128"/>
  <c r="R128"/>
  <c r="P128"/>
  <c r="BI125"/>
  <c r="BH125"/>
  <c r="BG125"/>
  <c r="BF125"/>
  <c r="T125"/>
  <c r="R125"/>
  <c r="P125"/>
  <c r="J119"/>
  <c r="F118"/>
  <c r="F116"/>
  <c r="E114"/>
  <c r="J94"/>
  <c r="F93"/>
  <c r="F91"/>
  <c r="E89"/>
  <c r="J23"/>
  <c r="E23"/>
  <c r="J118"/>
  <c r="J22"/>
  <c r="J20"/>
  <c r="E20"/>
  <c r="F119"/>
  <c r="J19"/>
  <c r="J14"/>
  <c r="J91"/>
  <c r="E7"/>
  <c r="E110"/>
  <c i="39" r="J41"/>
  <c r="J40"/>
  <c i="1" r="AY140"/>
  <c i="39" r="J39"/>
  <c i="1" r="AX140"/>
  <c i="39"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122"/>
  <c r="J24"/>
  <c r="J22"/>
  <c r="E22"/>
  <c r="F123"/>
  <c r="J21"/>
  <c r="J19"/>
  <c r="E19"/>
  <c r="F122"/>
  <c r="J18"/>
  <c r="J16"/>
  <c r="J120"/>
  <c r="E7"/>
  <c r="E112"/>
  <c i="38" r="J41"/>
  <c r="J40"/>
  <c i="1" r="AY139"/>
  <c i="38" r="J39"/>
  <c i="1" r="AX139"/>
  <c i="38" r="BI168"/>
  <c r="BH168"/>
  <c r="BG168"/>
  <c r="BF168"/>
  <c r="T168"/>
  <c r="R168"/>
  <c r="P168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122"/>
  <c r="J24"/>
  <c r="J22"/>
  <c r="E22"/>
  <c r="F123"/>
  <c r="J21"/>
  <c r="J19"/>
  <c r="E19"/>
  <c r="F122"/>
  <c r="J18"/>
  <c r="J16"/>
  <c r="J93"/>
  <c r="E7"/>
  <c r="E85"/>
  <c i="37" r="J41"/>
  <c r="J40"/>
  <c i="1" r="AY138"/>
  <c i="37" r="J39"/>
  <c i="1" r="AX138"/>
  <c i="37"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5"/>
  <c r="BH135"/>
  <c r="BG135"/>
  <c r="BF135"/>
  <c r="T135"/>
  <c r="R135"/>
  <c r="P135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95"/>
  <c r="J24"/>
  <c r="J22"/>
  <c r="E22"/>
  <c r="F123"/>
  <c r="J21"/>
  <c r="J19"/>
  <c r="E19"/>
  <c r="F95"/>
  <c r="J18"/>
  <c r="J16"/>
  <c r="J120"/>
  <c r="E7"/>
  <c r="E112"/>
  <c i="36" r="J41"/>
  <c r="J40"/>
  <c i="1" r="AY137"/>
  <c i="36" r="J39"/>
  <c i="1" r="AX137"/>
  <c i="36"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122"/>
  <c r="J24"/>
  <c r="J22"/>
  <c r="E22"/>
  <c r="F123"/>
  <c r="J21"/>
  <c r="J19"/>
  <c r="E19"/>
  <c r="F95"/>
  <c r="J18"/>
  <c r="J16"/>
  <c r="J93"/>
  <c r="E7"/>
  <c r="E85"/>
  <c i="35" r="J41"/>
  <c r="J40"/>
  <c i="1" r="AY136"/>
  <c i="35" r="J39"/>
  <c i="1" r="AX136"/>
  <c i="35"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122"/>
  <c r="J24"/>
  <c r="J22"/>
  <c r="E22"/>
  <c r="F96"/>
  <c r="J21"/>
  <c r="J19"/>
  <c r="E19"/>
  <c r="F122"/>
  <c r="J18"/>
  <c r="J16"/>
  <c r="J120"/>
  <c r="E7"/>
  <c r="E112"/>
  <c i="34" r="J41"/>
  <c r="J40"/>
  <c i="1" r="AY135"/>
  <c i="34" r="J39"/>
  <c i="1" r="AX135"/>
  <c i="34" r="BI192"/>
  <c r="BH192"/>
  <c r="BG192"/>
  <c r="BF192"/>
  <c r="T192"/>
  <c r="R192"/>
  <c r="P192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95"/>
  <c r="J24"/>
  <c r="J22"/>
  <c r="E22"/>
  <c r="F96"/>
  <c r="J21"/>
  <c r="J19"/>
  <c r="E19"/>
  <c r="F122"/>
  <c r="J18"/>
  <c r="J16"/>
  <c r="J120"/>
  <c r="E7"/>
  <c r="E112"/>
  <c i="33" r="J41"/>
  <c r="J40"/>
  <c i="1" r="AY133"/>
  <c i="33" r="J39"/>
  <c i="1" r="AX133"/>
  <c i="33"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R263"/>
  <c r="P263"/>
  <c r="BI258"/>
  <c r="BH258"/>
  <c r="BG258"/>
  <c r="BF258"/>
  <c r="T258"/>
  <c r="R258"/>
  <c r="P258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7"/>
  <c r="BH167"/>
  <c r="BG167"/>
  <c r="BF167"/>
  <c r="T167"/>
  <c r="R167"/>
  <c r="P167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0"/>
  <c r="BH130"/>
  <c r="BG130"/>
  <c r="BF130"/>
  <c r="T130"/>
  <c r="R130"/>
  <c r="P130"/>
  <c r="F121"/>
  <c r="E119"/>
  <c r="F93"/>
  <c r="E91"/>
  <c r="J28"/>
  <c r="E28"/>
  <c r="J124"/>
  <c r="J27"/>
  <c r="J25"/>
  <c r="E25"/>
  <c r="J123"/>
  <c r="J24"/>
  <c r="J22"/>
  <c r="E22"/>
  <c r="F96"/>
  <c r="J21"/>
  <c r="J19"/>
  <c r="E19"/>
  <c r="F95"/>
  <c r="J18"/>
  <c r="J16"/>
  <c r="J93"/>
  <c r="E7"/>
  <c r="E113"/>
  <c i="32" r="J41"/>
  <c r="J40"/>
  <c i="1" r="AY132"/>
  <c i="32" r="J39"/>
  <c i="1" r="AX132"/>
  <c i="32"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0"/>
  <c r="BH130"/>
  <c r="BG130"/>
  <c r="BF130"/>
  <c r="T130"/>
  <c r="R130"/>
  <c r="P130"/>
  <c r="F121"/>
  <c r="E119"/>
  <c r="F93"/>
  <c r="E91"/>
  <c r="J28"/>
  <c r="E28"/>
  <c r="J124"/>
  <c r="J27"/>
  <c r="J25"/>
  <c r="E25"/>
  <c r="J95"/>
  <c r="J24"/>
  <c r="J22"/>
  <c r="E22"/>
  <c r="F96"/>
  <c r="J21"/>
  <c r="J19"/>
  <c r="E19"/>
  <c r="F123"/>
  <c r="J18"/>
  <c r="J16"/>
  <c r="J121"/>
  <c r="E7"/>
  <c r="E85"/>
  <c i="31" r="J41"/>
  <c r="J40"/>
  <c i="1" r="AY131"/>
  <c i="31" r="J39"/>
  <c i="1" r="AX131"/>
  <c i="31"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0"/>
  <c r="BH130"/>
  <c r="BG130"/>
  <c r="BF130"/>
  <c r="T130"/>
  <c r="R130"/>
  <c r="P130"/>
  <c r="F121"/>
  <c r="E119"/>
  <c r="F93"/>
  <c r="E91"/>
  <c r="J28"/>
  <c r="E28"/>
  <c r="J124"/>
  <c r="J27"/>
  <c r="J25"/>
  <c r="E25"/>
  <c r="J95"/>
  <c r="J24"/>
  <c r="J22"/>
  <c r="E22"/>
  <c r="F96"/>
  <c r="J21"/>
  <c r="J19"/>
  <c r="E19"/>
  <c r="F123"/>
  <c r="J18"/>
  <c r="J16"/>
  <c r="J121"/>
  <c r="E7"/>
  <c r="E113"/>
  <c i="30" r="J41"/>
  <c r="J40"/>
  <c i="1" r="AY130"/>
  <c i="30" r="J39"/>
  <c i="1" r="AX130"/>
  <c i="30"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0"/>
  <c r="BH130"/>
  <c r="BG130"/>
  <c r="BF130"/>
  <c r="T130"/>
  <c r="R130"/>
  <c r="P130"/>
  <c r="F121"/>
  <c r="E119"/>
  <c r="F93"/>
  <c r="E91"/>
  <c r="J28"/>
  <c r="E28"/>
  <c r="J96"/>
  <c r="J27"/>
  <c r="J25"/>
  <c r="E25"/>
  <c r="J123"/>
  <c r="J24"/>
  <c r="J22"/>
  <c r="E22"/>
  <c r="F124"/>
  <c r="J21"/>
  <c r="J19"/>
  <c r="E19"/>
  <c r="F123"/>
  <c r="J18"/>
  <c r="J16"/>
  <c r="J93"/>
  <c r="E7"/>
  <c r="E85"/>
  <c i="29" r="J41"/>
  <c r="J40"/>
  <c i="1" r="AY129"/>
  <c i="29" r="J39"/>
  <c i="1" r="AX129"/>
  <c i="29"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5"/>
  <c r="BH205"/>
  <c r="BG205"/>
  <c r="BF205"/>
  <c r="T205"/>
  <c r="R205"/>
  <c r="P205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R192"/>
  <c r="P192"/>
  <c r="BI186"/>
  <c r="BH186"/>
  <c r="BG186"/>
  <c r="BF186"/>
  <c r="T186"/>
  <c r="R186"/>
  <c r="P186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0"/>
  <c r="BH130"/>
  <c r="BG130"/>
  <c r="BF130"/>
  <c r="T130"/>
  <c r="R130"/>
  <c r="P130"/>
  <c r="F121"/>
  <c r="E119"/>
  <c r="F93"/>
  <c r="E91"/>
  <c r="J28"/>
  <c r="E28"/>
  <c r="J96"/>
  <c r="J27"/>
  <c r="J25"/>
  <c r="E25"/>
  <c r="J123"/>
  <c r="J24"/>
  <c r="J22"/>
  <c r="E22"/>
  <c r="F124"/>
  <c r="J21"/>
  <c r="J19"/>
  <c r="E19"/>
  <c r="F123"/>
  <c r="J18"/>
  <c r="J16"/>
  <c r="J121"/>
  <c r="E7"/>
  <c r="E113"/>
  <c i="28" r="J41"/>
  <c r="J40"/>
  <c i="1" r="AY128"/>
  <c i="28" r="J39"/>
  <c i="1" r="AX128"/>
  <c i="28"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0"/>
  <c r="BH260"/>
  <c r="BG260"/>
  <c r="BF260"/>
  <c r="T260"/>
  <c r="R260"/>
  <c r="P260"/>
  <c r="BI255"/>
  <c r="BH255"/>
  <c r="BG255"/>
  <c r="BF255"/>
  <c r="T255"/>
  <c r="R255"/>
  <c r="P255"/>
  <c r="BI247"/>
  <c r="BH247"/>
  <c r="BG247"/>
  <c r="BF247"/>
  <c r="T247"/>
  <c r="R247"/>
  <c r="P247"/>
  <c r="BI243"/>
  <c r="BH243"/>
  <c r="BG243"/>
  <c r="BF243"/>
  <c r="T243"/>
  <c r="R243"/>
  <c r="P243"/>
  <c r="BI238"/>
  <c r="BH238"/>
  <c r="BG238"/>
  <c r="BF238"/>
  <c r="T238"/>
  <c r="R238"/>
  <c r="P238"/>
  <c r="BI234"/>
  <c r="BH234"/>
  <c r="BG234"/>
  <c r="BF234"/>
  <c r="T234"/>
  <c r="R234"/>
  <c r="P234"/>
  <c r="BI229"/>
  <c r="BH229"/>
  <c r="BG229"/>
  <c r="BF229"/>
  <c r="T229"/>
  <c r="R229"/>
  <c r="P229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1"/>
  <c r="BH201"/>
  <c r="BG201"/>
  <c r="BF201"/>
  <c r="T201"/>
  <c r="R201"/>
  <c r="P201"/>
  <c r="BI197"/>
  <c r="BH197"/>
  <c r="BG197"/>
  <c r="BF197"/>
  <c r="T197"/>
  <c r="R197"/>
  <c r="P197"/>
  <c r="BI191"/>
  <c r="BH191"/>
  <c r="BG191"/>
  <c r="BF191"/>
  <c r="T191"/>
  <c r="R191"/>
  <c r="P191"/>
  <c r="BI188"/>
  <c r="BH188"/>
  <c r="BG188"/>
  <c r="BF188"/>
  <c r="T188"/>
  <c r="R188"/>
  <c r="P188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0"/>
  <c r="BH130"/>
  <c r="BG130"/>
  <c r="BF130"/>
  <c r="T130"/>
  <c r="R130"/>
  <c r="P130"/>
  <c r="F121"/>
  <c r="E119"/>
  <c r="F93"/>
  <c r="E91"/>
  <c r="J28"/>
  <c r="E28"/>
  <c r="J124"/>
  <c r="J27"/>
  <c r="J25"/>
  <c r="E25"/>
  <c r="J123"/>
  <c r="J24"/>
  <c r="J22"/>
  <c r="E22"/>
  <c r="F96"/>
  <c r="J21"/>
  <c r="J19"/>
  <c r="E19"/>
  <c r="F123"/>
  <c r="J18"/>
  <c r="J16"/>
  <c r="J93"/>
  <c r="E7"/>
  <c r="E113"/>
  <c i="27" r="J41"/>
  <c r="J40"/>
  <c i="1" r="AY127"/>
  <c i="27" r="J39"/>
  <c i="1" r="AX127"/>
  <c i="27"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95"/>
  <c r="J24"/>
  <c r="J22"/>
  <c r="E22"/>
  <c r="F96"/>
  <c r="J21"/>
  <c r="J19"/>
  <c r="E19"/>
  <c r="F122"/>
  <c r="J18"/>
  <c r="J16"/>
  <c r="J120"/>
  <c r="E7"/>
  <c r="E85"/>
  <c i="26" r="J41"/>
  <c r="J40"/>
  <c i="1" r="AY126"/>
  <c i="26" r="J39"/>
  <c i="1" r="AX126"/>
  <c i="26" r="BI521"/>
  <c r="BH521"/>
  <c r="BG521"/>
  <c r="BF521"/>
  <c r="T521"/>
  <c r="R521"/>
  <c r="P521"/>
  <c r="BI517"/>
  <c r="BH517"/>
  <c r="BG517"/>
  <c r="BF517"/>
  <c r="T517"/>
  <c r="R517"/>
  <c r="P517"/>
  <c r="BI513"/>
  <c r="BH513"/>
  <c r="BG513"/>
  <c r="BF513"/>
  <c r="T513"/>
  <c r="R513"/>
  <c r="P513"/>
  <c r="BI509"/>
  <c r="BH509"/>
  <c r="BG509"/>
  <c r="BF509"/>
  <c r="T509"/>
  <c r="R509"/>
  <c r="P509"/>
  <c r="BI505"/>
  <c r="BH505"/>
  <c r="BG505"/>
  <c r="BF505"/>
  <c r="T505"/>
  <c r="R505"/>
  <c r="P505"/>
  <c r="BI501"/>
  <c r="BH501"/>
  <c r="BG501"/>
  <c r="BF501"/>
  <c r="T501"/>
  <c r="R501"/>
  <c r="P501"/>
  <c r="BI488"/>
  <c r="BH488"/>
  <c r="BG488"/>
  <c r="BF488"/>
  <c r="T488"/>
  <c r="R488"/>
  <c r="P488"/>
  <c r="BI481"/>
  <c r="BH481"/>
  <c r="BG481"/>
  <c r="BF481"/>
  <c r="T481"/>
  <c r="R481"/>
  <c r="P481"/>
  <c r="BI475"/>
  <c r="BH475"/>
  <c r="BG475"/>
  <c r="BF475"/>
  <c r="T475"/>
  <c r="R475"/>
  <c r="P475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0"/>
  <c r="BH450"/>
  <c r="BG450"/>
  <c r="BF450"/>
  <c r="T450"/>
  <c r="R450"/>
  <c r="P450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2"/>
  <c r="BH422"/>
  <c r="BG422"/>
  <c r="BF422"/>
  <c r="T422"/>
  <c r="R422"/>
  <c r="P422"/>
  <c r="BI418"/>
  <c r="BH418"/>
  <c r="BG418"/>
  <c r="BF418"/>
  <c r="T418"/>
  <c r="R418"/>
  <c r="P418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0"/>
  <c r="BH260"/>
  <c r="BG260"/>
  <c r="BF260"/>
  <c r="T260"/>
  <c r="R260"/>
  <c r="P260"/>
  <c r="BI252"/>
  <c r="BH252"/>
  <c r="BG252"/>
  <c r="BF252"/>
  <c r="T252"/>
  <c r="R252"/>
  <c r="P252"/>
  <c r="BI244"/>
  <c r="BH244"/>
  <c r="BG244"/>
  <c r="BF244"/>
  <c r="T244"/>
  <c r="R244"/>
  <c r="P244"/>
  <c r="BI236"/>
  <c r="BH236"/>
  <c r="BG236"/>
  <c r="BF236"/>
  <c r="T236"/>
  <c r="R236"/>
  <c r="P236"/>
  <c r="BI229"/>
  <c r="BH229"/>
  <c r="BG229"/>
  <c r="BF229"/>
  <c r="T229"/>
  <c r="R229"/>
  <c r="P229"/>
  <c r="BI225"/>
  <c r="BH225"/>
  <c r="BG225"/>
  <c r="BF225"/>
  <c r="T225"/>
  <c r="R225"/>
  <c r="P225"/>
  <c r="BI219"/>
  <c r="BH219"/>
  <c r="BG219"/>
  <c r="BF219"/>
  <c r="T219"/>
  <c r="R219"/>
  <c r="P219"/>
  <c r="BI211"/>
  <c r="BH211"/>
  <c r="BG211"/>
  <c r="BF211"/>
  <c r="T211"/>
  <c r="R211"/>
  <c r="P211"/>
  <c r="BI203"/>
  <c r="BH203"/>
  <c r="BG203"/>
  <c r="BF203"/>
  <c r="T203"/>
  <c r="R203"/>
  <c r="P203"/>
  <c r="BI195"/>
  <c r="BH195"/>
  <c r="BG195"/>
  <c r="BF195"/>
  <c r="T195"/>
  <c r="R195"/>
  <c r="P195"/>
  <c r="BI188"/>
  <c r="BH188"/>
  <c r="BG188"/>
  <c r="BF188"/>
  <c r="T188"/>
  <c r="R188"/>
  <c r="P188"/>
  <c r="BI184"/>
  <c r="BH184"/>
  <c r="BG184"/>
  <c r="BF184"/>
  <c r="T184"/>
  <c r="R184"/>
  <c r="P184"/>
  <c r="BI178"/>
  <c r="BH178"/>
  <c r="BG178"/>
  <c r="BF178"/>
  <c r="T178"/>
  <c r="R178"/>
  <c r="P178"/>
  <c r="BI172"/>
  <c r="BH172"/>
  <c r="BG172"/>
  <c r="BF172"/>
  <c r="T172"/>
  <c r="R172"/>
  <c r="P172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2"/>
  <c r="BH152"/>
  <c r="BG152"/>
  <c r="BF152"/>
  <c r="T152"/>
  <c r="R152"/>
  <c r="P152"/>
  <c r="BI146"/>
  <c r="BH146"/>
  <c r="BG146"/>
  <c r="BF146"/>
  <c r="T146"/>
  <c r="R146"/>
  <c r="P146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F120"/>
  <c r="E118"/>
  <c r="F93"/>
  <c r="E91"/>
  <c r="J28"/>
  <c r="E28"/>
  <c r="J96"/>
  <c r="J27"/>
  <c r="J25"/>
  <c r="E25"/>
  <c r="J95"/>
  <c r="J24"/>
  <c r="J22"/>
  <c r="E22"/>
  <c r="F123"/>
  <c r="J21"/>
  <c r="J19"/>
  <c r="E19"/>
  <c r="F95"/>
  <c r="J18"/>
  <c r="J16"/>
  <c r="J120"/>
  <c r="E7"/>
  <c r="E112"/>
  <c i="25" r="J37"/>
  <c r="J36"/>
  <c i="1" r="AY122"/>
  <c i="25" r="J35"/>
  <c i="1" r="AX122"/>
  <c i="25" r="BI618"/>
  <c r="BH618"/>
  <c r="BG618"/>
  <c r="BF618"/>
  <c r="T618"/>
  <c r="R618"/>
  <c r="P618"/>
  <c r="BI615"/>
  <c r="BH615"/>
  <c r="BG615"/>
  <c r="BF615"/>
  <c r="T615"/>
  <c r="R615"/>
  <c r="P615"/>
  <c r="BI610"/>
  <c r="BH610"/>
  <c r="BG610"/>
  <c r="BF610"/>
  <c r="T610"/>
  <c r="R610"/>
  <c r="P610"/>
  <c r="BI606"/>
  <c r="BH606"/>
  <c r="BG606"/>
  <c r="BF606"/>
  <c r="T606"/>
  <c r="R606"/>
  <c r="P606"/>
  <c r="BI603"/>
  <c r="BH603"/>
  <c r="BG603"/>
  <c r="BF603"/>
  <c r="T603"/>
  <c r="R603"/>
  <c r="P603"/>
  <c r="BI595"/>
  <c r="BH595"/>
  <c r="BG595"/>
  <c r="BF595"/>
  <c r="T595"/>
  <c r="R595"/>
  <c r="P595"/>
  <c r="BI587"/>
  <c r="BH587"/>
  <c r="BG587"/>
  <c r="BF587"/>
  <c r="T587"/>
  <c r="R587"/>
  <c r="P587"/>
  <c r="BI583"/>
  <c r="BH583"/>
  <c r="BG583"/>
  <c r="BF583"/>
  <c r="T583"/>
  <c r="R583"/>
  <c r="P583"/>
  <c r="BI580"/>
  <c r="BH580"/>
  <c r="BG580"/>
  <c r="BF580"/>
  <c r="T580"/>
  <c r="R580"/>
  <c r="P580"/>
  <c r="BI575"/>
  <c r="BH575"/>
  <c r="BG575"/>
  <c r="BF575"/>
  <c r="T575"/>
  <c r="R575"/>
  <c r="P575"/>
  <c r="BI569"/>
  <c r="BH569"/>
  <c r="BG569"/>
  <c r="BF569"/>
  <c r="T569"/>
  <c r="R569"/>
  <c r="P569"/>
  <c r="BI563"/>
  <c r="BH563"/>
  <c r="BG563"/>
  <c r="BF563"/>
  <c r="T563"/>
  <c r="R563"/>
  <c r="P563"/>
  <c r="BI557"/>
  <c r="BH557"/>
  <c r="BG557"/>
  <c r="BF557"/>
  <c r="T557"/>
  <c r="R557"/>
  <c r="P557"/>
  <c r="BI551"/>
  <c r="BH551"/>
  <c r="BG551"/>
  <c r="BF551"/>
  <c r="T551"/>
  <c r="R551"/>
  <c r="P551"/>
  <c r="BI545"/>
  <c r="BH545"/>
  <c r="BG545"/>
  <c r="BF545"/>
  <c r="T545"/>
  <c r="R545"/>
  <c r="P545"/>
  <c r="BI539"/>
  <c r="BH539"/>
  <c r="BG539"/>
  <c r="BF539"/>
  <c r="T539"/>
  <c r="R539"/>
  <c r="P539"/>
  <c r="BI533"/>
  <c r="BH533"/>
  <c r="BG533"/>
  <c r="BF533"/>
  <c r="T533"/>
  <c r="R533"/>
  <c r="P533"/>
  <c r="BI531"/>
  <c r="BH531"/>
  <c r="BG531"/>
  <c r="BF531"/>
  <c r="T531"/>
  <c r="R531"/>
  <c r="P531"/>
  <c r="BI527"/>
  <c r="BH527"/>
  <c r="BG527"/>
  <c r="BF527"/>
  <c r="T527"/>
  <c r="R527"/>
  <c r="P527"/>
  <c r="BI520"/>
  <c r="BH520"/>
  <c r="BG520"/>
  <c r="BF520"/>
  <c r="T520"/>
  <c r="R520"/>
  <c r="P520"/>
  <c r="BI517"/>
  <c r="BH517"/>
  <c r="BG517"/>
  <c r="BF517"/>
  <c r="T517"/>
  <c r="R517"/>
  <c r="P517"/>
  <c r="BI513"/>
  <c r="BH513"/>
  <c r="BG513"/>
  <c r="BF513"/>
  <c r="T513"/>
  <c r="R513"/>
  <c r="P513"/>
  <c r="BI505"/>
  <c r="BH505"/>
  <c r="BG505"/>
  <c r="BF505"/>
  <c r="T505"/>
  <c r="R505"/>
  <c r="P505"/>
  <c r="BI501"/>
  <c r="BH501"/>
  <c r="BG501"/>
  <c r="BF501"/>
  <c r="T501"/>
  <c r="R501"/>
  <c r="P501"/>
  <c r="BI497"/>
  <c r="BH497"/>
  <c r="BG497"/>
  <c r="BF497"/>
  <c r="T497"/>
  <c r="R497"/>
  <c r="P497"/>
  <c r="BI495"/>
  <c r="BH495"/>
  <c r="BG495"/>
  <c r="BF495"/>
  <c r="T495"/>
  <c r="R495"/>
  <c r="P495"/>
  <c r="BI489"/>
  <c r="BH489"/>
  <c r="BG489"/>
  <c r="BF489"/>
  <c r="T489"/>
  <c r="R489"/>
  <c r="P489"/>
  <c r="BI487"/>
  <c r="BH487"/>
  <c r="BG487"/>
  <c r="BF487"/>
  <c r="T487"/>
  <c r="R487"/>
  <c r="P487"/>
  <c r="BI481"/>
  <c r="BH481"/>
  <c r="BG481"/>
  <c r="BF481"/>
  <c r="T481"/>
  <c r="R481"/>
  <c r="P481"/>
  <c r="BI475"/>
  <c r="BH475"/>
  <c r="BG475"/>
  <c r="BF475"/>
  <c r="T475"/>
  <c r="R475"/>
  <c r="P475"/>
  <c r="BI473"/>
  <c r="BH473"/>
  <c r="BG473"/>
  <c r="BF473"/>
  <c r="T473"/>
  <c r="R473"/>
  <c r="P473"/>
  <c r="BI467"/>
  <c r="BH467"/>
  <c r="BG467"/>
  <c r="BF467"/>
  <c r="T467"/>
  <c r="R467"/>
  <c r="P467"/>
  <c r="BI465"/>
  <c r="BH465"/>
  <c r="BG465"/>
  <c r="BF465"/>
  <c r="T465"/>
  <c r="R465"/>
  <c r="P465"/>
  <c r="BI460"/>
  <c r="BH460"/>
  <c r="BG460"/>
  <c r="BF460"/>
  <c r="T460"/>
  <c r="R460"/>
  <c r="P460"/>
  <c r="BI457"/>
  <c r="BH457"/>
  <c r="BG457"/>
  <c r="BF457"/>
  <c r="T457"/>
  <c r="R457"/>
  <c r="P457"/>
  <c r="BI455"/>
  <c r="BH455"/>
  <c r="BG455"/>
  <c r="BF455"/>
  <c r="T455"/>
  <c r="R455"/>
  <c r="P455"/>
  <c r="BI450"/>
  <c r="BH450"/>
  <c r="BG450"/>
  <c r="BF450"/>
  <c r="T450"/>
  <c r="R450"/>
  <c r="P450"/>
  <c r="BI446"/>
  <c r="BH446"/>
  <c r="BG446"/>
  <c r="BF446"/>
  <c r="T446"/>
  <c r="R446"/>
  <c r="P446"/>
  <c r="BI443"/>
  <c r="BH443"/>
  <c r="BG443"/>
  <c r="BF443"/>
  <c r="T443"/>
  <c r="R443"/>
  <c r="P443"/>
  <c r="BI441"/>
  <c r="BH441"/>
  <c r="BG441"/>
  <c r="BF441"/>
  <c r="T441"/>
  <c r="R441"/>
  <c r="P441"/>
  <c r="BI436"/>
  <c r="BH436"/>
  <c r="BG436"/>
  <c r="BF436"/>
  <c r="T436"/>
  <c r="R436"/>
  <c r="P436"/>
  <c r="BI432"/>
  <c r="BH432"/>
  <c r="BG432"/>
  <c r="BF432"/>
  <c r="T432"/>
  <c r="R432"/>
  <c r="P432"/>
  <c r="BI427"/>
  <c r="BH427"/>
  <c r="BG427"/>
  <c r="BF427"/>
  <c r="T427"/>
  <c r="R427"/>
  <c r="P427"/>
  <c r="BI423"/>
  <c r="BH423"/>
  <c r="BG423"/>
  <c r="BF423"/>
  <c r="T423"/>
  <c r="R423"/>
  <c r="P423"/>
  <c r="BI420"/>
  <c r="BH420"/>
  <c r="BG420"/>
  <c r="BF420"/>
  <c r="T420"/>
  <c r="R420"/>
  <c r="P420"/>
  <c r="BI415"/>
  <c r="BH415"/>
  <c r="BG415"/>
  <c r="BF415"/>
  <c r="T415"/>
  <c r="R415"/>
  <c r="P415"/>
  <c r="BI409"/>
  <c r="BH409"/>
  <c r="BG409"/>
  <c r="BF409"/>
  <c r="T409"/>
  <c r="R409"/>
  <c r="P409"/>
  <c r="BI404"/>
  <c r="BH404"/>
  <c r="BG404"/>
  <c r="BF404"/>
  <c r="T404"/>
  <c r="R404"/>
  <c r="P404"/>
  <c r="BI400"/>
  <c r="BH400"/>
  <c r="BG400"/>
  <c r="BF400"/>
  <c r="T400"/>
  <c r="R400"/>
  <c r="P400"/>
  <c r="BI398"/>
  <c r="BH398"/>
  <c r="BG398"/>
  <c r="BF398"/>
  <c r="T398"/>
  <c r="R398"/>
  <c r="P398"/>
  <c r="BI392"/>
  <c r="BH392"/>
  <c r="BG392"/>
  <c r="BF392"/>
  <c r="T392"/>
  <c r="R392"/>
  <c r="P392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4"/>
  <c r="BH374"/>
  <c r="BG374"/>
  <c r="BF374"/>
  <c r="T374"/>
  <c r="R374"/>
  <c r="P374"/>
  <c r="BI370"/>
  <c r="BH370"/>
  <c r="BG370"/>
  <c r="BF370"/>
  <c r="T370"/>
  <c r="R370"/>
  <c r="P370"/>
  <c r="BI367"/>
  <c r="BH367"/>
  <c r="BG367"/>
  <c r="BF367"/>
  <c r="T367"/>
  <c r="R367"/>
  <c r="P367"/>
  <c r="BI360"/>
  <c r="BH360"/>
  <c r="BG360"/>
  <c r="BF360"/>
  <c r="T360"/>
  <c r="R360"/>
  <c r="P360"/>
  <c r="BI354"/>
  <c r="BH354"/>
  <c r="BG354"/>
  <c r="BF354"/>
  <c r="T354"/>
  <c r="R354"/>
  <c r="P354"/>
  <c r="BI350"/>
  <c r="BH350"/>
  <c r="BG350"/>
  <c r="BF350"/>
  <c r="T350"/>
  <c r="R350"/>
  <c r="P350"/>
  <c r="BI343"/>
  <c r="BH343"/>
  <c r="BG343"/>
  <c r="BF343"/>
  <c r="T343"/>
  <c r="R343"/>
  <c r="P343"/>
  <c r="BI337"/>
  <c r="BH337"/>
  <c r="BG337"/>
  <c r="BF337"/>
  <c r="T337"/>
  <c r="R337"/>
  <c r="P337"/>
  <c r="BI335"/>
  <c r="BH335"/>
  <c r="BG335"/>
  <c r="BF335"/>
  <c r="T335"/>
  <c r="R335"/>
  <c r="P335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18"/>
  <c r="BH318"/>
  <c r="BG318"/>
  <c r="BF318"/>
  <c r="T318"/>
  <c r="R318"/>
  <c r="P318"/>
  <c r="BI308"/>
  <c r="BH308"/>
  <c r="BG308"/>
  <c r="BF308"/>
  <c r="T308"/>
  <c r="R308"/>
  <c r="P308"/>
  <c r="BI304"/>
  <c r="BH304"/>
  <c r="BG304"/>
  <c r="BF304"/>
  <c r="T304"/>
  <c r="R304"/>
  <c r="P304"/>
  <c r="BI294"/>
  <c r="BH294"/>
  <c r="BG294"/>
  <c r="BF294"/>
  <c r="T294"/>
  <c r="R294"/>
  <c r="P294"/>
  <c r="BI290"/>
  <c r="BH290"/>
  <c r="BG290"/>
  <c r="BF290"/>
  <c r="T290"/>
  <c r="R290"/>
  <c r="P290"/>
  <c r="BI280"/>
  <c r="BH280"/>
  <c r="BG280"/>
  <c r="BF280"/>
  <c r="T280"/>
  <c r="R280"/>
  <c r="P280"/>
  <c r="BI274"/>
  <c r="BH274"/>
  <c r="BG274"/>
  <c r="BF274"/>
  <c r="T274"/>
  <c r="T273"/>
  <c r="R274"/>
  <c r="R273"/>
  <c r="P274"/>
  <c r="P273"/>
  <c r="BI270"/>
  <c r="BH270"/>
  <c r="BG270"/>
  <c r="BF270"/>
  <c r="T270"/>
  <c r="R270"/>
  <c r="P270"/>
  <c r="BI264"/>
  <c r="BH264"/>
  <c r="BG264"/>
  <c r="BF264"/>
  <c r="T264"/>
  <c r="R264"/>
  <c r="P264"/>
  <c r="BI258"/>
  <c r="BH258"/>
  <c r="BG258"/>
  <c r="BF258"/>
  <c r="T258"/>
  <c r="R258"/>
  <c r="P258"/>
  <c r="BI252"/>
  <c r="BH252"/>
  <c r="BG252"/>
  <c r="BF252"/>
  <c r="T252"/>
  <c r="R252"/>
  <c r="P252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17"/>
  <c r="BH217"/>
  <c r="BG217"/>
  <c r="BF217"/>
  <c r="T217"/>
  <c r="R217"/>
  <c r="P217"/>
  <c r="BI210"/>
  <c r="BH210"/>
  <c r="BG210"/>
  <c r="BF210"/>
  <c r="T210"/>
  <c r="R210"/>
  <c r="P210"/>
  <c r="BI199"/>
  <c r="BH199"/>
  <c r="BG199"/>
  <c r="BF199"/>
  <c r="T199"/>
  <c r="R199"/>
  <c r="P199"/>
  <c r="BI189"/>
  <c r="BH189"/>
  <c r="BG189"/>
  <c r="BF189"/>
  <c r="T189"/>
  <c r="R189"/>
  <c r="P189"/>
  <c r="BI179"/>
  <c r="BH179"/>
  <c r="BG179"/>
  <c r="BF179"/>
  <c r="T179"/>
  <c r="R179"/>
  <c r="P179"/>
  <c r="BI169"/>
  <c r="BH169"/>
  <c r="BG169"/>
  <c r="BF169"/>
  <c r="T169"/>
  <c r="R169"/>
  <c r="P169"/>
  <c r="BI155"/>
  <c r="BH155"/>
  <c r="BG155"/>
  <c r="BF155"/>
  <c r="T155"/>
  <c r="R155"/>
  <c r="P155"/>
  <c r="BI145"/>
  <c r="BH145"/>
  <c r="BG145"/>
  <c r="BF145"/>
  <c r="T145"/>
  <c r="R145"/>
  <c r="P145"/>
  <c r="BI135"/>
  <c r="BH135"/>
  <c r="BG135"/>
  <c r="BF135"/>
  <c r="T135"/>
  <c r="R135"/>
  <c r="P135"/>
  <c r="F126"/>
  <c r="E124"/>
  <c r="F89"/>
  <c r="E87"/>
  <c r="J24"/>
  <c r="E24"/>
  <c r="J92"/>
  <c r="J23"/>
  <c r="J21"/>
  <c r="E21"/>
  <c r="J91"/>
  <c r="J20"/>
  <c r="J18"/>
  <c r="E18"/>
  <c r="F129"/>
  <c r="J17"/>
  <c r="J15"/>
  <c r="E15"/>
  <c r="F91"/>
  <c r="J14"/>
  <c r="J12"/>
  <c r="J126"/>
  <c r="E7"/>
  <c r="E85"/>
  <c i="24" r="J37"/>
  <c r="J36"/>
  <c i="1" r="AY121"/>
  <c i="24" r="J35"/>
  <c i="1" r="AX121"/>
  <c i="24" r="BI225"/>
  <c r="BH225"/>
  <c r="BG225"/>
  <c r="BF225"/>
  <c r="T225"/>
  <c r="T224"/>
  <c r="T223"/>
  <c r="R225"/>
  <c r="R224"/>
  <c r="R223"/>
  <c r="P225"/>
  <c r="P224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J121"/>
  <c r="F120"/>
  <c r="F118"/>
  <c r="E116"/>
  <c r="J92"/>
  <c r="F91"/>
  <c r="F89"/>
  <c r="E87"/>
  <c r="J21"/>
  <c r="E21"/>
  <c r="J91"/>
  <c r="J20"/>
  <c r="J18"/>
  <c r="E18"/>
  <c r="F92"/>
  <c r="J17"/>
  <c r="J12"/>
  <c r="J118"/>
  <c r="E7"/>
  <c r="E114"/>
  <c i="23" r="J37"/>
  <c r="J36"/>
  <c i="1" r="AY120"/>
  <c i="23" r="J35"/>
  <c i="1" r="AX120"/>
  <c i="23" r="BI224"/>
  <c r="BH224"/>
  <c r="BG224"/>
  <c r="BF224"/>
  <c r="T224"/>
  <c r="T215"/>
  <c r="R224"/>
  <c r="R215"/>
  <c r="P224"/>
  <c r="P215"/>
  <c r="BI216"/>
  <c r="BH216"/>
  <c r="BG216"/>
  <c r="BF216"/>
  <c r="T216"/>
  <c r="R216"/>
  <c r="P216"/>
  <c r="BI210"/>
  <c r="BH210"/>
  <c r="BG210"/>
  <c r="BF210"/>
  <c r="T210"/>
  <c r="R210"/>
  <c r="P210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86"/>
  <c r="BH186"/>
  <c r="BG186"/>
  <c r="BF186"/>
  <c r="T186"/>
  <c r="R186"/>
  <c r="P186"/>
  <c r="BI180"/>
  <c r="BH180"/>
  <c r="BG180"/>
  <c r="BF180"/>
  <c r="T180"/>
  <c r="T179"/>
  <c r="R180"/>
  <c r="R179"/>
  <c r="P180"/>
  <c r="P179"/>
  <c r="BI176"/>
  <c r="BH176"/>
  <c r="BG176"/>
  <c r="BF176"/>
  <c r="T176"/>
  <c r="R176"/>
  <c r="P176"/>
  <c r="BI168"/>
  <c r="BH168"/>
  <c r="BG168"/>
  <c r="BF168"/>
  <c r="T168"/>
  <c r="R168"/>
  <c r="P168"/>
  <c r="BI158"/>
  <c r="BH158"/>
  <c r="BG158"/>
  <c r="BF158"/>
  <c r="T158"/>
  <c r="R158"/>
  <c r="P158"/>
  <c r="BI154"/>
  <c r="BH154"/>
  <c r="BG154"/>
  <c r="BF154"/>
  <c r="T154"/>
  <c r="R154"/>
  <c r="P154"/>
  <c r="BI149"/>
  <c r="BH149"/>
  <c r="BG149"/>
  <c r="BF149"/>
  <c r="T149"/>
  <c r="R149"/>
  <c r="P149"/>
  <c r="BI143"/>
  <c r="BH143"/>
  <c r="BG143"/>
  <c r="BF143"/>
  <c r="T143"/>
  <c r="R143"/>
  <c r="P143"/>
  <c r="BI136"/>
  <c r="BH136"/>
  <c r="BG136"/>
  <c r="BF136"/>
  <c r="T136"/>
  <c r="R136"/>
  <c r="P136"/>
  <c r="BI132"/>
  <c r="BH132"/>
  <c r="BG132"/>
  <c r="BF132"/>
  <c r="T132"/>
  <c r="R132"/>
  <c r="P132"/>
  <c r="BI125"/>
  <c r="BH125"/>
  <c r="BG125"/>
  <c r="BF125"/>
  <c r="T125"/>
  <c r="R125"/>
  <c r="P125"/>
  <c r="J119"/>
  <c r="F118"/>
  <c r="F116"/>
  <c r="E114"/>
  <c r="J92"/>
  <c r="F91"/>
  <c r="F89"/>
  <c r="E87"/>
  <c r="J21"/>
  <c r="E21"/>
  <c r="J118"/>
  <c r="J20"/>
  <c r="J18"/>
  <c r="E18"/>
  <c r="F119"/>
  <c r="J17"/>
  <c r="J12"/>
  <c r="J89"/>
  <c r="E7"/>
  <c r="E112"/>
  <c i="22" r="J37"/>
  <c r="J36"/>
  <c i="1" r="AY119"/>
  <c i="22" r="J35"/>
  <c i="1" r="AX119"/>
  <c i="22"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6"/>
  <c r="BH126"/>
  <c r="BG126"/>
  <c r="BF126"/>
  <c r="T126"/>
  <c r="T125"/>
  <c r="R126"/>
  <c r="R125"/>
  <c r="P126"/>
  <c r="P125"/>
  <c r="F119"/>
  <c r="F117"/>
  <c r="E115"/>
  <c r="F91"/>
  <c r="F89"/>
  <c r="E87"/>
  <c r="J24"/>
  <c r="E24"/>
  <c r="J120"/>
  <c r="J23"/>
  <c r="J21"/>
  <c r="E21"/>
  <c r="J119"/>
  <c r="J20"/>
  <c r="J18"/>
  <c r="E18"/>
  <c r="F92"/>
  <c r="J17"/>
  <c r="J12"/>
  <c r="J117"/>
  <c r="E7"/>
  <c r="E113"/>
  <c i="21" r="J39"/>
  <c r="J38"/>
  <c i="1" r="AY118"/>
  <c i="21" r="J37"/>
  <c i="1" r="AX118"/>
  <c i="21"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0"/>
  <c r="BH160"/>
  <c r="BG160"/>
  <c r="BF160"/>
  <c r="T160"/>
  <c r="T159"/>
  <c r="R160"/>
  <c r="R159"/>
  <c r="P160"/>
  <c r="P159"/>
  <c r="BI155"/>
  <c r="BH155"/>
  <c r="BG155"/>
  <c r="BF155"/>
  <c r="T155"/>
  <c r="T154"/>
  <c r="R155"/>
  <c r="R154"/>
  <c r="P155"/>
  <c r="P154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F124"/>
  <c r="F122"/>
  <c r="E120"/>
  <c r="F93"/>
  <c r="F91"/>
  <c r="E89"/>
  <c r="J26"/>
  <c r="E26"/>
  <c r="J125"/>
  <c r="J25"/>
  <c r="J23"/>
  <c r="E23"/>
  <c r="J124"/>
  <c r="J22"/>
  <c r="J20"/>
  <c r="E20"/>
  <c r="F94"/>
  <c r="J19"/>
  <c r="J14"/>
  <c r="J91"/>
  <c r="E7"/>
  <c r="E85"/>
  <c i="20" r="J39"/>
  <c r="J38"/>
  <c i="1" r="AY117"/>
  <c i="20" r="J37"/>
  <c i="1" r="AX117"/>
  <c i="20" r="BI254"/>
  <c r="BH254"/>
  <c r="BG254"/>
  <c r="BF254"/>
  <c r="T254"/>
  <c r="R254"/>
  <c r="P254"/>
  <c r="BI251"/>
  <c r="BH251"/>
  <c r="BG251"/>
  <c r="BF251"/>
  <c r="T251"/>
  <c r="R251"/>
  <c r="P251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6"/>
  <c r="BH166"/>
  <c r="BG166"/>
  <c r="BF166"/>
  <c r="T166"/>
  <c r="T165"/>
  <c r="R166"/>
  <c r="R165"/>
  <c r="P166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F125"/>
  <c r="F123"/>
  <c r="E121"/>
  <c r="F93"/>
  <c r="F91"/>
  <c r="E89"/>
  <c r="J26"/>
  <c r="E26"/>
  <c r="J126"/>
  <c r="J25"/>
  <c r="J23"/>
  <c r="E23"/>
  <c r="J125"/>
  <c r="J22"/>
  <c r="J20"/>
  <c r="E20"/>
  <c r="F94"/>
  <c r="J19"/>
  <c r="J14"/>
  <c r="J123"/>
  <c r="E7"/>
  <c r="E85"/>
  <c i="19" r="J39"/>
  <c r="J38"/>
  <c i="1" r="AY116"/>
  <c i="19" r="J37"/>
  <c i="1" r="AX116"/>
  <c i="19" r="BI241"/>
  <c r="BH241"/>
  <c r="BG241"/>
  <c r="BF241"/>
  <c r="T241"/>
  <c r="T240"/>
  <c r="R241"/>
  <c r="R240"/>
  <c r="P241"/>
  <c r="P240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5"/>
  <c r="BH215"/>
  <c r="BG215"/>
  <c r="BF215"/>
  <c r="T215"/>
  <c r="R215"/>
  <c r="P215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6"/>
  <c r="BH166"/>
  <c r="BG166"/>
  <c r="BF166"/>
  <c r="T166"/>
  <c r="T165"/>
  <c r="R166"/>
  <c r="R165"/>
  <c r="P166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F125"/>
  <c r="F123"/>
  <c r="E121"/>
  <c r="F93"/>
  <c r="F91"/>
  <c r="E89"/>
  <c r="J26"/>
  <c r="E26"/>
  <c r="J94"/>
  <c r="J25"/>
  <c r="J23"/>
  <c r="E23"/>
  <c r="J125"/>
  <c r="J22"/>
  <c r="J20"/>
  <c r="E20"/>
  <c r="F126"/>
  <c r="J19"/>
  <c r="J14"/>
  <c r="J91"/>
  <c r="E7"/>
  <c r="E117"/>
  <c i="18" r="J39"/>
  <c r="J38"/>
  <c i="1" r="AY115"/>
  <c i="18" r="J37"/>
  <c i="1" r="AX115"/>
  <c i="18" r="BI224"/>
  <c r="BH224"/>
  <c r="BG224"/>
  <c r="BF224"/>
  <c r="T224"/>
  <c r="T223"/>
  <c r="R224"/>
  <c r="R223"/>
  <c r="P224"/>
  <c r="P223"/>
  <c r="BI221"/>
  <c r="BH221"/>
  <c r="BG221"/>
  <c r="BF221"/>
  <c r="T221"/>
  <c r="R221"/>
  <c r="P221"/>
  <c r="BI218"/>
  <c r="BH218"/>
  <c r="BG218"/>
  <c r="BF218"/>
  <c r="T218"/>
  <c r="R218"/>
  <c r="P218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T155"/>
  <c r="R156"/>
  <c r="R155"/>
  <c r="P156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F126"/>
  <c r="F124"/>
  <c r="E122"/>
  <c r="F93"/>
  <c r="F91"/>
  <c r="E89"/>
  <c r="J26"/>
  <c r="E26"/>
  <c r="J94"/>
  <c r="J25"/>
  <c r="J23"/>
  <c r="E23"/>
  <c r="J126"/>
  <c r="J22"/>
  <c r="J20"/>
  <c r="E20"/>
  <c r="F94"/>
  <c r="J19"/>
  <c r="J14"/>
  <c r="J124"/>
  <c r="E7"/>
  <c r="E118"/>
  <c i="17" r="J39"/>
  <c r="J38"/>
  <c i="1" r="AY114"/>
  <c i="17" r="J37"/>
  <c i="1" r="AX114"/>
  <c i="17"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F120"/>
  <c r="F118"/>
  <c r="E116"/>
  <c r="F93"/>
  <c r="F91"/>
  <c r="E89"/>
  <c r="J26"/>
  <c r="E26"/>
  <c r="J121"/>
  <c r="J25"/>
  <c r="J23"/>
  <c r="E23"/>
  <c r="J93"/>
  <c r="J22"/>
  <c r="J20"/>
  <c r="E20"/>
  <c r="F94"/>
  <c r="J19"/>
  <c r="J14"/>
  <c r="J91"/>
  <c r="E7"/>
  <c r="E112"/>
  <c i="16" r="J37"/>
  <c r="J36"/>
  <c i="1" r="AY112"/>
  <c i="16" r="J35"/>
  <c i="1" r="AX112"/>
  <c i="16" r="BI423"/>
  <c r="BH423"/>
  <c r="BG423"/>
  <c r="BF423"/>
  <c r="T423"/>
  <c r="R423"/>
  <c r="P423"/>
  <c r="BI420"/>
  <c r="BH420"/>
  <c r="BG420"/>
  <c r="BF420"/>
  <c r="T420"/>
  <c r="R420"/>
  <c r="P420"/>
  <c r="BI416"/>
  <c r="BH416"/>
  <c r="BG416"/>
  <c r="BF416"/>
  <c r="T416"/>
  <c r="R416"/>
  <c r="P416"/>
  <c r="BI413"/>
  <c r="BH413"/>
  <c r="BG413"/>
  <c r="BF413"/>
  <c r="T413"/>
  <c r="R413"/>
  <c r="P413"/>
  <c r="BI408"/>
  <c r="BH408"/>
  <c r="BG408"/>
  <c r="BF408"/>
  <c r="T408"/>
  <c r="R408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2"/>
  <c r="BH382"/>
  <c r="BG382"/>
  <c r="BF382"/>
  <c r="T382"/>
  <c r="R382"/>
  <c r="P382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7"/>
  <c r="BH367"/>
  <c r="BG367"/>
  <c r="BF367"/>
  <c r="T367"/>
  <c r="R367"/>
  <c r="P367"/>
  <c r="BI363"/>
  <c r="BH363"/>
  <c r="BG363"/>
  <c r="BF363"/>
  <c r="T363"/>
  <c r="R363"/>
  <c r="P363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3"/>
  <c r="BH353"/>
  <c r="BG353"/>
  <c r="BF353"/>
  <c r="T353"/>
  <c r="R353"/>
  <c r="P353"/>
  <c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4"/>
  <c r="BH254"/>
  <c r="BG254"/>
  <c r="BF254"/>
  <c r="T254"/>
  <c r="R254"/>
  <c r="P254"/>
  <c r="BI246"/>
  <c r="BH246"/>
  <c r="BG246"/>
  <c r="BF246"/>
  <c r="T246"/>
  <c r="R246"/>
  <c r="P246"/>
  <c r="BI242"/>
  <c r="BH242"/>
  <c r="BG242"/>
  <c r="BF242"/>
  <c r="T242"/>
  <c r="R242"/>
  <c r="P242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8"/>
  <c r="BH208"/>
  <c r="BG208"/>
  <c r="BF208"/>
  <c r="T208"/>
  <c r="R208"/>
  <c r="P208"/>
  <c r="BI204"/>
  <c r="BH204"/>
  <c r="BG204"/>
  <c r="BF204"/>
  <c r="T204"/>
  <c r="R204"/>
  <c r="P204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2"/>
  <c r="J91"/>
  <c r="F91"/>
  <c r="F89"/>
  <c r="E87"/>
  <c r="J18"/>
  <c r="E18"/>
  <c r="F92"/>
  <c r="J17"/>
  <c r="J12"/>
  <c r="J121"/>
  <c r="E7"/>
  <c r="E117"/>
  <c i="15" r="J37"/>
  <c r="J36"/>
  <c i="1" r="AY111"/>
  <c i="15" r="J35"/>
  <c i="1" r="AX111"/>
  <c i="15"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119"/>
  <c r="J17"/>
  <c r="J12"/>
  <c r="J116"/>
  <c r="E7"/>
  <c r="E85"/>
  <c i="14" r="J37"/>
  <c r="J36"/>
  <c i="1" r="AY110"/>
  <c i="14" r="J35"/>
  <c i="1" r="AX110"/>
  <c i="14"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77"/>
  <c r="BH477"/>
  <c r="BG477"/>
  <c r="BF477"/>
  <c r="T477"/>
  <c r="R477"/>
  <c r="P477"/>
  <c r="BI474"/>
  <c r="BH474"/>
  <c r="BG474"/>
  <c r="BF474"/>
  <c r="T474"/>
  <c r="R474"/>
  <c r="P474"/>
  <c r="BI470"/>
  <c r="BH470"/>
  <c r="BG470"/>
  <c r="BF470"/>
  <c r="T470"/>
  <c r="R470"/>
  <c r="P470"/>
  <c r="BI467"/>
  <c r="BH467"/>
  <c r="BG467"/>
  <c r="BF467"/>
  <c r="T467"/>
  <c r="R467"/>
  <c r="P467"/>
  <c r="BI464"/>
  <c r="BH464"/>
  <c r="BG464"/>
  <c r="BF464"/>
  <c r="T464"/>
  <c r="R464"/>
  <c r="P464"/>
  <c r="BI461"/>
  <c r="BH461"/>
  <c r="BG461"/>
  <c r="BF461"/>
  <c r="T461"/>
  <c r="R461"/>
  <c r="P461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1"/>
  <c r="BH441"/>
  <c r="BG441"/>
  <c r="BF441"/>
  <c r="T441"/>
  <c r="R441"/>
  <c r="P441"/>
  <c r="BI438"/>
  <c r="BH438"/>
  <c r="BG438"/>
  <c r="BF438"/>
  <c r="T438"/>
  <c r="R438"/>
  <c r="P438"/>
  <c r="BI436"/>
  <c r="BH436"/>
  <c r="BG436"/>
  <c r="BF436"/>
  <c r="T436"/>
  <c r="R436"/>
  <c r="P436"/>
  <c r="BI433"/>
  <c r="BH433"/>
  <c r="BG433"/>
  <c r="BF433"/>
  <c r="T433"/>
  <c r="R433"/>
  <c r="P433"/>
  <c r="BI431"/>
  <c r="BH431"/>
  <c r="BG431"/>
  <c r="BF431"/>
  <c r="T431"/>
  <c r="R431"/>
  <c r="P431"/>
  <c r="BI428"/>
  <c r="BH428"/>
  <c r="BG428"/>
  <c r="BF428"/>
  <c r="T428"/>
  <c r="R428"/>
  <c r="P428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30"/>
  <c r="BH330"/>
  <c r="BG330"/>
  <c r="BF330"/>
  <c r="T330"/>
  <c r="R330"/>
  <c r="P330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R320"/>
  <c r="P320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T288"/>
  <c r="R289"/>
  <c r="R288"/>
  <c r="P289"/>
  <c r="P288"/>
  <c r="BI283"/>
  <c r="BH283"/>
  <c r="BG283"/>
  <c r="BF283"/>
  <c r="T283"/>
  <c r="R283"/>
  <c r="P283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5"/>
  <c r="BH215"/>
  <c r="BG215"/>
  <c r="BF215"/>
  <c r="T215"/>
  <c r="R215"/>
  <c r="P215"/>
  <c r="BI211"/>
  <c r="BH211"/>
  <c r="BG211"/>
  <c r="BF211"/>
  <c r="T211"/>
  <c r="R211"/>
  <c r="P211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2"/>
  <c r="J91"/>
  <c r="F91"/>
  <c r="F89"/>
  <c r="E87"/>
  <c r="J18"/>
  <c r="E18"/>
  <c r="F124"/>
  <c r="J17"/>
  <c r="J12"/>
  <c r="J121"/>
  <c r="E7"/>
  <c r="E117"/>
  <c i="13" r="J37"/>
  <c r="J36"/>
  <c i="1" r="AY109"/>
  <c i="13" r="J35"/>
  <c i="1" r="AX109"/>
  <c i="13" r="BI838"/>
  <c r="BH838"/>
  <c r="BG838"/>
  <c r="BF838"/>
  <c r="T838"/>
  <c r="R838"/>
  <c r="P838"/>
  <c r="BI834"/>
  <c r="BH834"/>
  <c r="BG834"/>
  <c r="BF834"/>
  <c r="T834"/>
  <c r="R834"/>
  <c r="P834"/>
  <c r="BI829"/>
  <c r="BH829"/>
  <c r="BG829"/>
  <c r="BF829"/>
  <c r="T829"/>
  <c r="R829"/>
  <c r="P829"/>
  <c r="BI825"/>
  <c r="BH825"/>
  <c r="BG825"/>
  <c r="BF825"/>
  <c r="T825"/>
  <c r="R825"/>
  <c r="P825"/>
  <c r="BI819"/>
  <c r="BH819"/>
  <c r="BG819"/>
  <c r="BF819"/>
  <c r="T819"/>
  <c r="T818"/>
  <c r="R819"/>
  <c r="R818"/>
  <c r="P819"/>
  <c r="P818"/>
  <c r="BI815"/>
  <c r="BH815"/>
  <c r="BG815"/>
  <c r="BF815"/>
  <c r="T815"/>
  <c r="R815"/>
  <c r="P815"/>
  <c r="BI812"/>
  <c r="BH812"/>
  <c r="BG812"/>
  <c r="BF812"/>
  <c r="T812"/>
  <c r="R812"/>
  <c r="P812"/>
  <c r="BI808"/>
  <c r="BH808"/>
  <c r="BG808"/>
  <c r="BF808"/>
  <c r="T808"/>
  <c r="R808"/>
  <c r="P808"/>
  <c r="BI804"/>
  <c r="BH804"/>
  <c r="BG804"/>
  <c r="BF804"/>
  <c r="T804"/>
  <c r="R804"/>
  <c r="P804"/>
  <c r="BI798"/>
  <c r="BH798"/>
  <c r="BG798"/>
  <c r="BF798"/>
  <c r="T798"/>
  <c r="R798"/>
  <c r="P798"/>
  <c r="BI794"/>
  <c r="BH794"/>
  <c r="BG794"/>
  <c r="BF794"/>
  <c r="T794"/>
  <c r="R794"/>
  <c r="P794"/>
  <c r="BI790"/>
  <c r="BH790"/>
  <c r="BG790"/>
  <c r="BF790"/>
  <c r="T790"/>
  <c r="R790"/>
  <c r="P790"/>
  <c r="BI785"/>
  <c r="BH785"/>
  <c r="BG785"/>
  <c r="BF785"/>
  <c r="T785"/>
  <c r="T784"/>
  <c r="R785"/>
  <c r="R784"/>
  <c r="P785"/>
  <c r="P784"/>
  <c r="BI780"/>
  <c r="BH780"/>
  <c r="BG780"/>
  <c r="BF780"/>
  <c r="T780"/>
  <c r="R780"/>
  <c r="P780"/>
  <c r="BI776"/>
  <c r="BH776"/>
  <c r="BG776"/>
  <c r="BF776"/>
  <c r="T776"/>
  <c r="R776"/>
  <c r="P776"/>
  <c r="BI772"/>
  <c r="BH772"/>
  <c r="BG772"/>
  <c r="BF772"/>
  <c r="T772"/>
  <c r="R772"/>
  <c r="P772"/>
  <c r="BI767"/>
  <c r="BH767"/>
  <c r="BG767"/>
  <c r="BF767"/>
  <c r="T767"/>
  <c r="R767"/>
  <c r="P767"/>
  <c r="BI760"/>
  <c r="BH760"/>
  <c r="BG760"/>
  <c r="BF760"/>
  <c r="T760"/>
  <c r="R760"/>
  <c r="P760"/>
  <c r="BI755"/>
  <c r="BH755"/>
  <c r="BG755"/>
  <c r="BF755"/>
  <c r="T755"/>
  <c r="R755"/>
  <c r="P755"/>
  <c r="BI750"/>
  <c r="BH750"/>
  <c r="BG750"/>
  <c r="BF750"/>
  <c r="T750"/>
  <c r="R750"/>
  <c r="P750"/>
  <c r="BI742"/>
  <c r="BH742"/>
  <c r="BG742"/>
  <c r="BF742"/>
  <c r="T742"/>
  <c r="R742"/>
  <c r="P742"/>
  <c r="BI740"/>
  <c r="BH740"/>
  <c r="BG740"/>
  <c r="BF740"/>
  <c r="T740"/>
  <c r="R740"/>
  <c r="P740"/>
  <c r="BI735"/>
  <c r="BH735"/>
  <c r="BG735"/>
  <c r="BF735"/>
  <c r="T735"/>
  <c r="R735"/>
  <c r="P735"/>
  <c r="BI731"/>
  <c r="BH731"/>
  <c r="BG731"/>
  <c r="BF731"/>
  <c r="T731"/>
  <c r="R731"/>
  <c r="P731"/>
  <c r="BI720"/>
  <c r="BH720"/>
  <c r="BG720"/>
  <c r="BF720"/>
  <c r="T720"/>
  <c r="R720"/>
  <c r="P720"/>
  <c r="BI717"/>
  <c r="BH717"/>
  <c r="BG717"/>
  <c r="BF717"/>
  <c r="T717"/>
  <c r="R717"/>
  <c r="P717"/>
  <c r="BI712"/>
  <c r="BH712"/>
  <c r="BG712"/>
  <c r="BF712"/>
  <c r="T712"/>
  <c r="R712"/>
  <c r="P712"/>
  <c r="BI702"/>
  <c r="BH702"/>
  <c r="BG702"/>
  <c r="BF702"/>
  <c r="T702"/>
  <c r="R702"/>
  <c r="P702"/>
  <c r="BI698"/>
  <c r="BH698"/>
  <c r="BG698"/>
  <c r="BF698"/>
  <c r="T698"/>
  <c r="R698"/>
  <c r="P698"/>
  <c r="BI694"/>
  <c r="BH694"/>
  <c r="BG694"/>
  <c r="BF694"/>
  <c r="T694"/>
  <c r="R694"/>
  <c r="P694"/>
  <c r="BI690"/>
  <c r="BH690"/>
  <c r="BG690"/>
  <c r="BF690"/>
  <c r="T690"/>
  <c r="R690"/>
  <c r="P690"/>
  <c r="BI683"/>
  <c r="BH683"/>
  <c r="BG683"/>
  <c r="BF683"/>
  <c r="T683"/>
  <c r="R683"/>
  <c r="P683"/>
  <c r="BI678"/>
  <c r="BH678"/>
  <c r="BG678"/>
  <c r="BF678"/>
  <c r="T678"/>
  <c r="R678"/>
  <c r="P678"/>
  <c r="BI666"/>
  <c r="BH666"/>
  <c r="BG666"/>
  <c r="BF666"/>
  <c r="T666"/>
  <c r="R666"/>
  <c r="P666"/>
  <c r="BI662"/>
  <c r="BH662"/>
  <c r="BG662"/>
  <c r="BF662"/>
  <c r="T662"/>
  <c r="R662"/>
  <c r="P662"/>
  <c r="BI658"/>
  <c r="BH658"/>
  <c r="BG658"/>
  <c r="BF658"/>
  <c r="T658"/>
  <c r="R658"/>
  <c r="P658"/>
  <c r="BI654"/>
  <c r="BH654"/>
  <c r="BG654"/>
  <c r="BF654"/>
  <c r="T654"/>
  <c r="R654"/>
  <c r="P654"/>
  <c r="BI649"/>
  <c r="BH649"/>
  <c r="BG649"/>
  <c r="BF649"/>
  <c r="T649"/>
  <c r="R649"/>
  <c r="P649"/>
  <c r="BI642"/>
  <c r="BH642"/>
  <c r="BG642"/>
  <c r="BF642"/>
  <c r="T642"/>
  <c r="R642"/>
  <c r="P642"/>
  <c r="BI639"/>
  <c r="BH639"/>
  <c r="BG639"/>
  <c r="BF639"/>
  <c r="T639"/>
  <c r="R639"/>
  <c r="P639"/>
  <c r="BI636"/>
  <c r="BH636"/>
  <c r="BG636"/>
  <c r="BF636"/>
  <c r="T636"/>
  <c r="R636"/>
  <c r="P636"/>
  <c r="BI633"/>
  <c r="BH633"/>
  <c r="BG633"/>
  <c r="BF633"/>
  <c r="T633"/>
  <c r="R633"/>
  <c r="P633"/>
  <c r="BI629"/>
  <c r="BH629"/>
  <c r="BG629"/>
  <c r="BF629"/>
  <c r="T629"/>
  <c r="R629"/>
  <c r="P629"/>
  <c r="BI625"/>
  <c r="BH625"/>
  <c r="BG625"/>
  <c r="BF625"/>
  <c r="T625"/>
  <c r="R625"/>
  <c r="P625"/>
  <c r="BI619"/>
  <c r="BH619"/>
  <c r="BG619"/>
  <c r="BF619"/>
  <c r="T619"/>
  <c r="R619"/>
  <c r="P619"/>
  <c r="BI614"/>
  <c r="BH614"/>
  <c r="BG614"/>
  <c r="BF614"/>
  <c r="T614"/>
  <c r="R614"/>
  <c r="P614"/>
  <c r="BI612"/>
  <c r="BH612"/>
  <c r="BG612"/>
  <c r="BF612"/>
  <c r="T612"/>
  <c r="R612"/>
  <c r="P612"/>
  <c r="BI606"/>
  <c r="BH606"/>
  <c r="BG606"/>
  <c r="BF606"/>
  <c r="T606"/>
  <c r="R606"/>
  <c r="P606"/>
  <c r="BI604"/>
  <c r="BH604"/>
  <c r="BG604"/>
  <c r="BF604"/>
  <c r="T604"/>
  <c r="R604"/>
  <c r="P604"/>
  <c r="BI599"/>
  <c r="BH599"/>
  <c r="BG599"/>
  <c r="BF599"/>
  <c r="T599"/>
  <c r="R599"/>
  <c r="P599"/>
  <c r="BI597"/>
  <c r="BH597"/>
  <c r="BG597"/>
  <c r="BF597"/>
  <c r="T597"/>
  <c r="R597"/>
  <c r="P597"/>
  <c r="BI591"/>
  <c r="BH591"/>
  <c r="BG591"/>
  <c r="BF591"/>
  <c r="T591"/>
  <c r="R591"/>
  <c r="P591"/>
  <c r="BI589"/>
  <c r="BH589"/>
  <c r="BG589"/>
  <c r="BF589"/>
  <c r="T589"/>
  <c r="R589"/>
  <c r="P589"/>
  <c r="BI583"/>
  <c r="BH583"/>
  <c r="BG583"/>
  <c r="BF583"/>
  <c r="T583"/>
  <c r="R583"/>
  <c r="P583"/>
  <c r="BI577"/>
  <c r="BH577"/>
  <c r="BG577"/>
  <c r="BF577"/>
  <c r="T577"/>
  <c r="R577"/>
  <c r="P577"/>
  <c r="BI570"/>
  <c r="BH570"/>
  <c r="BG570"/>
  <c r="BF570"/>
  <c r="T570"/>
  <c r="R570"/>
  <c r="P570"/>
  <c r="BI565"/>
  <c r="BH565"/>
  <c r="BG565"/>
  <c r="BF565"/>
  <c r="T565"/>
  <c r="R565"/>
  <c r="P565"/>
  <c r="BI561"/>
  <c r="BH561"/>
  <c r="BG561"/>
  <c r="BF561"/>
  <c r="T561"/>
  <c r="R561"/>
  <c r="P561"/>
  <c r="BI554"/>
  <c r="BH554"/>
  <c r="BG554"/>
  <c r="BF554"/>
  <c r="T554"/>
  <c r="R554"/>
  <c r="P554"/>
  <c r="BI549"/>
  <c r="BH549"/>
  <c r="BG549"/>
  <c r="BF549"/>
  <c r="T549"/>
  <c r="R549"/>
  <c r="P549"/>
  <c r="BI544"/>
  <c r="BH544"/>
  <c r="BG544"/>
  <c r="BF544"/>
  <c r="T544"/>
  <c r="R544"/>
  <c r="P544"/>
  <c r="BI536"/>
  <c r="BH536"/>
  <c r="BG536"/>
  <c r="BF536"/>
  <c r="T536"/>
  <c r="R536"/>
  <c r="P536"/>
  <c r="BI530"/>
  <c r="BH530"/>
  <c r="BG530"/>
  <c r="BF530"/>
  <c r="T530"/>
  <c r="R530"/>
  <c r="P530"/>
  <c r="BI525"/>
  <c r="BH525"/>
  <c r="BG525"/>
  <c r="BF525"/>
  <c r="T525"/>
  <c r="R525"/>
  <c r="P525"/>
  <c r="BI520"/>
  <c r="BH520"/>
  <c r="BG520"/>
  <c r="BF520"/>
  <c r="T520"/>
  <c r="R520"/>
  <c r="P520"/>
  <c r="BI515"/>
  <c r="BH515"/>
  <c r="BG515"/>
  <c r="BF515"/>
  <c r="T515"/>
  <c r="R515"/>
  <c r="P515"/>
  <c r="BI506"/>
  <c r="BH506"/>
  <c r="BG506"/>
  <c r="BF506"/>
  <c r="T506"/>
  <c r="R506"/>
  <c r="P506"/>
  <c r="BI499"/>
  <c r="BH499"/>
  <c r="BG499"/>
  <c r="BF499"/>
  <c r="T499"/>
  <c r="R499"/>
  <c r="P499"/>
  <c r="BI495"/>
  <c r="BH495"/>
  <c r="BG495"/>
  <c r="BF495"/>
  <c r="T495"/>
  <c r="R495"/>
  <c r="P495"/>
  <c r="BI484"/>
  <c r="BH484"/>
  <c r="BG484"/>
  <c r="BF484"/>
  <c r="T484"/>
  <c r="R484"/>
  <c r="P484"/>
  <c r="BI481"/>
  <c r="BH481"/>
  <c r="BG481"/>
  <c r="BF481"/>
  <c r="T481"/>
  <c r="R481"/>
  <c r="P481"/>
  <c r="BI476"/>
  <c r="BH476"/>
  <c r="BG476"/>
  <c r="BF476"/>
  <c r="T476"/>
  <c r="R476"/>
  <c r="P476"/>
  <c r="BI467"/>
  <c r="BH467"/>
  <c r="BG467"/>
  <c r="BF467"/>
  <c r="T467"/>
  <c r="R467"/>
  <c r="P467"/>
  <c r="BI459"/>
  <c r="BH459"/>
  <c r="BG459"/>
  <c r="BF459"/>
  <c r="T459"/>
  <c r="R459"/>
  <c r="P459"/>
  <c r="BI455"/>
  <c r="BH455"/>
  <c r="BG455"/>
  <c r="BF455"/>
  <c r="T455"/>
  <c r="R455"/>
  <c r="P455"/>
  <c r="BI451"/>
  <c r="BH451"/>
  <c r="BG451"/>
  <c r="BF451"/>
  <c r="T451"/>
  <c r="R451"/>
  <c r="P451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2"/>
  <c r="BH422"/>
  <c r="BG422"/>
  <c r="BF422"/>
  <c r="T422"/>
  <c r="R422"/>
  <c r="P422"/>
  <c r="BI415"/>
  <c r="BH415"/>
  <c r="BG415"/>
  <c r="BF415"/>
  <c r="T415"/>
  <c r="R415"/>
  <c r="P415"/>
  <c r="BI411"/>
  <c r="BH411"/>
  <c r="BG411"/>
  <c r="BF411"/>
  <c r="T411"/>
  <c r="R411"/>
  <c r="P411"/>
  <c r="BI404"/>
  <c r="BH404"/>
  <c r="BG404"/>
  <c r="BF404"/>
  <c r="T404"/>
  <c r="R404"/>
  <c r="P404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5"/>
  <c r="BH385"/>
  <c r="BG385"/>
  <c r="BF385"/>
  <c r="T385"/>
  <c r="R385"/>
  <c r="P385"/>
  <c r="BI381"/>
  <c r="BH381"/>
  <c r="BG381"/>
  <c r="BF381"/>
  <c r="T381"/>
  <c r="R381"/>
  <c r="P381"/>
  <c r="BI376"/>
  <c r="BH376"/>
  <c r="BG376"/>
  <c r="BF376"/>
  <c r="T376"/>
  <c r="R376"/>
  <c r="P376"/>
  <c r="BI372"/>
  <c r="BH372"/>
  <c r="BG372"/>
  <c r="BF372"/>
  <c r="T372"/>
  <c r="R372"/>
  <c r="P372"/>
  <c r="BI368"/>
  <c r="BH368"/>
  <c r="BG368"/>
  <c r="BF368"/>
  <c r="T368"/>
  <c r="R368"/>
  <c r="P368"/>
  <c r="BI362"/>
  <c r="BH362"/>
  <c r="BG362"/>
  <c r="BF362"/>
  <c r="T362"/>
  <c r="R362"/>
  <c r="P362"/>
  <c r="BI355"/>
  <c r="BH355"/>
  <c r="BG355"/>
  <c r="BF355"/>
  <c r="T355"/>
  <c r="R355"/>
  <c r="P355"/>
  <c r="BI347"/>
  <c r="BH347"/>
  <c r="BG347"/>
  <c r="BF347"/>
  <c r="T347"/>
  <c r="R347"/>
  <c r="P347"/>
  <c r="BI341"/>
  <c r="BH341"/>
  <c r="BG341"/>
  <c r="BF341"/>
  <c r="T341"/>
  <c r="R341"/>
  <c r="P341"/>
  <c r="BI335"/>
  <c r="BH335"/>
  <c r="BG335"/>
  <c r="BF335"/>
  <c r="T335"/>
  <c r="R335"/>
  <c r="P335"/>
  <c r="BI329"/>
  <c r="BH329"/>
  <c r="BG329"/>
  <c r="BF329"/>
  <c r="T329"/>
  <c r="R329"/>
  <c r="P329"/>
  <c r="BI325"/>
  <c r="BH325"/>
  <c r="BG325"/>
  <c r="BF325"/>
  <c r="T325"/>
  <c r="R325"/>
  <c r="P325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87"/>
  <c r="BH287"/>
  <c r="BG287"/>
  <c r="BF287"/>
  <c r="T287"/>
  <c r="R287"/>
  <c r="P287"/>
  <c r="BI284"/>
  <c r="BH284"/>
  <c r="BG284"/>
  <c r="BF284"/>
  <c r="T284"/>
  <c r="R284"/>
  <c r="P284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44"/>
  <c r="BH244"/>
  <c r="BG244"/>
  <c r="BF244"/>
  <c r="T244"/>
  <c r="R244"/>
  <c r="P244"/>
  <c r="BI238"/>
  <c r="BH238"/>
  <c r="BG238"/>
  <c r="BF238"/>
  <c r="T238"/>
  <c r="R238"/>
  <c r="P238"/>
  <c r="BI231"/>
  <c r="BH231"/>
  <c r="BG231"/>
  <c r="BF231"/>
  <c r="T231"/>
  <c r="R231"/>
  <c r="P231"/>
  <c r="BI226"/>
  <c r="BH226"/>
  <c r="BG226"/>
  <c r="BF226"/>
  <c r="T226"/>
  <c r="R226"/>
  <c r="P226"/>
  <c r="BI215"/>
  <c r="BH215"/>
  <c r="BG215"/>
  <c r="BF215"/>
  <c r="T215"/>
  <c r="R215"/>
  <c r="P215"/>
  <c r="BI206"/>
  <c r="BH206"/>
  <c r="BG206"/>
  <c r="BF206"/>
  <c r="T206"/>
  <c r="R206"/>
  <c r="P206"/>
  <c r="BI199"/>
  <c r="BH199"/>
  <c r="BG199"/>
  <c r="BF199"/>
  <c r="T199"/>
  <c r="R199"/>
  <c r="P199"/>
  <c r="BI194"/>
  <c r="BH194"/>
  <c r="BG194"/>
  <c r="BF194"/>
  <c r="T194"/>
  <c r="R194"/>
  <c r="P194"/>
  <c r="BI182"/>
  <c r="BH182"/>
  <c r="BG182"/>
  <c r="BF182"/>
  <c r="T182"/>
  <c r="R182"/>
  <c r="P182"/>
  <c r="BI170"/>
  <c r="BH170"/>
  <c r="BG170"/>
  <c r="BF170"/>
  <c r="T170"/>
  <c r="R170"/>
  <c r="P170"/>
  <c r="BI165"/>
  <c r="BH165"/>
  <c r="BG165"/>
  <c r="BF165"/>
  <c r="T165"/>
  <c r="R165"/>
  <c r="P165"/>
  <c r="BI158"/>
  <c r="BH158"/>
  <c r="BG158"/>
  <c r="BF158"/>
  <c r="T158"/>
  <c r="R158"/>
  <c r="P158"/>
  <c r="BI149"/>
  <c r="BH149"/>
  <c r="BG149"/>
  <c r="BF149"/>
  <c r="T149"/>
  <c r="R149"/>
  <c r="P149"/>
  <c r="BI141"/>
  <c r="BH141"/>
  <c r="BG141"/>
  <c r="BF141"/>
  <c r="T141"/>
  <c r="R141"/>
  <c r="P141"/>
  <c r="BI136"/>
  <c r="BH136"/>
  <c r="BG136"/>
  <c r="BF136"/>
  <c r="T136"/>
  <c r="R136"/>
  <c r="P136"/>
  <c r="J130"/>
  <c r="F129"/>
  <c r="F127"/>
  <c r="E125"/>
  <c r="J92"/>
  <c r="F91"/>
  <c r="F89"/>
  <c r="E87"/>
  <c r="J21"/>
  <c r="E21"/>
  <c r="J129"/>
  <c r="J20"/>
  <c r="J18"/>
  <c r="E18"/>
  <c r="F92"/>
  <c r="J17"/>
  <c r="J12"/>
  <c r="J89"/>
  <c r="E7"/>
  <c r="E85"/>
  <c i="12" r="J39"/>
  <c r="J38"/>
  <c i="1" r="AY108"/>
  <c i="12" r="J37"/>
  <c i="1" r="AX108"/>
  <c i="12" r="BI294"/>
  <c r="BH294"/>
  <c r="BG294"/>
  <c r="BF294"/>
  <c r="T294"/>
  <c r="T293"/>
  <c r="R294"/>
  <c r="R293"/>
  <c r="P294"/>
  <c r="P293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4"/>
  <c r="BH254"/>
  <c r="BG254"/>
  <c r="BF254"/>
  <c r="T254"/>
  <c r="R254"/>
  <c r="P254"/>
  <c r="BI250"/>
  <c r="BH250"/>
  <c r="BG250"/>
  <c r="BF250"/>
  <c r="T250"/>
  <c r="R250"/>
  <c r="P250"/>
  <c r="BI244"/>
  <c r="BH244"/>
  <c r="BG244"/>
  <c r="BF244"/>
  <c r="T244"/>
  <c r="R244"/>
  <c r="P244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19"/>
  <c r="BH219"/>
  <c r="BG219"/>
  <c r="BF219"/>
  <c r="T219"/>
  <c r="R219"/>
  <c r="P219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6"/>
  <c r="BH186"/>
  <c r="BG186"/>
  <c r="BF186"/>
  <c r="T186"/>
  <c r="R186"/>
  <c r="P186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J123"/>
  <c r="F122"/>
  <c r="F120"/>
  <c r="E118"/>
  <c r="J94"/>
  <c r="F93"/>
  <c r="F91"/>
  <c r="E89"/>
  <c r="J23"/>
  <c r="E23"/>
  <c r="J122"/>
  <c r="J22"/>
  <c r="J20"/>
  <c r="E20"/>
  <c r="F123"/>
  <c r="J19"/>
  <c r="J14"/>
  <c r="J120"/>
  <c r="E7"/>
  <c r="E114"/>
  <c i="11" r="J39"/>
  <c r="J38"/>
  <c i="1" r="AY107"/>
  <c i="11" r="J37"/>
  <c i="1" r="AX107"/>
  <c i="11" r="BI421"/>
  <c r="BH421"/>
  <c r="BG421"/>
  <c r="BF421"/>
  <c r="T421"/>
  <c r="R421"/>
  <c r="P421"/>
  <c r="BI418"/>
  <c r="BH418"/>
  <c r="BG418"/>
  <c r="BF418"/>
  <c r="T418"/>
  <c r="R418"/>
  <c r="P418"/>
  <c r="BI413"/>
  <c r="BH413"/>
  <c r="BG413"/>
  <c r="BF413"/>
  <c r="T413"/>
  <c r="R413"/>
  <c r="P413"/>
  <c r="BI408"/>
  <c r="BH408"/>
  <c r="BG408"/>
  <c r="BF408"/>
  <c r="T408"/>
  <c r="R408"/>
  <c r="P408"/>
  <c r="BI403"/>
  <c r="BH403"/>
  <c r="BG403"/>
  <c r="BF403"/>
  <c r="T403"/>
  <c r="T402"/>
  <c r="R403"/>
  <c r="R402"/>
  <c r="P403"/>
  <c r="P402"/>
  <c r="BI398"/>
  <c r="BH398"/>
  <c r="BG398"/>
  <c r="BF398"/>
  <c r="T398"/>
  <c r="R398"/>
  <c r="P398"/>
  <c r="BI394"/>
  <c r="BH394"/>
  <c r="BG394"/>
  <c r="BF394"/>
  <c r="T394"/>
  <c r="R394"/>
  <c r="P394"/>
  <c r="BI390"/>
  <c r="BH390"/>
  <c r="BG390"/>
  <c r="BF390"/>
  <c r="T390"/>
  <c r="R390"/>
  <c r="P390"/>
  <c r="BI386"/>
  <c r="BH386"/>
  <c r="BG386"/>
  <c r="BF386"/>
  <c r="T386"/>
  <c r="R386"/>
  <c r="P386"/>
  <c r="BI381"/>
  <c r="BH381"/>
  <c r="BG381"/>
  <c r="BF381"/>
  <c r="T381"/>
  <c r="R381"/>
  <c r="P381"/>
  <c r="BI369"/>
  <c r="BH369"/>
  <c r="BG369"/>
  <c r="BF369"/>
  <c r="T369"/>
  <c r="R369"/>
  <c r="P369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1"/>
  <c r="BH351"/>
  <c r="BG351"/>
  <c r="BF351"/>
  <c r="T351"/>
  <c r="R351"/>
  <c r="P351"/>
  <c r="BI343"/>
  <c r="BH343"/>
  <c r="BG343"/>
  <c r="BF343"/>
  <c r="T343"/>
  <c r="R343"/>
  <c r="P343"/>
  <c r="BI340"/>
  <c r="BH340"/>
  <c r="BG340"/>
  <c r="BF340"/>
  <c r="T340"/>
  <c r="R340"/>
  <c r="P340"/>
  <c r="BI335"/>
  <c r="BH335"/>
  <c r="BG335"/>
  <c r="BF335"/>
  <c r="T335"/>
  <c r="R335"/>
  <c r="P335"/>
  <c r="BI331"/>
  <c r="BH331"/>
  <c r="BG331"/>
  <c r="BF331"/>
  <c r="T331"/>
  <c r="T330"/>
  <c r="R331"/>
  <c r="R330"/>
  <c r="P331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08"/>
  <c r="BH308"/>
  <c r="BG308"/>
  <c r="BF308"/>
  <c r="T308"/>
  <c r="R308"/>
  <c r="P308"/>
  <c r="BI301"/>
  <c r="BH301"/>
  <c r="BG301"/>
  <c r="BF301"/>
  <c r="T301"/>
  <c r="R301"/>
  <c r="P301"/>
  <c r="BI281"/>
  <c r="BH281"/>
  <c r="BG281"/>
  <c r="BF281"/>
  <c r="T281"/>
  <c r="R281"/>
  <c r="P281"/>
  <c r="BI272"/>
  <c r="BH272"/>
  <c r="BG272"/>
  <c r="BF272"/>
  <c r="T272"/>
  <c r="R272"/>
  <c r="P272"/>
  <c r="BI263"/>
  <c r="BH263"/>
  <c r="BG263"/>
  <c r="BF263"/>
  <c r="T263"/>
  <c r="R263"/>
  <c r="P263"/>
  <c r="BI258"/>
  <c r="BH258"/>
  <c r="BG258"/>
  <c r="BF258"/>
  <c r="T258"/>
  <c r="R258"/>
  <c r="P258"/>
  <c r="BI251"/>
  <c r="BH251"/>
  <c r="BG251"/>
  <c r="BF251"/>
  <c r="T251"/>
  <c r="R251"/>
  <c r="P251"/>
  <c r="BI243"/>
  <c r="BH243"/>
  <c r="BG243"/>
  <c r="BF243"/>
  <c r="T243"/>
  <c r="R243"/>
  <c r="P243"/>
  <c r="BI237"/>
  <c r="BH237"/>
  <c r="BG237"/>
  <c r="BF237"/>
  <c r="T237"/>
  <c r="R237"/>
  <c r="P237"/>
  <c r="BI233"/>
  <c r="BH233"/>
  <c r="BG233"/>
  <c r="BF233"/>
  <c r="T233"/>
  <c r="R233"/>
  <c r="P233"/>
  <c r="BI226"/>
  <c r="BH226"/>
  <c r="BG226"/>
  <c r="BF226"/>
  <c r="T226"/>
  <c r="R226"/>
  <c r="P226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0"/>
  <c r="BH200"/>
  <c r="BG200"/>
  <c r="BF200"/>
  <c r="T200"/>
  <c r="R200"/>
  <c r="P200"/>
  <c r="BI196"/>
  <c r="BH196"/>
  <c r="BG196"/>
  <c r="BF196"/>
  <c r="T196"/>
  <c r="R196"/>
  <c r="P196"/>
  <c r="BI191"/>
  <c r="BH191"/>
  <c r="BG191"/>
  <c r="BF191"/>
  <c r="T191"/>
  <c r="R191"/>
  <c r="P191"/>
  <c r="BI185"/>
  <c r="BH185"/>
  <c r="BG185"/>
  <c r="BF185"/>
  <c r="T185"/>
  <c r="R185"/>
  <c r="P185"/>
  <c r="BI176"/>
  <c r="BH176"/>
  <c r="BG176"/>
  <c r="BF176"/>
  <c r="T176"/>
  <c r="R176"/>
  <c r="P176"/>
  <c r="BI172"/>
  <c r="BH172"/>
  <c r="BG172"/>
  <c r="BF172"/>
  <c r="T172"/>
  <c r="R172"/>
  <c r="P172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33"/>
  <c r="BH133"/>
  <c r="BG133"/>
  <c r="BF133"/>
  <c r="T133"/>
  <c r="R133"/>
  <c r="P133"/>
  <c r="J127"/>
  <c r="F126"/>
  <c r="F124"/>
  <c r="E122"/>
  <c r="J94"/>
  <c r="F93"/>
  <c r="F91"/>
  <c r="E89"/>
  <c r="J23"/>
  <c r="E23"/>
  <c r="J93"/>
  <c r="J22"/>
  <c r="J20"/>
  <c r="E20"/>
  <c r="F127"/>
  <c r="J19"/>
  <c r="J14"/>
  <c r="J91"/>
  <c r="E7"/>
  <c r="E85"/>
  <c i="10" r="J39"/>
  <c r="J38"/>
  <c i="1" r="AY106"/>
  <c i="10" r="J37"/>
  <c i="1" r="AX106"/>
  <c i="10" r="BI442"/>
  <c r="BH442"/>
  <c r="BG442"/>
  <c r="BF442"/>
  <c r="T442"/>
  <c r="T441"/>
  <c r="R442"/>
  <c r="R441"/>
  <c r="P442"/>
  <c r="P441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2"/>
  <c r="BH422"/>
  <c r="BG422"/>
  <c r="BF422"/>
  <c r="T422"/>
  <c r="R422"/>
  <c r="P422"/>
  <c r="BI416"/>
  <c r="BH416"/>
  <c r="BG416"/>
  <c r="BF416"/>
  <c r="T416"/>
  <c r="R416"/>
  <c r="P416"/>
  <c r="BI408"/>
  <c r="BH408"/>
  <c r="BG408"/>
  <c r="BF408"/>
  <c r="T408"/>
  <c r="R408"/>
  <c r="P408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0"/>
  <c r="BH370"/>
  <c r="BG370"/>
  <c r="BF370"/>
  <c r="T370"/>
  <c r="R370"/>
  <c r="P370"/>
  <c r="BI368"/>
  <c r="BH368"/>
  <c r="BG368"/>
  <c r="BF368"/>
  <c r="T368"/>
  <c r="R368"/>
  <c r="P368"/>
  <c r="BI364"/>
  <c r="BH364"/>
  <c r="BG364"/>
  <c r="BF364"/>
  <c r="T364"/>
  <c r="R364"/>
  <c r="P364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2"/>
  <c r="BH352"/>
  <c r="BG352"/>
  <c r="BF352"/>
  <c r="T352"/>
  <c r="R352"/>
  <c r="P352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7"/>
  <c r="BH337"/>
  <c r="BG337"/>
  <c r="BF337"/>
  <c r="T337"/>
  <c r="R337"/>
  <c r="P337"/>
  <c r="BI332"/>
  <c r="BH332"/>
  <c r="BG332"/>
  <c r="BF332"/>
  <c r="T332"/>
  <c r="R332"/>
  <c r="P332"/>
  <c r="BI328"/>
  <c r="BH328"/>
  <c r="BG328"/>
  <c r="BF328"/>
  <c r="T328"/>
  <c r="R328"/>
  <c r="P328"/>
  <c r="BI322"/>
  <c r="BH322"/>
  <c r="BG322"/>
  <c r="BF322"/>
  <c r="T322"/>
  <c r="R322"/>
  <c r="P322"/>
  <c r="BI316"/>
  <c r="BH316"/>
  <c r="BG316"/>
  <c r="BF316"/>
  <c r="T316"/>
  <c r="T315"/>
  <c r="R316"/>
  <c r="R315"/>
  <c r="P316"/>
  <c r="P315"/>
  <c r="BI311"/>
  <c r="BH311"/>
  <c r="BG311"/>
  <c r="BF311"/>
  <c r="T311"/>
  <c r="R311"/>
  <c r="P311"/>
  <c r="BI306"/>
  <c r="BH306"/>
  <c r="BG306"/>
  <c r="BF306"/>
  <c r="T306"/>
  <c r="R306"/>
  <c r="P306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5"/>
  <c r="BH255"/>
  <c r="BG255"/>
  <c r="BF255"/>
  <c r="T255"/>
  <c r="R255"/>
  <c r="P255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5"/>
  <c r="BH235"/>
  <c r="BG235"/>
  <c r="BF235"/>
  <c r="T235"/>
  <c r="R235"/>
  <c r="P235"/>
  <c r="BI232"/>
  <c r="BH232"/>
  <c r="BG232"/>
  <c r="BF232"/>
  <c r="T232"/>
  <c r="R232"/>
  <c r="P232"/>
  <c r="BI225"/>
  <c r="BH225"/>
  <c r="BG225"/>
  <c r="BF225"/>
  <c r="T225"/>
  <c r="R225"/>
  <c r="P225"/>
  <c r="BI219"/>
  <c r="BH219"/>
  <c r="BG219"/>
  <c r="BF219"/>
  <c r="T219"/>
  <c r="R219"/>
  <c r="P219"/>
  <c r="BI213"/>
  <c r="BH213"/>
  <c r="BG213"/>
  <c r="BF213"/>
  <c r="T213"/>
  <c r="R213"/>
  <c r="P213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0"/>
  <c r="BH180"/>
  <c r="BG180"/>
  <c r="BF180"/>
  <c r="T180"/>
  <c r="R180"/>
  <c r="P180"/>
  <c r="BI173"/>
  <c r="BH173"/>
  <c r="BG173"/>
  <c r="BF173"/>
  <c r="T173"/>
  <c r="R173"/>
  <c r="P173"/>
  <c r="BI166"/>
  <c r="BH166"/>
  <c r="BG166"/>
  <c r="BF166"/>
  <c r="T166"/>
  <c r="R166"/>
  <c r="P166"/>
  <c r="BI159"/>
  <c r="BH159"/>
  <c r="BG159"/>
  <c r="BF159"/>
  <c r="T159"/>
  <c r="R159"/>
  <c r="P159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J127"/>
  <c r="F126"/>
  <c r="F124"/>
  <c r="E122"/>
  <c r="J94"/>
  <c r="F93"/>
  <c r="F91"/>
  <c r="E89"/>
  <c r="J23"/>
  <c r="E23"/>
  <c r="J126"/>
  <c r="J22"/>
  <c r="J20"/>
  <c r="E20"/>
  <c r="F94"/>
  <c r="J19"/>
  <c r="J14"/>
  <c r="J124"/>
  <c r="E7"/>
  <c r="E118"/>
  <c i="9" r="J39"/>
  <c r="J38"/>
  <c i="1" r="AY105"/>
  <c i="9" r="J37"/>
  <c i="1" r="AX105"/>
  <c i="9" r="BI741"/>
  <c r="BH741"/>
  <c r="BG741"/>
  <c r="BF741"/>
  <c r="T741"/>
  <c r="T740"/>
  <c r="R741"/>
  <c r="R740"/>
  <c r="P741"/>
  <c r="P740"/>
  <c r="BI736"/>
  <c r="BH736"/>
  <c r="BG736"/>
  <c r="BF736"/>
  <c r="T736"/>
  <c r="R736"/>
  <c r="P736"/>
  <c r="BI732"/>
  <c r="BH732"/>
  <c r="BG732"/>
  <c r="BF732"/>
  <c r="T732"/>
  <c r="R732"/>
  <c r="P732"/>
  <c r="BI728"/>
  <c r="BH728"/>
  <c r="BG728"/>
  <c r="BF728"/>
  <c r="T728"/>
  <c r="R728"/>
  <c r="P728"/>
  <c r="BI724"/>
  <c r="BH724"/>
  <c r="BG724"/>
  <c r="BF724"/>
  <c r="T724"/>
  <c r="R724"/>
  <c r="P724"/>
  <c r="BI719"/>
  <c r="BH719"/>
  <c r="BG719"/>
  <c r="BF719"/>
  <c r="T719"/>
  <c r="R719"/>
  <c r="P719"/>
  <c r="BI709"/>
  <c r="BH709"/>
  <c r="BG709"/>
  <c r="BF709"/>
  <c r="T709"/>
  <c r="R709"/>
  <c r="P709"/>
  <c r="BI704"/>
  <c r="BH704"/>
  <c r="BG704"/>
  <c r="BF704"/>
  <c r="T704"/>
  <c r="R704"/>
  <c r="P704"/>
  <c r="BI700"/>
  <c r="BH700"/>
  <c r="BG700"/>
  <c r="BF700"/>
  <c r="T700"/>
  <c r="R700"/>
  <c r="P700"/>
  <c r="BI691"/>
  <c r="BH691"/>
  <c r="BG691"/>
  <c r="BF691"/>
  <c r="T691"/>
  <c r="R691"/>
  <c r="P691"/>
  <c r="BI684"/>
  <c r="BH684"/>
  <c r="BG684"/>
  <c r="BF684"/>
  <c r="T684"/>
  <c r="R684"/>
  <c r="P684"/>
  <c r="BI673"/>
  <c r="BH673"/>
  <c r="BG673"/>
  <c r="BF673"/>
  <c r="T673"/>
  <c r="R673"/>
  <c r="P673"/>
  <c r="BI666"/>
  <c r="BH666"/>
  <c r="BG666"/>
  <c r="BF666"/>
  <c r="T666"/>
  <c r="R666"/>
  <c r="P666"/>
  <c r="BI659"/>
  <c r="BH659"/>
  <c r="BG659"/>
  <c r="BF659"/>
  <c r="T659"/>
  <c r="R659"/>
  <c r="P659"/>
  <c r="BI651"/>
  <c r="BH651"/>
  <c r="BG651"/>
  <c r="BF651"/>
  <c r="T651"/>
  <c r="R651"/>
  <c r="P651"/>
  <c r="BI636"/>
  <c r="BH636"/>
  <c r="BG636"/>
  <c r="BF636"/>
  <c r="T636"/>
  <c r="R636"/>
  <c r="P636"/>
  <c r="BI626"/>
  <c r="BH626"/>
  <c r="BG626"/>
  <c r="BF626"/>
  <c r="T626"/>
  <c r="R626"/>
  <c r="P626"/>
  <c r="BI621"/>
  <c r="BH621"/>
  <c r="BG621"/>
  <c r="BF621"/>
  <c r="T621"/>
  <c r="R621"/>
  <c r="P621"/>
  <c r="BI617"/>
  <c r="BH617"/>
  <c r="BG617"/>
  <c r="BF617"/>
  <c r="T617"/>
  <c r="R617"/>
  <c r="P617"/>
  <c r="BI607"/>
  <c r="BH607"/>
  <c r="BG607"/>
  <c r="BF607"/>
  <c r="T607"/>
  <c r="R607"/>
  <c r="P607"/>
  <c r="BI599"/>
  <c r="BH599"/>
  <c r="BG599"/>
  <c r="BF599"/>
  <c r="T599"/>
  <c r="R599"/>
  <c r="P599"/>
  <c r="BI595"/>
  <c r="BH595"/>
  <c r="BG595"/>
  <c r="BF595"/>
  <c r="T595"/>
  <c r="R595"/>
  <c r="P595"/>
  <c r="BI580"/>
  <c r="BH580"/>
  <c r="BG580"/>
  <c r="BF580"/>
  <c r="T580"/>
  <c r="R580"/>
  <c r="P580"/>
  <c r="BI574"/>
  <c r="BH574"/>
  <c r="BG574"/>
  <c r="BF574"/>
  <c r="T574"/>
  <c r="R574"/>
  <c r="P574"/>
  <c r="BI569"/>
  <c r="BH569"/>
  <c r="BG569"/>
  <c r="BF569"/>
  <c r="T569"/>
  <c r="R569"/>
  <c r="P569"/>
  <c r="BI562"/>
  <c r="BH562"/>
  <c r="BG562"/>
  <c r="BF562"/>
  <c r="T562"/>
  <c r="R562"/>
  <c r="P562"/>
  <c r="BI555"/>
  <c r="BH555"/>
  <c r="BG555"/>
  <c r="BF555"/>
  <c r="T555"/>
  <c r="R555"/>
  <c r="P555"/>
  <c r="BI548"/>
  <c r="BH548"/>
  <c r="BG548"/>
  <c r="BF548"/>
  <c r="T548"/>
  <c r="R548"/>
  <c r="P548"/>
  <c r="BI541"/>
  <c r="BH541"/>
  <c r="BG541"/>
  <c r="BF541"/>
  <c r="T541"/>
  <c r="R541"/>
  <c r="P541"/>
  <c r="BI537"/>
  <c r="BH537"/>
  <c r="BG537"/>
  <c r="BF537"/>
  <c r="T537"/>
  <c r="R537"/>
  <c r="P537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21"/>
  <c r="BH521"/>
  <c r="BG521"/>
  <c r="BF521"/>
  <c r="T521"/>
  <c r="R521"/>
  <c r="P521"/>
  <c r="BI517"/>
  <c r="BH517"/>
  <c r="BG517"/>
  <c r="BF517"/>
  <c r="T517"/>
  <c r="R517"/>
  <c r="P517"/>
  <c r="BI514"/>
  <c r="BH514"/>
  <c r="BG514"/>
  <c r="BF514"/>
  <c r="T514"/>
  <c r="R514"/>
  <c r="P514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498"/>
  <c r="BH498"/>
  <c r="BG498"/>
  <c r="BF498"/>
  <c r="T498"/>
  <c r="R498"/>
  <c r="P498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4"/>
  <c r="BH484"/>
  <c r="BG484"/>
  <c r="BF484"/>
  <c r="T484"/>
  <c r="R484"/>
  <c r="P484"/>
  <c r="BI480"/>
  <c r="BH480"/>
  <c r="BG480"/>
  <c r="BF480"/>
  <c r="T480"/>
  <c r="R480"/>
  <c r="P480"/>
  <c r="BI475"/>
  <c r="BH475"/>
  <c r="BG475"/>
  <c r="BF475"/>
  <c r="T475"/>
  <c r="R475"/>
  <c r="P475"/>
  <c r="BI473"/>
  <c r="BH473"/>
  <c r="BG473"/>
  <c r="BF473"/>
  <c r="T473"/>
  <c r="R473"/>
  <c r="P473"/>
  <c r="BI467"/>
  <c r="BH467"/>
  <c r="BG467"/>
  <c r="BF467"/>
  <c r="T467"/>
  <c r="R467"/>
  <c r="P467"/>
  <c r="BI465"/>
  <c r="BH465"/>
  <c r="BG465"/>
  <c r="BF465"/>
  <c r="T465"/>
  <c r="R465"/>
  <c r="P465"/>
  <c r="BI459"/>
  <c r="BH459"/>
  <c r="BG459"/>
  <c r="BF459"/>
  <c r="T459"/>
  <c r="R459"/>
  <c r="P459"/>
  <c r="BI457"/>
  <c r="BH457"/>
  <c r="BG457"/>
  <c r="BF457"/>
  <c r="T457"/>
  <c r="R457"/>
  <c r="P457"/>
  <c r="BI451"/>
  <c r="BH451"/>
  <c r="BG451"/>
  <c r="BF451"/>
  <c r="T451"/>
  <c r="R451"/>
  <c r="P451"/>
  <c r="BI448"/>
  <c r="BH448"/>
  <c r="BG448"/>
  <c r="BF448"/>
  <c r="T448"/>
  <c r="R448"/>
  <c r="P448"/>
  <c r="BI442"/>
  <c r="BH442"/>
  <c r="BG442"/>
  <c r="BF442"/>
  <c r="T442"/>
  <c r="R442"/>
  <c r="P442"/>
  <c r="BI440"/>
  <c r="BH440"/>
  <c r="BG440"/>
  <c r="BF440"/>
  <c r="T440"/>
  <c r="R440"/>
  <c r="P440"/>
  <c r="BI434"/>
  <c r="BH434"/>
  <c r="BG434"/>
  <c r="BF434"/>
  <c r="T434"/>
  <c r="R434"/>
  <c r="P434"/>
  <c r="BI430"/>
  <c r="BH430"/>
  <c r="BG430"/>
  <c r="BF430"/>
  <c r="T430"/>
  <c r="R430"/>
  <c r="P430"/>
  <c r="BI425"/>
  <c r="BH425"/>
  <c r="BG425"/>
  <c r="BF425"/>
  <c r="T425"/>
  <c r="R425"/>
  <c r="P425"/>
  <c r="BI420"/>
  <c r="BH420"/>
  <c r="BG420"/>
  <c r="BF420"/>
  <c r="T420"/>
  <c r="R420"/>
  <c r="P420"/>
  <c r="BI416"/>
  <c r="BH416"/>
  <c r="BG416"/>
  <c r="BF416"/>
  <c r="T416"/>
  <c r="R416"/>
  <c r="P416"/>
  <c r="BI409"/>
  <c r="BH409"/>
  <c r="BG409"/>
  <c r="BF409"/>
  <c r="T409"/>
  <c r="R409"/>
  <c r="P409"/>
  <c r="BI402"/>
  <c r="BH402"/>
  <c r="BG402"/>
  <c r="BF402"/>
  <c r="T402"/>
  <c r="T401"/>
  <c r="R402"/>
  <c r="R401"/>
  <c r="P402"/>
  <c r="P401"/>
  <c r="BI397"/>
  <c r="BH397"/>
  <c r="BG397"/>
  <c r="BF397"/>
  <c r="T397"/>
  <c r="R397"/>
  <c r="P397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5"/>
  <c r="BH375"/>
  <c r="BG375"/>
  <c r="BF375"/>
  <c r="T375"/>
  <c r="R375"/>
  <c r="P375"/>
  <c r="BI371"/>
  <c r="BH371"/>
  <c r="BG371"/>
  <c r="BF371"/>
  <c r="T371"/>
  <c r="R371"/>
  <c r="P371"/>
  <c r="BI367"/>
  <c r="BH367"/>
  <c r="BG367"/>
  <c r="BF367"/>
  <c r="T367"/>
  <c r="R367"/>
  <c r="P367"/>
  <c r="BI362"/>
  <c r="BH362"/>
  <c r="BG362"/>
  <c r="BF362"/>
  <c r="T362"/>
  <c r="R362"/>
  <c r="P362"/>
  <c r="BI356"/>
  <c r="BH356"/>
  <c r="BG356"/>
  <c r="BF356"/>
  <c r="T356"/>
  <c r="R356"/>
  <c r="P356"/>
  <c r="BI352"/>
  <c r="BH352"/>
  <c r="BG352"/>
  <c r="BF352"/>
  <c r="T352"/>
  <c r="R352"/>
  <c r="P352"/>
  <c r="BI344"/>
  <c r="BH344"/>
  <c r="BG344"/>
  <c r="BF344"/>
  <c r="T344"/>
  <c r="R344"/>
  <c r="P344"/>
  <c r="BI340"/>
  <c r="BH340"/>
  <c r="BG340"/>
  <c r="BF340"/>
  <c r="T340"/>
  <c r="R340"/>
  <c r="P340"/>
  <c r="BI331"/>
  <c r="BH331"/>
  <c r="BG331"/>
  <c r="BF331"/>
  <c r="T331"/>
  <c r="R331"/>
  <c r="P331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5"/>
  <c r="BH315"/>
  <c r="BG315"/>
  <c r="BF315"/>
  <c r="T315"/>
  <c r="R315"/>
  <c r="P315"/>
  <c r="BI309"/>
  <c r="BH309"/>
  <c r="BG309"/>
  <c r="BF309"/>
  <c r="T309"/>
  <c r="R309"/>
  <c r="P309"/>
  <c r="BI305"/>
  <c r="BH305"/>
  <c r="BG305"/>
  <c r="BF305"/>
  <c r="T305"/>
  <c r="R305"/>
  <c r="P305"/>
  <c r="BI299"/>
  <c r="BH299"/>
  <c r="BG299"/>
  <c r="BF299"/>
  <c r="T299"/>
  <c r="R299"/>
  <c r="P299"/>
  <c r="BI296"/>
  <c r="BH296"/>
  <c r="BG296"/>
  <c r="BF296"/>
  <c r="T296"/>
  <c r="R296"/>
  <c r="P296"/>
  <c r="BI292"/>
  <c r="BH292"/>
  <c r="BG292"/>
  <c r="BF292"/>
  <c r="T292"/>
  <c r="R292"/>
  <c r="P292"/>
  <c r="BI285"/>
  <c r="BH285"/>
  <c r="BG285"/>
  <c r="BF285"/>
  <c r="T285"/>
  <c r="R285"/>
  <c r="P285"/>
  <c r="BI280"/>
  <c r="BH280"/>
  <c r="BG280"/>
  <c r="BF280"/>
  <c r="T280"/>
  <c r="R280"/>
  <c r="P280"/>
  <c r="BI271"/>
  <c r="BH271"/>
  <c r="BG271"/>
  <c r="BF271"/>
  <c r="T271"/>
  <c r="R271"/>
  <c r="P271"/>
  <c r="BI265"/>
  <c r="BH265"/>
  <c r="BG265"/>
  <c r="BF265"/>
  <c r="T265"/>
  <c r="R265"/>
  <c r="P265"/>
  <c r="BI259"/>
  <c r="BH259"/>
  <c r="BG259"/>
  <c r="BF259"/>
  <c r="T259"/>
  <c r="R259"/>
  <c r="P259"/>
  <c r="BI255"/>
  <c r="BH255"/>
  <c r="BG255"/>
  <c r="BF255"/>
  <c r="T255"/>
  <c r="R255"/>
  <c r="P255"/>
  <c r="BI248"/>
  <c r="BH248"/>
  <c r="BG248"/>
  <c r="BF248"/>
  <c r="T248"/>
  <c r="R248"/>
  <c r="P248"/>
  <c r="BI239"/>
  <c r="BH239"/>
  <c r="BG239"/>
  <c r="BF239"/>
  <c r="T239"/>
  <c r="R239"/>
  <c r="P239"/>
  <c r="BI229"/>
  <c r="BH229"/>
  <c r="BG229"/>
  <c r="BF229"/>
  <c r="T229"/>
  <c r="R229"/>
  <c r="P229"/>
  <c r="BI224"/>
  <c r="BH224"/>
  <c r="BG224"/>
  <c r="BF224"/>
  <c r="T224"/>
  <c r="R224"/>
  <c r="P224"/>
  <c r="BI214"/>
  <c r="BH214"/>
  <c r="BG214"/>
  <c r="BF214"/>
  <c r="T214"/>
  <c r="R214"/>
  <c r="P214"/>
  <c r="BI207"/>
  <c r="BH207"/>
  <c r="BG207"/>
  <c r="BF207"/>
  <c r="T207"/>
  <c r="R207"/>
  <c r="P207"/>
  <c r="BI199"/>
  <c r="BH199"/>
  <c r="BG199"/>
  <c r="BF199"/>
  <c r="T199"/>
  <c r="R199"/>
  <c r="P199"/>
  <c r="BI192"/>
  <c r="BH192"/>
  <c r="BG192"/>
  <c r="BF192"/>
  <c r="T192"/>
  <c r="R192"/>
  <c r="P192"/>
  <c r="BI174"/>
  <c r="BH174"/>
  <c r="BG174"/>
  <c r="BF174"/>
  <c r="T174"/>
  <c r="R174"/>
  <c r="P174"/>
  <c r="BI170"/>
  <c r="BH170"/>
  <c r="BG170"/>
  <c r="BF170"/>
  <c r="T170"/>
  <c r="R170"/>
  <c r="P170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J127"/>
  <c r="F126"/>
  <c r="F124"/>
  <c r="E122"/>
  <c r="J94"/>
  <c r="F93"/>
  <c r="F91"/>
  <c r="E89"/>
  <c r="J23"/>
  <c r="E23"/>
  <c r="J126"/>
  <c r="J22"/>
  <c r="J20"/>
  <c r="E20"/>
  <c r="F94"/>
  <c r="J19"/>
  <c r="J14"/>
  <c r="J91"/>
  <c r="E7"/>
  <c r="E85"/>
  <c i="8" r="J39"/>
  <c r="J38"/>
  <c i="1" r="AY103"/>
  <c i="8" r="J37"/>
  <c i="1" r="AX103"/>
  <c i="8" r="BI380"/>
  <c r="BH380"/>
  <c r="BG380"/>
  <c r="BF380"/>
  <c r="T380"/>
  <c r="R380"/>
  <c r="P380"/>
  <c r="BI375"/>
  <c r="BH375"/>
  <c r="BG375"/>
  <c r="BF375"/>
  <c r="T375"/>
  <c r="R375"/>
  <c r="P375"/>
  <c r="BI370"/>
  <c r="BH370"/>
  <c r="BG370"/>
  <c r="BF370"/>
  <c r="T370"/>
  <c r="T369"/>
  <c r="R370"/>
  <c r="R369"/>
  <c r="P370"/>
  <c r="P369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5"/>
  <c r="BH345"/>
  <c r="BG345"/>
  <c r="BF345"/>
  <c r="T345"/>
  <c r="R345"/>
  <c r="P345"/>
  <c r="BI340"/>
  <c r="BH340"/>
  <c r="BG340"/>
  <c r="BF340"/>
  <c r="T340"/>
  <c r="R340"/>
  <c r="P340"/>
  <c r="BI336"/>
  <c r="BH336"/>
  <c r="BG336"/>
  <c r="BF336"/>
  <c r="T336"/>
  <c r="R336"/>
  <c r="P336"/>
  <c r="BI329"/>
  <c r="BH329"/>
  <c r="BG329"/>
  <c r="BF329"/>
  <c r="T329"/>
  <c r="R329"/>
  <c r="P329"/>
  <c r="BI320"/>
  <c r="BH320"/>
  <c r="BG320"/>
  <c r="BF320"/>
  <c r="T320"/>
  <c r="R320"/>
  <c r="P320"/>
  <c r="BI317"/>
  <c r="BH317"/>
  <c r="BG317"/>
  <c r="BF317"/>
  <c r="T317"/>
  <c r="R317"/>
  <c r="P317"/>
  <c r="BI313"/>
  <c r="BH313"/>
  <c r="BG313"/>
  <c r="BF313"/>
  <c r="T313"/>
  <c r="R313"/>
  <c r="P313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71"/>
  <c r="BH271"/>
  <c r="BG271"/>
  <c r="BF271"/>
  <c r="T271"/>
  <c r="R271"/>
  <c r="P271"/>
  <c r="BI267"/>
  <c r="BH267"/>
  <c r="BG267"/>
  <c r="BF267"/>
  <c r="T267"/>
  <c r="R267"/>
  <c r="P267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6"/>
  <c r="BH216"/>
  <c r="BG216"/>
  <c r="BF216"/>
  <c r="T216"/>
  <c r="R216"/>
  <c r="P216"/>
  <c r="BI210"/>
  <c r="BH210"/>
  <c r="BG210"/>
  <c r="BF210"/>
  <c r="T210"/>
  <c r="R210"/>
  <c r="P210"/>
  <c r="BI205"/>
  <c r="BH205"/>
  <c r="BG205"/>
  <c r="BF205"/>
  <c r="T205"/>
  <c r="T204"/>
  <c r="R205"/>
  <c r="R204"/>
  <c r="P205"/>
  <c r="P204"/>
  <c r="BI197"/>
  <c r="BH197"/>
  <c r="BG197"/>
  <c r="BF197"/>
  <c r="T197"/>
  <c r="R197"/>
  <c r="P197"/>
  <c r="BI193"/>
  <c r="BH193"/>
  <c r="BG193"/>
  <c r="BF193"/>
  <c r="T193"/>
  <c r="R193"/>
  <c r="P193"/>
  <c r="BI187"/>
  <c r="BH187"/>
  <c r="BG187"/>
  <c r="BF187"/>
  <c r="T187"/>
  <c r="R187"/>
  <c r="P187"/>
  <c r="BI182"/>
  <c r="BH182"/>
  <c r="BG182"/>
  <c r="BF182"/>
  <c r="T182"/>
  <c r="R182"/>
  <c r="P182"/>
  <c r="BI176"/>
  <c r="BH176"/>
  <c r="BG176"/>
  <c r="BF176"/>
  <c r="T176"/>
  <c r="R176"/>
  <c r="P176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2"/>
  <c r="BH132"/>
  <c r="BG132"/>
  <c r="BF132"/>
  <c r="T132"/>
  <c r="R132"/>
  <c r="P132"/>
  <c r="J126"/>
  <c r="F125"/>
  <c r="F123"/>
  <c r="E121"/>
  <c r="J94"/>
  <c r="F93"/>
  <c r="F91"/>
  <c r="E89"/>
  <c r="J23"/>
  <c r="E23"/>
  <c r="J93"/>
  <c r="J22"/>
  <c r="J20"/>
  <c r="E20"/>
  <c r="F126"/>
  <c r="J19"/>
  <c r="J14"/>
  <c r="J91"/>
  <c r="E7"/>
  <c r="E85"/>
  <c i="7" r="J39"/>
  <c r="J38"/>
  <c i="1" r="AY102"/>
  <c i="7" r="J37"/>
  <c i="1" r="AX102"/>
  <c i="7" r="BI593"/>
  <c r="BH593"/>
  <c r="BG593"/>
  <c r="BF593"/>
  <c r="T593"/>
  <c r="T592"/>
  <c r="R593"/>
  <c r="R592"/>
  <c r="P593"/>
  <c r="P592"/>
  <c r="BI588"/>
  <c r="BH588"/>
  <c r="BG588"/>
  <c r="BF588"/>
  <c r="T588"/>
  <c r="R588"/>
  <c r="P588"/>
  <c r="BI584"/>
  <c r="BH584"/>
  <c r="BG584"/>
  <c r="BF584"/>
  <c r="T584"/>
  <c r="R584"/>
  <c r="P584"/>
  <c r="BI580"/>
  <c r="BH580"/>
  <c r="BG580"/>
  <c r="BF580"/>
  <c r="T580"/>
  <c r="R580"/>
  <c r="P580"/>
  <c r="BI575"/>
  <c r="BH575"/>
  <c r="BG575"/>
  <c r="BF575"/>
  <c r="T575"/>
  <c r="R575"/>
  <c r="P575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4"/>
  <c r="BH554"/>
  <c r="BG554"/>
  <c r="BF554"/>
  <c r="T554"/>
  <c r="R554"/>
  <c r="P554"/>
  <c r="BI551"/>
  <c r="BH551"/>
  <c r="BG551"/>
  <c r="BF551"/>
  <c r="T551"/>
  <c r="R551"/>
  <c r="P551"/>
  <c r="BI542"/>
  <c r="BH542"/>
  <c r="BG542"/>
  <c r="BF542"/>
  <c r="T542"/>
  <c r="R542"/>
  <c r="P542"/>
  <c r="BI529"/>
  <c r="BH529"/>
  <c r="BG529"/>
  <c r="BF529"/>
  <c r="T529"/>
  <c r="R529"/>
  <c r="P529"/>
  <c r="BI523"/>
  <c r="BH523"/>
  <c r="BG523"/>
  <c r="BF523"/>
  <c r="T523"/>
  <c r="R523"/>
  <c r="P523"/>
  <c r="BI518"/>
  <c r="BH518"/>
  <c r="BG518"/>
  <c r="BF518"/>
  <c r="T518"/>
  <c r="R518"/>
  <c r="P518"/>
  <c r="BI510"/>
  <c r="BH510"/>
  <c r="BG510"/>
  <c r="BF510"/>
  <c r="T510"/>
  <c r="R510"/>
  <c r="P510"/>
  <c r="BI504"/>
  <c r="BH504"/>
  <c r="BG504"/>
  <c r="BF504"/>
  <c r="T504"/>
  <c r="R504"/>
  <c r="P504"/>
  <c r="BI498"/>
  <c r="BH498"/>
  <c r="BG498"/>
  <c r="BF498"/>
  <c r="T498"/>
  <c r="R498"/>
  <c r="P498"/>
  <c r="BI492"/>
  <c r="BH492"/>
  <c r="BG492"/>
  <c r="BF492"/>
  <c r="T492"/>
  <c r="R492"/>
  <c r="P492"/>
  <c r="BI486"/>
  <c r="BH486"/>
  <c r="BG486"/>
  <c r="BF486"/>
  <c r="T486"/>
  <c r="R486"/>
  <c r="P486"/>
  <c r="BI480"/>
  <c r="BH480"/>
  <c r="BG480"/>
  <c r="BF480"/>
  <c r="T480"/>
  <c r="R480"/>
  <c r="P480"/>
  <c r="BI476"/>
  <c r="BH476"/>
  <c r="BG476"/>
  <c r="BF476"/>
  <c r="T476"/>
  <c r="R476"/>
  <c r="P476"/>
  <c r="BI474"/>
  <c r="BH474"/>
  <c r="BG474"/>
  <c r="BF474"/>
  <c r="T474"/>
  <c r="R474"/>
  <c r="P474"/>
  <c r="BI470"/>
  <c r="BH470"/>
  <c r="BG470"/>
  <c r="BF470"/>
  <c r="T470"/>
  <c r="R470"/>
  <c r="P470"/>
  <c r="BI465"/>
  <c r="BH465"/>
  <c r="BG465"/>
  <c r="BF465"/>
  <c r="T465"/>
  <c r="R465"/>
  <c r="P465"/>
  <c r="BI462"/>
  <c r="BH462"/>
  <c r="BG462"/>
  <c r="BF462"/>
  <c r="T462"/>
  <c r="R462"/>
  <c r="P462"/>
  <c r="BI456"/>
  <c r="BH456"/>
  <c r="BG456"/>
  <c r="BF456"/>
  <c r="T456"/>
  <c r="R456"/>
  <c r="P456"/>
  <c r="BI451"/>
  <c r="BH451"/>
  <c r="BG451"/>
  <c r="BF451"/>
  <c r="T451"/>
  <c r="R451"/>
  <c r="P451"/>
  <c r="BI448"/>
  <c r="BH448"/>
  <c r="BG448"/>
  <c r="BF448"/>
  <c r="T448"/>
  <c r="R448"/>
  <c r="P448"/>
  <c r="BI444"/>
  <c r="BH444"/>
  <c r="BG444"/>
  <c r="BF444"/>
  <c r="T444"/>
  <c r="R444"/>
  <c r="P444"/>
  <c r="BI440"/>
  <c r="BH440"/>
  <c r="BG440"/>
  <c r="BF440"/>
  <c r="T440"/>
  <c r="R440"/>
  <c r="P440"/>
  <c r="BI436"/>
  <c r="BH436"/>
  <c r="BG436"/>
  <c r="BF436"/>
  <c r="T436"/>
  <c r="R436"/>
  <c r="P436"/>
  <c r="BI431"/>
  <c r="BH431"/>
  <c r="BG431"/>
  <c r="BF431"/>
  <c r="T431"/>
  <c r="R431"/>
  <c r="P431"/>
  <c r="BI429"/>
  <c r="BH429"/>
  <c r="BG429"/>
  <c r="BF429"/>
  <c r="T429"/>
  <c r="R429"/>
  <c r="P429"/>
  <c r="BI425"/>
  <c r="BH425"/>
  <c r="BG425"/>
  <c r="BF425"/>
  <c r="T425"/>
  <c r="R425"/>
  <c r="P425"/>
  <c r="BI423"/>
  <c r="BH423"/>
  <c r="BG423"/>
  <c r="BF423"/>
  <c r="T423"/>
  <c r="R423"/>
  <c r="P423"/>
  <c r="BI419"/>
  <c r="BH419"/>
  <c r="BG419"/>
  <c r="BF419"/>
  <c r="T419"/>
  <c r="R419"/>
  <c r="P419"/>
  <c r="BI417"/>
  <c r="BH417"/>
  <c r="BG417"/>
  <c r="BF417"/>
  <c r="T417"/>
  <c r="R417"/>
  <c r="P417"/>
  <c r="BI413"/>
  <c r="BH413"/>
  <c r="BG413"/>
  <c r="BF413"/>
  <c r="T413"/>
  <c r="R413"/>
  <c r="P413"/>
  <c r="BI411"/>
  <c r="BH411"/>
  <c r="BG411"/>
  <c r="BF411"/>
  <c r="T411"/>
  <c r="R411"/>
  <c r="P411"/>
  <c r="BI407"/>
  <c r="BH407"/>
  <c r="BG407"/>
  <c r="BF407"/>
  <c r="T407"/>
  <c r="R407"/>
  <c r="P407"/>
  <c r="BI403"/>
  <c r="BH403"/>
  <c r="BG403"/>
  <c r="BF403"/>
  <c r="T403"/>
  <c r="R403"/>
  <c r="P403"/>
  <c r="BI398"/>
  <c r="BH398"/>
  <c r="BG398"/>
  <c r="BF398"/>
  <c r="T398"/>
  <c r="R398"/>
  <c r="P398"/>
  <c r="BI393"/>
  <c r="BH393"/>
  <c r="BG393"/>
  <c r="BF393"/>
  <c r="T393"/>
  <c r="R393"/>
  <c r="P393"/>
  <c r="BI389"/>
  <c r="BH389"/>
  <c r="BG389"/>
  <c r="BF389"/>
  <c r="T389"/>
  <c r="R389"/>
  <c r="P389"/>
  <c r="BI383"/>
  <c r="BH383"/>
  <c r="BG383"/>
  <c r="BF383"/>
  <c r="T383"/>
  <c r="R383"/>
  <c r="P383"/>
  <c r="BI377"/>
  <c r="BH377"/>
  <c r="BG377"/>
  <c r="BF377"/>
  <c r="T377"/>
  <c r="T376"/>
  <c r="R377"/>
  <c r="R376"/>
  <c r="P377"/>
  <c r="P376"/>
  <c r="BI368"/>
  <c r="BH368"/>
  <c r="BG368"/>
  <c r="BF368"/>
  <c r="T368"/>
  <c r="R368"/>
  <c r="P368"/>
  <c r="BI365"/>
  <c r="BH365"/>
  <c r="BG365"/>
  <c r="BF365"/>
  <c r="T365"/>
  <c r="R365"/>
  <c r="P365"/>
  <c r="BI361"/>
  <c r="BH361"/>
  <c r="BG361"/>
  <c r="BF361"/>
  <c r="T361"/>
  <c r="R361"/>
  <c r="P361"/>
  <c r="BI356"/>
  <c r="BH356"/>
  <c r="BG356"/>
  <c r="BF356"/>
  <c r="T356"/>
  <c r="R356"/>
  <c r="P356"/>
  <c r="BI352"/>
  <c r="BH352"/>
  <c r="BG352"/>
  <c r="BF352"/>
  <c r="T352"/>
  <c r="R352"/>
  <c r="P352"/>
  <c r="BI348"/>
  <c r="BH348"/>
  <c r="BG348"/>
  <c r="BF348"/>
  <c r="T348"/>
  <c r="R348"/>
  <c r="P348"/>
  <c r="BI342"/>
  <c r="BH342"/>
  <c r="BG342"/>
  <c r="BF342"/>
  <c r="T342"/>
  <c r="R342"/>
  <c r="P342"/>
  <c r="BI336"/>
  <c r="BH336"/>
  <c r="BG336"/>
  <c r="BF336"/>
  <c r="T336"/>
  <c r="R336"/>
  <c r="P336"/>
  <c r="BI329"/>
  <c r="BH329"/>
  <c r="BG329"/>
  <c r="BF329"/>
  <c r="T329"/>
  <c r="R329"/>
  <c r="P329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1"/>
  <c r="BH301"/>
  <c r="BG301"/>
  <c r="BF301"/>
  <c r="T301"/>
  <c r="R301"/>
  <c r="P301"/>
  <c r="BI297"/>
  <c r="BH297"/>
  <c r="BG297"/>
  <c r="BF297"/>
  <c r="T297"/>
  <c r="R297"/>
  <c r="P297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5"/>
  <c r="BH255"/>
  <c r="BG255"/>
  <c r="BF255"/>
  <c r="T255"/>
  <c r="R255"/>
  <c r="P255"/>
  <c r="BI252"/>
  <c r="BH252"/>
  <c r="BG252"/>
  <c r="BF252"/>
  <c r="T252"/>
  <c r="R252"/>
  <c r="P252"/>
  <c r="BI245"/>
  <c r="BH245"/>
  <c r="BG245"/>
  <c r="BF245"/>
  <c r="T245"/>
  <c r="R245"/>
  <c r="P245"/>
  <c r="BI239"/>
  <c r="BH239"/>
  <c r="BG239"/>
  <c r="BF239"/>
  <c r="T239"/>
  <c r="R239"/>
  <c r="P239"/>
  <c r="BI233"/>
  <c r="BH233"/>
  <c r="BG233"/>
  <c r="BF233"/>
  <c r="T233"/>
  <c r="R233"/>
  <c r="P233"/>
  <c r="BI229"/>
  <c r="BH229"/>
  <c r="BG229"/>
  <c r="BF229"/>
  <c r="T229"/>
  <c r="R229"/>
  <c r="P229"/>
  <c r="BI222"/>
  <c r="BH222"/>
  <c r="BG222"/>
  <c r="BF222"/>
  <c r="T222"/>
  <c r="R222"/>
  <c r="P222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197"/>
  <c r="BH197"/>
  <c r="BG197"/>
  <c r="BF197"/>
  <c r="T197"/>
  <c r="R197"/>
  <c r="P197"/>
  <c r="BI190"/>
  <c r="BH190"/>
  <c r="BG190"/>
  <c r="BF190"/>
  <c r="T190"/>
  <c r="R190"/>
  <c r="P190"/>
  <c r="BI184"/>
  <c r="BH184"/>
  <c r="BG184"/>
  <c r="BF184"/>
  <c r="T184"/>
  <c r="R184"/>
  <c r="P184"/>
  <c r="BI179"/>
  <c r="BH179"/>
  <c r="BG179"/>
  <c r="BF179"/>
  <c r="T179"/>
  <c r="R179"/>
  <c r="P179"/>
  <c r="BI172"/>
  <c r="BH172"/>
  <c r="BG172"/>
  <c r="BF172"/>
  <c r="T172"/>
  <c r="R172"/>
  <c r="P172"/>
  <c r="BI163"/>
  <c r="BH163"/>
  <c r="BG163"/>
  <c r="BF163"/>
  <c r="T163"/>
  <c r="R163"/>
  <c r="P163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J127"/>
  <c r="F126"/>
  <c r="F124"/>
  <c r="E122"/>
  <c r="J94"/>
  <c r="F93"/>
  <c r="F91"/>
  <c r="E89"/>
  <c r="J23"/>
  <c r="E23"/>
  <c r="J93"/>
  <c r="J22"/>
  <c r="J20"/>
  <c r="E20"/>
  <c r="F127"/>
  <c r="J19"/>
  <c r="J14"/>
  <c r="J91"/>
  <c r="E7"/>
  <c r="E85"/>
  <c i="6" r="J39"/>
  <c r="J38"/>
  <c i="1" r="AY100"/>
  <c i="6" r="J37"/>
  <c i="1" r="AX100"/>
  <c i="6" r="BI193"/>
  <c r="BH193"/>
  <c r="BG193"/>
  <c r="BF193"/>
  <c r="T193"/>
  <c r="T192"/>
  <c r="R193"/>
  <c r="R192"/>
  <c r="P193"/>
  <c r="P192"/>
  <c r="BI189"/>
  <c r="BH189"/>
  <c r="BG189"/>
  <c r="BF189"/>
  <c r="T189"/>
  <c r="T188"/>
  <c r="R189"/>
  <c r="R188"/>
  <c r="P189"/>
  <c r="P188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1"/>
  <c r="BH131"/>
  <c r="BG131"/>
  <c r="BF131"/>
  <c r="T131"/>
  <c r="R131"/>
  <c r="P131"/>
  <c r="BI128"/>
  <c r="BH128"/>
  <c r="BG128"/>
  <c r="BF128"/>
  <c r="T128"/>
  <c r="R128"/>
  <c r="P128"/>
  <c r="J122"/>
  <c r="F121"/>
  <c r="F119"/>
  <c r="E117"/>
  <c r="J94"/>
  <c r="F93"/>
  <c r="F91"/>
  <c r="E89"/>
  <c r="J23"/>
  <c r="E23"/>
  <c r="J121"/>
  <c r="J22"/>
  <c r="J20"/>
  <c r="E20"/>
  <c r="F122"/>
  <c r="J19"/>
  <c r="J14"/>
  <c r="J119"/>
  <c r="E7"/>
  <c r="E85"/>
  <c i="5" r="J39"/>
  <c r="J38"/>
  <c i="1" r="AY99"/>
  <c i="5" r="J37"/>
  <c i="1" r="AX99"/>
  <c i="5" r="BI165"/>
  <c r="BH165"/>
  <c r="BG165"/>
  <c r="BF165"/>
  <c r="T165"/>
  <c r="T164"/>
  <c r="T163"/>
  <c r="R165"/>
  <c r="R164"/>
  <c r="R163"/>
  <c r="P165"/>
  <c r="P164"/>
  <c r="P163"/>
  <c r="BI159"/>
  <c r="BH159"/>
  <c r="BG159"/>
  <c r="BF159"/>
  <c r="T159"/>
  <c r="T158"/>
  <c r="R159"/>
  <c r="R158"/>
  <c r="P159"/>
  <c r="P158"/>
  <c r="BI154"/>
  <c r="BH154"/>
  <c r="BG154"/>
  <c r="BF154"/>
  <c r="T154"/>
  <c r="T153"/>
  <c r="R154"/>
  <c r="R153"/>
  <c r="P154"/>
  <c r="P153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J123"/>
  <c r="F122"/>
  <c r="F120"/>
  <c r="E118"/>
  <c r="J94"/>
  <c r="F93"/>
  <c r="F91"/>
  <c r="E89"/>
  <c r="J23"/>
  <c r="E23"/>
  <c r="J122"/>
  <c r="J22"/>
  <c r="J20"/>
  <c r="E20"/>
  <c r="F94"/>
  <c r="J19"/>
  <c r="J14"/>
  <c r="J120"/>
  <c r="E7"/>
  <c r="E114"/>
  <c i="4" r="J39"/>
  <c r="J38"/>
  <c i="1" r="AY98"/>
  <c i="4" r="J37"/>
  <c i="1" r="AX98"/>
  <c i="4" r="BI139"/>
  <c r="BH139"/>
  <c r="BG139"/>
  <c r="BF139"/>
  <c r="T139"/>
  <c r="T138"/>
  <c r="T137"/>
  <c r="R139"/>
  <c r="R138"/>
  <c r="R137"/>
  <c r="P139"/>
  <c r="P138"/>
  <c r="P137"/>
  <c r="BI132"/>
  <c r="BH132"/>
  <c r="BG132"/>
  <c r="BF132"/>
  <c r="T132"/>
  <c r="T126"/>
  <c r="T125"/>
  <c r="T124"/>
  <c r="R132"/>
  <c r="R126"/>
  <c r="R125"/>
  <c r="R124"/>
  <c r="P132"/>
  <c r="P126"/>
  <c r="P125"/>
  <c r="P124"/>
  <c i="1" r="AU98"/>
  <c i="4" r="BI127"/>
  <c r="BH127"/>
  <c r="BG127"/>
  <c r="BF127"/>
  <c r="T127"/>
  <c r="R127"/>
  <c r="P127"/>
  <c r="J121"/>
  <c r="F120"/>
  <c r="F118"/>
  <c r="E116"/>
  <c r="J94"/>
  <c r="F93"/>
  <c r="F91"/>
  <c r="E89"/>
  <c r="J23"/>
  <c r="E23"/>
  <c r="J120"/>
  <c r="J22"/>
  <c r="J20"/>
  <c r="E20"/>
  <c r="F121"/>
  <c r="J19"/>
  <c r="J14"/>
  <c r="J91"/>
  <c r="E7"/>
  <c r="E85"/>
  <c i="3" r="J39"/>
  <c r="J38"/>
  <c i="1" r="AY97"/>
  <c i="3" r="J37"/>
  <c i="1" r="AX97"/>
  <c i="3" r="BI136"/>
  <c r="BH136"/>
  <c r="BG136"/>
  <c r="BF136"/>
  <c r="T136"/>
  <c r="T135"/>
  <c r="R136"/>
  <c r="R135"/>
  <c r="P136"/>
  <c r="P135"/>
  <c r="BI131"/>
  <c r="BH131"/>
  <c r="BG131"/>
  <c r="BF131"/>
  <c r="T131"/>
  <c r="R131"/>
  <c r="P131"/>
  <c r="BI126"/>
  <c r="BH126"/>
  <c r="BG126"/>
  <c r="BF126"/>
  <c r="T126"/>
  <c r="R126"/>
  <c r="P126"/>
  <c r="J120"/>
  <c r="F119"/>
  <c r="F117"/>
  <c r="E115"/>
  <c r="J94"/>
  <c r="F93"/>
  <c r="F91"/>
  <c r="E89"/>
  <c r="J23"/>
  <c r="E23"/>
  <c r="J119"/>
  <c r="J22"/>
  <c r="J20"/>
  <c r="E20"/>
  <c r="F94"/>
  <c r="J19"/>
  <c r="J14"/>
  <c r="J117"/>
  <c r="E7"/>
  <c r="E111"/>
  <c i="2" r="J39"/>
  <c r="J38"/>
  <c i="1" r="AY96"/>
  <c i="2" r="J37"/>
  <c i="1" r="AX96"/>
  <c i="2" r="BI152"/>
  <c r="BH152"/>
  <c r="BG152"/>
  <c r="BF152"/>
  <c r="T152"/>
  <c r="T151"/>
  <c r="R152"/>
  <c r="R151"/>
  <c r="P152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111"/>
  <c i="1" r="L90"/>
  <c r="AM90"/>
  <c r="AM89"/>
  <c r="L89"/>
  <c r="AM87"/>
  <c r="L87"/>
  <c r="L85"/>
  <c r="L84"/>
  <c i="2" r="J36"/>
  <c r="J126"/>
  <c i="3" r="J136"/>
  <c r="BK126"/>
  <c i="4" r="J127"/>
  <c i="5" r="J165"/>
  <c r="BK150"/>
  <c i="6" r="BK135"/>
  <c r="BK177"/>
  <c r="J162"/>
  <c r="BK189"/>
  <c r="BK174"/>
  <c i="7" r="BK448"/>
  <c r="BK266"/>
  <c r="BK559"/>
  <c r="BK486"/>
  <c r="BK275"/>
  <c r="BK269"/>
  <c r="J252"/>
  <c r="J233"/>
  <c r="BK229"/>
  <c r="J197"/>
  <c r="BK190"/>
  <c r="J172"/>
  <c r="BK148"/>
  <c r="J584"/>
  <c r="BK568"/>
  <c r="J559"/>
  <c r="BK523"/>
  <c r="J474"/>
  <c r="BK580"/>
  <c r="BK529"/>
  <c r="J492"/>
  <c r="J480"/>
  <c r="BK470"/>
  <c r="J448"/>
  <c r="J444"/>
  <c r="BK431"/>
  <c r="J429"/>
  <c r="BK425"/>
  <c r="BK417"/>
  <c r="J403"/>
  <c r="J393"/>
  <c r="J383"/>
  <c r="BK377"/>
  <c r="J352"/>
  <c r="BK315"/>
  <c r="BK301"/>
  <c r="J262"/>
  <c r="BK213"/>
  <c r="BK584"/>
  <c r="BK336"/>
  <c r="J245"/>
  <c r="J419"/>
  <c r="J279"/>
  <c r="J568"/>
  <c r="BK456"/>
  <c r="J184"/>
  <c r="J456"/>
  <c r="J311"/>
  <c r="BK218"/>
  <c i="8" r="J345"/>
  <c r="J148"/>
  <c r="J329"/>
  <c r="BK336"/>
  <c r="J273"/>
  <c r="BK352"/>
  <c r="J256"/>
  <c r="BK271"/>
  <c r="J320"/>
  <c r="BK176"/>
  <c r="BK210"/>
  <c r="J365"/>
  <c i="9" r="J719"/>
  <c r="J527"/>
  <c r="BK285"/>
  <c r="BK192"/>
  <c r="J569"/>
  <c r="BK324"/>
  <c r="J728"/>
  <c r="J509"/>
  <c r="J442"/>
  <c r="J315"/>
  <c r="J158"/>
  <c r="J537"/>
  <c r="BK390"/>
  <c r="J741"/>
  <c r="BK651"/>
  <c r="BK569"/>
  <c r="BK442"/>
  <c r="J192"/>
  <c r="J514"/>
  <c r="BK352"/>
  <c r="BK239"/>
  <c r="J491"/>
  <c r="J420"/>
  <c r="J143"/>
  <c r="J484"/>
  <c r="BK375"/>
  <c r="J280"/>
  <c i="10" r="J387"/>
  <c r="BK195"/>
  <c r="BK379"/>
  <c r="BK264"/>
  <c r="BK427"/>
  <c r="BK364"/>
  <c r="J272"/>
  <c r="J383"/>
  <c r="J264"/>
  <c r="BK337"/>
  <c r="BK219"/>
  <c r="BK368"/>
  <c r="J255"/>
  <c r="J138"/>
  <c r="BK311"/>
  <c r="BK143"/>
  <c r="J427"/>
  <c r="J133"/>
  <c i="11" r="BK326"/>
  <c r="BK215"/>
  <c r="J394"/>
  <c r="J176"/>
  <c r="BK272"/>
  <c r="J165"/>
  <c r="BK301"/>
  <c r="J418"/>
  <c r="J369"/>
  <c r="BK355"/>
  <c r="J155"/>
  <c r="BK318"/>
  <c r="BK281"/>
  <c i="12" r="BK225"/>
  <c r="J174"/>
  <c r="BK138"/>
  <c r="BK204"/>
  <c r="J244"/>
  <c r="J192"/>
  <c r="BK267"/>
  <c r="BK192"/>
  <c i="13" r="J825"/>
  <c r="J683"/>
  <c r="J583"/>
  <c r="BK397"/>
  <c r="J194"/>
  <c r="J772"/>
  <c r="BK658"/>
  <c r="J515"/>
  <c r="J372"/>
  <c r="BK790"/>
  <c r="BK702"/>
  <c r="J536"/>
  <c r="BK341"/>
  <c r="BK838"/>
  <c r="J658"/>
  <c r="BK476"/>
  <c r="BK347"/>
  <c r="J273"/>
  <c r="BK812"/>
  <c r="J476"/>
  <c r="J368"/>
  <c r="BK170"/>
  <c r="BK720"/>
  <c r="BK506"/>
  <c r="J341"/>
  <c r="J798"/>
  <c r="J678"/>
  <c r="BK372"/>
  <c r="J215"/>
  <c r="BK698"/>
  <c r="BK481"/>
  <c r="BK325"/>
  <c r="J262"/>
  <c r="BK141"/>
  <c i="14" r="BK411"/>
  <c r="J351"/>
  <c r="J205"/>
  <c r="BK152"/>
  <c r="BK384"/>
  <c r="J301"/>
  <c r="BK402"/>
  <c r="BK289"/>
  <c r="J149"/>
  <c r="J433"/>
  <c r="BK365"/>
  <c r="J266"/>
  <c r="J496"/>
  <c r="J384"/>
  <c r="BK220"/>
  <c r="J146"/>
  <c r="BK423"/>
  <c r="BK327"/>
  <c r="J272"/>
  <c r="J173"/>
  <c r="BK474"/>
  <c r="J417"/>
  <c r="J238"/>
  <c r="J502"/>
  <c r="J443"/>
  <c r="BK230"/>
  <c r="BK164"/>
  <c i="15" r="J285"/>
  <c r="J158"/>
  <c r="BK277"/>
  <c r="BK207"/>
  <c r="BK227"/>
  <c r="J282"/>
  <c r="BK176"/>
  <c r="J279"/>
  <c r="J193"/>
  <c r="J128"/>
  <c r="J242"/>
  <c r="BK134"/>
  <c r="J251"/>
  <c r="BK137"/>
  <c r="J297"/>
  <c i="16" r="J420"/>
  <c r="J307"/>
  <c r="BK279"/>
  <c r="BK168"/>
  <c r="BK375"/>
  <c r="BK338"/>
  <c r="BK298"/>
  <c r="J174"/>
  <c r="BK371"/>
  <c r="J276"/>
  <c r="J397"/>
  <c r="BK331"/>
  <c r="J190"/>
  <c r="BK408"/>
  <c r="J358"/>
  <c r="J186"/>
  <c r="BK397"/>
  <c r="BK174"/>
  <c r="BK355"/>
  <c r="BK242"/>
  <c r="J143"/>
  <c r="J338"/>
  <c r="J279"/>
  <c r="J147"/>
  <c i="17" r="BK138"/>
  <c r="BK130"/>
  <c i="18" r="J179"/>
  <c r="J190"/>
  <c r="BK137"/>
  <c r="BK161"/>
  <c r="BK185"/>
  <c r="J182"/>
  <c r="J195"/>
  <c i="19" r="J228"/>
  <c r="BK152"/>
  <c r="J221"/>
  <c r="BK204"/>
  <c r="J148"/>
  <c r="J204"/>
  <c r="BK182"/>
  <c r="J210"/>
  <c r="J166"/>
  <c i="20" r="J215"/>
  <c r="J222"/>
  <c r="BK132"/>
  <c r="BK148"/>
  <c r="J138"/>
  <c r="BK244"/>
  <c i="21" r="J191"/>
  <c r="J199"/>
  <c r="J165"/>
  <c r="J173"/>
  <c i="22" r="J155"/>
  <c r="J141"/>
  <c i="23" r="BK149"/>
  <c i="24" r="BK163"/>
  <c i="25" r="BK618"/>
  <c r="J322"/>
  <c r="J189"/>
  <c r="BK520"/>
  <c r="BK455"/>
  <c r="J329"/>
  <c r="BK237"/>
  <c r="J446"/>
  <c r="BK252"/>
  <c r="J501"/>
  <c r="BK415"/>
  <c r="BK583"/>
  <c r="BK450"/>
  <c r="BK404"/>
  <c r="J618"/>
  <c r="J489"/>
  <c r="J610"/>
  <c r="BK467"/>
  <c r="BK400"/>
  <c r="BK243"/>
  <c r="BK135"/>
  <c r="BK380"/>
  <c r="BK169"/>
  <c i="26" r="BK366"/>
  <c r="BK270"/>
  <c r="J450"/>
  <c r="J374"/>
  <c r="J470"/>
  <c r="J410"/>
  <c r="J306"/>
  <c r="BK152"/>
  <c r="BK390"/>
  <c r="BK282"/>
  <c r="J140"/>
  <c r="J350"/>
  <c r="BK162"/>
  <c r="BK402"/>
  <c r="BK358"/>
  <c r="J426"/>
  <c r="BK229"/>
  <c r="J513"/>
  <c r="BK382"/>
  <c r="J195"/>
  <c i="27" r="J129"/>
  <c i="28" r="J255"/>
  <c r="J150"/>
  <c r="J153"/>
  <c r="BK168"/>
  <c r="BK209"/>
  <c r="BK197"/>
  <c r="J222"/>
  <c r="J161"/>
  <c r="J171"/>
  <c i="29" r="BK221"/>
  <c r="BK175"/>
  <c r="J221"/>
  <c r="J183"/>
  <c r="J130"/>
  <c i="30" r="J218"/>
  <c r="J206"/>
  <c r="J135"/>
  <c r="J214"/>
  <c r="J155"/>
  <c r="J172"/>
  <c r="BK151"/>
  <c r="J226"/>
  <c i="31" r="J139"/>
  <c r="BK178"/>
  <c r="BK165"/>
  <c r="J130"/>
  <c r="BK156"/>
  <c r="J135"/>
  <c i="32" r="J215"/>
  <c r="J197"/>
  <c r="J219"/>
  <c r="BK163"/>
  <c r="BK197"/>
  <c r="J174"/>
  <c r="BK170"/>
  <c r="J182"/>
  <c r="BK141"/>
  <c i="33" r="BK173"/>
  <c r="BK200"/>
  <c r="BK181"/>
  <c r="J268"/>
  <c r="J149"/>
  <c r="J177"/>
  <c r="J188"/>
  <c i="34" r="J192"/>
  <c r="BK145"/>
  <c r="BK163"/>
  <c i="37" r="J150"/>
  <c i="38" r="J155"/>
  <c r="J159"/>
  <c r="J163"/>
  <c i="39" r="BK136"/>
  <c i="2" r="F36"/>
  <c i="1" r="AS134"/>
  <c i="3" r="J126"/>
  <c i="4" r="J139"/>
  <c i="5" r="J154"/>
  <c r="BK142"/>
  <c i="6" r="J145"/>
  <c r="J128"/>
  <c r="BK158"/>
  <c r="BK149"/>
  <c r="BK166"/>
  <c r="J170"/>
  <c i="7" r="BK440"/>
  <c r="J329"/>
  <c r="J190"/>
  <c r="J462"/>
  <c r="BK319"/>
  <c r="J411"/>
  <c r="J301"/>
  <c r="J143"/>
  <c r="BK588"/>
  <c r="BK423"/>
  <c r="J323"/>
  <c r="J476"/>
  <c r="J287"/>
  <c r="J542"/>
  <c r="BK383"/>
  <c r="J179"/>
  <c r="BK436"/>
  <c r="BK342"/>
  <c r="BK208"/>
  <c i="8" r="BK290"/>
  <c r="BK375"/>
  <c r="BK298"/>
  <c r="BK329"/>
  <c r="J279"/>
  <c r="BK361"/>
  <c r="BK273"/>
  <c r="J267"/>
  <c r="J132"/>
  <c r="J193"/>
  <c r="J143"/>
  <c r="J139"/>
  <c r="BK357"/>
  <c r="BK182"/>
  <c i="9" r="J626"/>
  <c r="BK475"/>
  <c r="BK271"/>
  <c r="J133"/>
  <c r="BK467"/>
  <c r="BK214"/>
  <c r="J709"/>
  <c r="BK503"/>
  <c r="J362"/>
  <c r="BK292"/>
  <c r="J704"/>
  <c r="BK491"/>
  <c r="BK229"/>
  <c r="BK691"/>
  <c r="BK599"/>
  <c r="BK480"/>
  <c r="BK356"/>
  <c r="BK143"/>
  <c r="J684"/>
  <c r="BK517"/>
  <c r="BK420"/>
  <c r="BK224"/>
  <c r="J459"/>
  <c r="J285"/>
  <c r="J531"/>
  <c r="BK416"/>
  <c r="BK170"/>
  <c i="10" r="J395"/>
  <c r="BK209"/>
  <c r="BK399"/>
  <c r="BK346"/>
  <c r="BK200"/>
  <c r="BK416"/>
  <c r="BK356"/>
  <c r="J294"/>
  <c r="BK387"/>
  <c r="J280"/>
  <c r="J209"/>
  <c r="BK280"/>
  <c r="J204"/>
  <c r="J416"/>
  <c r="J337"/>
  <c r="BK148"/>
  <c r="J232"/>
  <c r="J435"/>
  <c r="J298"/>
  <c i="11" r="J340"/>
  <c r="J219"/>
  <c r="J413"/>
  <c r="BK343"/>
  <c r="J421"/>
  <c r="J215"/>
  <c r="J314"/>
  <c r="BK138"/>
  <c r="BK363"/>
  <c r="BK381"/>
  <c r="BK176"/>
  <c r="BK258"/>
  <c r="BK145"/>
  <c r="J138"/>
  <c i="12" r="BK134"/>
  <c r="J235"/>
  <c r="BK163"/>
  <c r="BK235"/>
  <c r="BK232"/>
  <c r="BK257"/>
  <c r="J274"/>
  <c r="J143"/>
  <c r="J212"/>
  <c i="13" r="BK731"/>
  <c r="J599"/>
  <c r="J506"/>
  <c r="J335"/>
  <c r="J698"/>
  <c r="BK549"/>
  <c r="J434"/>
  <c r="J269"/>
  <c r="J735"/>
  <c r="BK577"/>
  <c r="BK393"/>
  <c r="BK287"/>
  <c r="J808"/>
  <c r="BK654"/>
  <c r="BK525"/>
  <c r="BK355"/>
  <c r="BK258"/>
  <c r="J785"/>
  <c r="BK554"/>
  <c r="BK311"/>
  <c r="J158"/>
  <c r="J654"/>
  <c r="BK544"/>
  <c r="BK451"/>
  <c r="BK238"/>
  <c r="BK742"/>
  <c r="BK599"/>
  <c r="J389"/>
  <c r="J199"/>
  <c r="BK750"/>
  <c r="BK612"/>
  <c r="BK442"/>
  <c r="BK315"/>
  <c r="BK194"/>
  <c i="14" r="BK441"/>
  <c r="BK393"/>
  <c r="BK275"/>
  <c r="BK197"/>
  <c r="BK487"/>
  <c r="BK387"/>
  <c r="J278"/>
  <c r="J459"/>
  <c r="BK320"/>
  <c r="BK263"/>
  <c r="BK483"/>
  <c r="BK399"/>
  <c r="J327"/>
  <c r="J250"/>
  <c r="BK146"/>
  <c r="J426"/>
  <c r="BK323"/>
  <c r="J197"/>
  <c r="J461"/>
  <c r="J356"/>
  <c r="BK316"/>
  <c r="BK241"/>
  <c r="J477"/>
  <c r="BK408"/>
  <c r="J260"/>
  <c r="J155"/>
  <c r="BK499"/>
  <c r="J420"/>
  <c r="BK293"/>
  <c r="J134"/>
  <c i="15" r="J245"/>
  <c r="J207"/>
  <c r="J326"/>
  <c r="BK242"/>
  <c r="J134"/>
  <c r="J263"/>
  <c r="J272"/>
  <c r="BK288"/>
  <c r="J218"/>
  <c r="J131"/>
  <c r="J299"/>
  <c r="J189"/>
  <c r="J275"/>
  <c r="J176"/>
  <c r="J318"/>
  <c r="J142"/>
  <c i="16" r="J336"/>
  <c r="BK302"/>
  <c r="J230"/>
  <c r="J373"/>
  <c r="J234"/>
  <c r="BK150"/>
  <c r="BK350"/>
  <c r="J246"/>
  <c r="BK382"/>
  <c r="BK320"/>
  <c r="J217"/>
  <c r="J367"/>
  <c r="J331"/>
  <c r="BK153"/>
  <c r="J401"/>
  <c r="BK309"/>
  <c r="BK221"/>
  <c r="BK333"/>
  <c r="J194"/>
  <c r="J363"/>
  <c r="BK246"/>
  <c i="17" r="BK144"/>
  <c r="J135"/>
  <c i="18" r="BK171"/>
  <c r="BK188"/>
  <c r="BK200"/>
  <c r="BK150"/>
  <c r="BK221"/>
  <c r="BK176"/>
  <c r="BK193"/>
  <c i="19" r="BK241"/>
  <c r="BK171"/>
  <c r="BK221"/>
  <c r="J152"/>
  <c r="J223"/>
  <c r="BK174"/>
  <c r="J215"/>
  <c r="BK226"/>
  <c r="J171"/>
  <c r="J185"/>
  <c i="20" r="BK202"/>
  <c r="BK222"/>
  <c r="BK218"/>
  <c r="BK182"/>
  <c r="BK187"/>
  <c r="J236"/>
  <c r="J144"/>
  <c r="BK194"/>
  <c r="J166"/>
  <c r="BK224"/>
  <c r="J192"/>
  <c r="J152"/>
  <c i="21" r="BK173"/>
  <c r="BK170"/>
  <c r="BK176"/>
  <c r="BK139"/>
  <c r="BK165"/>
  <c r="BK179"/>
  <c i="22" r="BK158"/>
  <c r="BK126"/>
  <c r="J147"/>
  <c r="J126"/>
  <c i="23" r="J186"/>
  <c r="J203"/>
  <c r="BK200"/>
  <c r="BK176"/>
  <c r="J149"/>
  <c i="24" r="BK154"/>
  <c r="BK211"/>
  <c r="BK217"/>
  <c r="J171"/>
  <c r="J200"/>
  <c r="BK137"/>
  <c r="BK215"/>
  <c r="BK177"/>
  <c r="BK221"/>
  <c r="J148"/>
  <c i="25" r="BK610"/>
  <c r="BK441"/>
  <c r="J243"/>
  <c r="J583"/>
  <c r="J481"/>
  <c r="J388"/>
  <c r="BK270"/>
  <c r="BK513"/>
  <c r="J380"/>
  <c r="BK179"/>
  <c r="BK392"/>
  <c r="BK354"/>
  <c r="J527"/>
  <c r="BK420"/>
  <c r="J294"/>
  <c r="BK595"/>
  <c r="J505"/>
  <c r="BK290"/>
  <c r="J497"/>
  <c r="J398"/>
  <c r="J199"/>
  <c r="BK533"/>
  <c r="J420"/>
  <c r="BK240"/>
  <c i="26" r="BK513"/>
  <c r="J398"/>
  <c r="J252"/>
  <c r="BK509"/>
  <c r="J406"/>
  <c r="BK310"/>
  <c r="BK505"/>
  <c r="BK422"/>
  <c r="J322"/>
  <c r="BK178"/>
  <c r="BK434"/>
  <c r="BK334"/>
  <c r="J438"/>
  <c r="J166"/>
  <c r="BK406"/>
  <c r="J310"/>
  <c r="BK430"/>
  <c r="J260"/>
  <c r="J505"/>
  <c r="BK418"/>
  <c r="BK322"/>
  <c r="BK188"/>
  <c i="27" r="J138"/>
  <c r="BK129"/>
  <c i="28" r="BK157"/>
  <c r="BK215"/>
  <c r="BK206"/>
  <c r="J197"/>
  <c r="BK222"/>
  <c r="BK238"/>
  <c r="J243"/>
  <c r="J168"/>
  <c r="BK234"/>
  <c i="29" r="BK183"/>
  <c r="J140"/>
  <c r="BK225"/>
  <c r="BK167"/>
  <c r="J213"/>
  <c r="BK229"/>
  <c r="BK153"/>
  <c r="BK136"/>
  <c i="30" r="BK193"/>
  <c r="J183"/>
  <c r="J139"/>
  <c r="BK155"/>
  <c r="BK197"/>
  <c i="33" r="BK236"/>
  <c r="J196"/>
  <c r="J153"/>
  <c r="J167"/>
  <c r="BK192"/>
  <c i="34" r="J183"/>
  <c r="J187"/>
  <c r="BK183"/>
  <c r="J145"/>
  <c i="35" r="BK135"/>
  <c r="J152"/>
  <c i="36" r="J145"/>
  <c r="BK129"/>
  <c i="37" r="J154"/>
  <c r="J146"/>
  <c i="38" r="BK159"/>
  <c r="J136"/>
  <c i="39" r="J141"/>
  <c r="BK141"/>
  <c i="2" r="J152"/>
  <c r="J145"/>
  <c r="BK139"/>
  <c r="BK135"/>
  <c r="J132"/>
  <c i="1" r="AS125"/>
  <c i="4" r="BK127"/>
  <c i="5" r="BK146"/>
  <c r="J146"/>
  <c i="6" r="J138"/>
  <c r="J149"/>
  <c r="BK131"/>
  <c r="J184"/>
  <c r="BK128"/>
  <c i="7" r="BK451"/>
  <c r="BK311"/>
  <c r="J588"/>
  <c r="BK361"/>
  <c r="BK283"/>
  <c r="BK407"/>
  <c r="BK262"/>
  <c r="BK184"/>
  <c r="J431"/>
  <c r="J377"/>
  <c r="J163"/>
  <c r="BK465"/>
  <c r="BK368"/>
  <c r="J218"/>
  <c r="BK474"/>
  <c r="BK255"/>
  <c r="BK462"/>
  <c r="J389"/>
  <c r="BK179"/>
  <c i="8" r="J284"/>
  <c r="J187"/>
  <c r="J290"/>
  <c r="BK302"/>
  <c r="BK187"/>
  <c r="BK244"/>
  <c r="BK320"/>
  <c r="J205"/>
  <c r="J298"/>
  <c r="J169"/>
  <c r="J224"/>
  <c r="J361"/>
  <c r="BK139"/>
  <c i="9" r="BK562"/>
  <c r="BK506"/>
  <c r="BK331"/>
  <c r="BK527"/>
  <c r="J402"/>
  <c r="BK174"/>
  <c r="BK666"/>
  <c r="BK487"/>
  <c r="J451"/>
  <c r="J309"/>
  <c r="BK148"/>
  <c r="BK574"/>
  <c r="J473"/>
  <c r="J732"/>
  <c r="BK621"/>
  <c r="J541"/>
  <c r="J448"/>
  <c r="J340"/>
  <c r="BK248"/>
  <c r="BK719"/>
  <c r="J636"/>
  <c r="BK457"/>
  <c r="J292"/>
  <c r="J390"/>
  <c r="J214"/>
  <c r="J580"/>
  <c r="J434"/>
  <c r="BK386"/>
  <c r="J174"/>
  <c i="10" r="J356"/>
  <c r="J235"/>
  <c r="J143"/>
  <c r="J311"/>
  <c r="J173"/>
  <c r="BK403"/>
  <c r="J316"/>
  <c r="J200"/>
  <c r="BK358"/>
  <c r="J268"/>
  <c r="J288"/>
  <c r="BK246"/>
  <c r="J408"/>
  <c r="J322"/>
  <c r="J180"/>
  <c r="J219"/>
  <c r="J431"/>
  <c r="BK306"/>
  <c i="11" r="J301"/>
  <c r="J403"/>
  <c r="BK351"/>
  <c r="BK403"/>
  <c r="BK237"/>
  <c r="BK408"/>
  <c r="J150"/>
  <c r="BK390"/>
  <c r="BK211"/>
  <c r="J263"/>
  <c r="J363"/>
  <c r="J237"/>
  <c r="BK233"/>
  <c i="12" r="BK254"/>
  <c r="BK283"/>
  <c r="J186"/>
  <c r="BK208"/>
  <c r="BK228"/>
  <c r="J134"/>
  <c r="BK169"/>
  <c r="J178"/>
  <c r="J204"/>
  <c r="J283"/>
  <c i="13" r="BK755"/>
  <c r="J604"/>
  <c r="BK495"/>
  <c r="J362"/>
  <c r="J182"/>
  <c r="BK760"/>
  <c r="BK591"/>
  <c r="J451"/>
  <c r="J287"/>
  <c r="BK767"/>
  <c r="J570"/>
  <c r="BK422"/>
  <c r="BK199"/>
  <c r="BK776"/>
  <c r="J589"/>
  <c r="BK381"/>
  <c r="J277"/>
  <c r="BK158"/>
  <c r="J619"/>
  <c r="J393"/>
  <c r="BK785"/>
  <c r="BK619"/>
  <c r="BK415"/>
  <c r="J149"/>
  <c r="BK639"/>
  <c r="BK335"/>
  <c r="BK226"/>
  <c r="BK798"/>
  <c r="J633"/>
  <c r="J319"/>
  <c r="J244"/>
  <c i="14" r="J446"/>
  <c r="BK426"/>
  <c r="BK353"/>
  <c r="BK238"/>
  <c r="BK158"/>
  <c r="BK420"/>
  <c r="BK370"/>
  <c r="BK269"/>
  <c r="J428"/>
  <c r="J334"/>
  <c r="J293"/>
  <c r="J230"/>
  <c r="J467"/>
  <c r="J358"/>
  <c r="J289"/>
  <c r="BK491"/>
  <c r="J362"/>
  <c r="J215"/>
  <c r="J499"/>
  <c r="J431"/>
  <c r="J353"/>
  <c r="BK305"/>
  <c r="J167"/>
  <c r="BK470"/>
  <c r="J405"/>
  <c r="BK245"/>
  <c r="BK505"/>
  <c r="J464"/>
  <c r="BK417"/>
  <c r="J344"/>
  <c r="J138"/>
  <c i="15" r="BK222"/>
  <c r="BK294"/>
  <c r="J257"/>
  <c r="J201"/>
  <c r="J294"/>
  <c r="BK158"/>
  <c r="BK154"/>
  <c r="J254"/>
  <c r="BK125"/>
  <c r="BK291"/>
  <c r="J227"/>
  <c r="BK303"/>
  <c r="BK197"/>
  <c r="J321"/>
  <c r="J197"/>
  <c i="16" r="BK329"/>
  <c r="J282"/>
  <c r="BK194"/>
  <c r="BK416"/>
  <c r="BK316"/>
  <c r="BK171"/>
  <c r="J316"/>
  <c r="BK186"/>
  <c r="J355"/>
  <c r="J296"/>
  <c r="J134"/>
  <c r="J300"/>
  <c r="J165"/>
  <c r="J423"/>
  <c r="BK387"/>
  <c r="BK296"/>
  <c r="J153"/>
  <c r="J345"/>
  <c r="BK225"/>
  <c r="BK130"/>
  <c r="BK294"/>
  <c i="17" r="BK141"/>
  <c r="BK127"/>
  <c i="18" r="BK182"/>
  <c r="BK209"/>
  <c r="BK144"/>
  <c r="J174"/>
  <c r="BK195"/>
  <c r="BK203"/>
  <c r="BK133"/>
  <c r="J144"/>
  <c i="19" r="BK198"/>
  <c r="BK228"/>
  <c r="J226"/>
  <c r="BK166"/>
  <c r="BK195"/>
  <c r="J235"/>
  <c r="J178"/>
  <c r="BK201"/>
  <c r="J156"/>
  <c r="BK156"/>
  <c i="20" r="BK226"/>
  <c r="BK240"/>
  <c r="BK138"/>
  <c r="J197"/>
  <c r="J229"/>
  <c r="BK204"/>
  <c r="J218"/>
  <c r="BK251"/>
  <c r="BK171"/>
  <c r="J254"/>
  <c r="BK199"/>
  <c r="J160"/>
  <c i="21" r="J186"/>
  <c r="BK155"/>
  <c r="BK143"/>
  <c r="J135"/>
  <c r="J155"/>
  <c r="BK182"/>
  <c r="BK168"/>
  <c i="22" r="BK134"/>
  <c r="J158"/>
  <c r="J134"/>
  <c i="23" r="BK180"/>
  <c r="J210"/>
  <c r="BK186"/>
  <c i="24" r="BK193"/>
  <c r="BK130"/>
  <c r="J204"/>
  <c r="BK173"/>
  <c r="BK204"/>
  <c r="BK148"/>
  <c r="J163"/>
  <c r="J181"/>
  <c r="BK209"/>
  <c r="BK175"/>
  <c r="J209"/>
  <c i="25" r="BK446"/>
  <c r="J169"/>
  <c r="J545"/>
  <c r="J467"/>
  <c r="BK350"/>
  <c r="J227"/>
  <c r="BK398"/>
  <c r="J217"/>
  <c r="BK497"/>
  <c r="BK374"/>
  <c r="BK343"/>
  <c r="BK545"/>
  <c r="BK457"/>
  <c r="BK329"/>
  <c r="J155"/>
  <c r="J575"/>
  <c r="BK383"/>
  <c r="J237"/>
  <c r="J460"/>
  <c r="J258"/>
  <c r="J603"/>
  <c r="BK481"/>
  <c r="J343"/>
  <c r="J230"/>
  <c i="26" r="J488"/>
  <c r="J318"/>
  <c r="BK195"/>
  <c r="BK354"/>
  <c r="J225"/>
  <c r="J358"/>
  <c r="BK203"/>
  <c r="BK398"/>
  <c r="J278"/>
  <c r="J334"/>
  <c r="J188"/>
  <c r="J446"/>
  <c r="BK225"/>
  <c r="J152"/>
  <c i="27" r="J146"/>
  <c r="J134"/>
  <c i="28" r="J180"/>
  <c r="J201"/>
  <c r="BK183"/>
  <c r="BK153"/>
  <c r="BK201"/>
  <c r="J229"/>
  <c r="J191"/>
  <c r="BK269"/>
  <c i="29" r="BK217"/>
  <c r="BK140"/>
  <c r="BK186"/>
  <c r="J159"/>
  <c r="BK156"/>
  <c r="J217"/>
  <c i="30" r="BK147"/>
  <c r="J159"/>
  <c r="BK169"/>
  <c r="J201"/>
  <c r="J151"/>
  <c i="31" r="J149"/>
  <c r="BK149"/>
  <c r="BK188"/>
  <c r="J174"/>
  <c i="32" r="J228"/>
  <c r="J206"/>
  <c r="BK215"/>
  <c r="J149"/>
  <c r="J193"/>
  <c r="BK182"/>
  <c r="J163"/>
  <c r="BK130"/>
  <c i="33" r="BK263"/>
  <c r="J130"/>
  <c r="J253"/>
  <c r="J161"/>
  <c r="BK161"/>
  <c r="J216"/>
  <c r="J231"/>
  <c r="BK245"/>
  <c r="BK204"/>
  <c i="34" r="BK156"/>
  <c r="BK192"/>
  <c r="BK187"/>
  <c r="BK148"/>
  <c i="35" r="J129"/>
  <c r="BK152"/>
  <c i="36" r="BK149"/>
  <c r="BK145"/>
  <c r="BK157"/>
  <c i="37" r="J138"/>
  <c r="BK138"/>
  <c i="38" r="BK148"/>
  <c r="J129"/>
  <c r="J151"/>
  <c i="39" r="J136"/>
  <c i="40" r="J128"/>
  <c i="2" r="F37"/>
  <c r="BK126"/>
  <c i="3" r="BK131"/>
  <c r="BK136"/>
  <c i="5" r="BK154"/>
  <c r="BK129"/>
  <c r="BK133"/>
  <c i="6" r="BK153"/>
  <c r="J177"/>
  <c r="BK193"/>
  <c r="J131"/>
  <c i="7" r="BK492"/>
  <c r="J336"/>
  <c r="BK563"/>
  <c r="J425"/>
  <c r="J291"/>
  <c r="BK498"/>
  <c r="J348"/>
  <c r="BK153"/>
  <c r="BK133"/>
  <c r="J315"/>
  <c r="BK504"/>
  <c r="J398"/>
  <c r="J269"/>
  <c r="J504"/>
  <c r="BK329"/>
  <c r="BK143"/>
  <c r="BK429"/>
  <c r="J266"/>
  <c i="8" r="J244"/>
  <c r="J370"/>
  <c r="BK162"/>
  <c r="BK232"/>
  <c r="J288"/>
  <c r="BK345"/>
  <c r="BK169"/>
  <c r="J302"/>
  <c r="BK284"/>
  <c r="J380"/>
  <c r="BK193"/>
  <c i="9" r="BK555"/>
  <c r="BK495"/>
  <c r="BK315"/>
  <c r="BK636"/>
  <c r="BK473"/>
  <c r="J299"/>
  <c r="J595"/>
  <c r="J498"/>
  <c r="J548"/>
  <c r="J386"/>
  <c r="J248"/>
  <c r="BK498"/>
  <c r="BK327"/>
  <c r="BK280"/>
  <c r="BK626"/>
  <c r="BK425"/>
  <c r="J344"/>
  <c r="BK133"/>
  <c i="10" r="BK294"/>
  <c r="BK173"/>
  <c r="J391"/>
  <c r="BK288"/>
  <c r="J148"/>
  <c r="BK332"/>
  <c r="J399"/>
  <c r="J346"/>
  <c r="J260"/>
  <c r="BK302"/>
  <c r="BK255"/>
  <c r="BK152"/>
  <c r="J364"/>
  <c r="BK272"/>
  <c r="J352"/>
  <c r="BK284"/>
  <c r="BK435"/>
  <c r="BK350"/>
  <c i="11" r="J390"/>
  <c r="J233"/>
  <c r="BK398"/>
  <c r="BK263"/>
  <c r="BK359"/>
  <c r="BK418"/>
  <c r="BK155"/>
  <c r="J386"/>
  <c r="BK251"/>
  <c r="BK191"/>
  <c r="J331"/>
  <c r="BK207"/>
  <c r="J172"/>
  <c i="12" r="BK174"/>
  <c r="J163"/>
  <c r="BK262"/>
  <c r="J216"/>
  <c r="BK212"/>
  <c r="J148"/>
  <c r="J228"/>
  <c r="BK279"/>
  <c r="BK129"/>
  <c i="13" r="J740"/>
  <c r="J597"/>
  <c r="BK438"/>
  <c r="J238"/>
  <c r="BK735"/>
  <c r="J530"/>
  <c r="J347"/>
  <c r="BK780"/>
  <c r="BK642"/>
  <c r="BK530"/>
  <c r="BK385"/>
  <c r="J136"/>
  <c r="BK712"/>
  <c r="BK583"/>
  <c r="J376"/>
  <c r="J838"/>
  <c r="J694"/>
  <c r="J404"/>
  <c r="J355"/>
  <c r="J834"/>
  <c r="J636"/>
  <c r="BK484"/>
  <c r="J397"/>
  <c r="BK215"/>
  <c r="BK717"/>
  <c r="J561"/>
  <c r="J301"/>
  <c r="BK825"/>
  <c r="J606"/>
  <c r="BK426"/>
  <c r="BK277"/>
  <c i="14" r="BK496"/>
  <c r="BK405"/>
  <c r="BK337"/>
  <c r="J220"/>
  <c r="BK446"/>
  <c r="J399"/>
  <c r="J323"/>
  <c r="J387"/>
  <c r="J297"/>
  <c r="J257"/>
  <c r="BK134"/>
  <c r="BK310"/>
  <c r="J152"/>
  <c r="J456"/>
  <c r="BK375"/>
  <c r="BK257"/>
  <c r="J170"/>
  <c i="15" r="J269"/>
  <c r="BK210"/>
  <c r="BK311"/>
  <c r="J162"/>
  <c r="J222"/>
  <c r="J291"/>
  <c r="J154"/>
  <c r="J314"/>
  <c r="BK254"/>
  <c r="J307"/>
  <c r="BK257"/>
  <c r="BK204"/>
  <c r="J230"/>
  <c i="16" r="BK363"/>
  <c r="J292"/>
  <c r="BK217"/>
  <c r="J408"/>
  <c r="J318"/>
  <c r="BK228"/>
  <c r="BK405"/>
  <c r="BK345"/>
  <c r="J204"/>
  <c r="J371"/>
  <c r="J298"/>
  <c r="J179"/>
  <c r="BK360"/>
  <c r="BK208"/>
  <c r="J138"/>
  <c r="BK326"/>
  <c r="J263"/>
  <c r="BK390"/>
  <c r="BK259"/>
  <c r="BK373"/>
  <c r="J323"/>
  <c r="BK230"/>
  <c i="17" r="J130"/>
  <c i="18" r="J213"/>
  <c r="J167"/>
  <c r="BK167"/>
  <c r="J218"/>
  <c r="J137"/>
  <c r="BK218"/>
  <c r="J156"/>
  <c r="BK147"/>
  <c i="19" r="BK219"/>
  <c r="J144"/>
  <c r="BK144"/>
  <c r="J187"/>
  <c r="BK230"/>
  <c r="BK190"/>
  <c r="BK132"/>
  <c r="J195"/>
  <c r="J174"/>
  <c r="J182"/>
  <c i="20" r="BK197"/>
  <c r="BK233"/>
  <c r="BK215"/>
  <c r="J178"/>
  <c r="BK152"/>
  <c r="BK189"/>
  <c r="BK210"/>
  <c r="J187"/>
  <c r="J251"/>
  <c r="BK207"/>
  <c r="BK166"/>
  <c i="21" r="J203"/>
  <c r="BK160"/>
  <c r="BK188"/>
  <c r="J182"/>
  <c r="BK201"/>
  <c r="J188"/>
  <c r="BK135"/>
  <c i="22" r="BK131"/>
  <c r="J144"/>
  <c r="BK144"/>
  <c i="23" r="BK224"/>
  <c r="J200"/>
  <c r="J132"/>
  <c r="J125"/>
  <c r="BK136"/>
  <c i="24" r="J157"/>
  <c r="J215"/>
  <c r="BK200"/>
  <c r="J160"/>
  <c r="J183"/>
  <c r="BK219"/>
  <c r="J193"/>
  <c r="BK171"/>
  <c r="BK197"/>
  <c r="BK144"/>
  <c i="25" r="BK569"/>
  <c r="BK432"/>
  <c r="J252"/>
  <c r="J587"/>
  <c r="BK443"/>
  <c r="J308"/>
  <c r="J210"/>
  <c r="J423"/>
  <c r="BK210"/>
  <c r="J465"/>
  <c r="BK367"/>
  <c r="J145"/>
  <c r="BK487"/>
  <c r="BK409"/>
  <c r="J318"/>
  <c r="J615"/>
  <c r="J551"/>
  <c r="BK427"/>
  <c r="BK264"/>
  <c r="J563"/>
  <c r="BK436"/>
  <c r="J234"/>
  <c r="BK587"/>
  <c r="J517"/>
  <c r="J383"/>
  <c r="BK189"/>
  <c i="26" r="J382"/>
  <c r="BK211"/>
  <c r="J129"/>
  <c r="BK386"/>
  <c r="J302"/>
  <c r="J158"/>
  <c r="BK394"/>
  <c r="BK314"/>
  <c r="J229"/>
  <c r="BK442"/>
  <c r="BK266"/>
  <c r="BK481"/>
  <c r="J314"/>
  <c r="BK140"/>
  <c r="BK362"/>
  <c r="BK466"/>
  <c r="J342"/>
  <c r="J219"/>
  <c r="J517"/>
  <c r="BK475"/>
  <c r="J394"/>
  <c r="BK219"/>
  <c i="27" r="BK134"/>
  <c i="28" r="J269"/>
  <c r="J226"/>
  <c r="BK243"/>
  <c r="J264"/>
  <c r="BK136"/>
  <c r="BK171"/>
  <c r="BK164"/>
  <c r="J164"/>
  <c r="J206"/>
  <c i="29" r="J147"/>
  <c r="BK159"/>
  <c r="BK150"/>
  <c r="J205"/>
  <c r="J153"/>
  <c r="J178"/>
  <c r="BK196"/>
  <c r="J143"/>
  <c i="30" r="J130"/>
  <c r="BK201"/>
  <c r="BK214"/>
  <c r="J147"/>
  <c r="BK206"/>
  <c i="31" r="J165"/>
  <c r="J169"/>
  <c r="BK192"/>
  <c i="32" r="BK157"/>
  <c r="J224"/>
  <c r="J153"/>
  <c r="J236"/>
  <c r="BK211"/>
  <c r="BK219"/>
  <c r="BK224"/>
  <c r="BK193"/>
  <c i="33" r="J258"/>
  <c r="J141"/>
  <c r="BK249"/>
  <c r="BK227"/>
  <c r="BK184"/>
  <c r="J192"/>
  <c r="BK220"/>
  <c r="J208"/>
  <c i="34" r="BK179"/>
  <c r="J160"/>
  <c r="J137"/>
  <c r="J173"/>
  <c i="35" r="BK156"/>
  <c r="BK160"/>
  <c i="36" r="BK137"/>
  <c r="J137"/>
  <c i="37" r="BK150"/>
  <c r="BK129"/>
  <c i="38" r="BK141"/>
  <c r="BK136"/>
  <c i="39" r="J129"/>
  <c i="40" r="BK128"/>
  <c i="2" r="F38"/>
  <c i="1" r="AS113"/>
  <c i="4" r="BK132"/>
  <c i="5" r="BK165"/>
  <c r="J159"/>
  <c i="6" r="J135"/>
  <c r="J153"/>
  <c r="BK138"/>
  <c r="J189"/>
  <c i="7" r="BK413"/>
  <c r="BK239"/>
  <c r="BK554"/>
  <c r="BK411"/>
  <c r="BK279"/>
  <c r="BK291"/>
  <c r="J153"/>
  <c r="J436"/>
  <c r="BK348"/>
  <c r="J208"/>
  <c r="J413"/>
  <c r="BK356"/>
  <c r="J580"/>
  <c r="J498"/>
  <c r="J213"/>
  <c r="BK476"/>
  <c r="BK419"/>
  <c r="BK245"/>
  <c r="J133"/>
  <c i="8" r="BK197"/>
  <c r="BK340"/>
  <c r="J228"/>
  <c r="BK288"/>
  <c r="J216"/>
  <c r="J336"/>
  <c r="BK205"/>
  <c r="BK148"/>
  <c r="J210"/>
  <c r="J155"/>
  <c r="BK370"/>
  <c r="BK236"/>
  <c i="9" r="J666"/>
  <c r="J375"/>
  <c r="J224"/>
  <c r="BK595"/>
  <c r="BK509"/>
  <c r="BK362"/>
  <c r="J736"/>
  <c r="BK617"/>
  <c r="J480"/>
  <c r="J409"/>
  <c r="J271"/>
  <c r="BK673"/>
  <c r="BK523"/>
  <c r="J296"/>
  <c r="J659"/>
  <c r="J517"/>
  <c r="J371"/>
  <c r="J148"/>
  <c r="J673"/>
  <c r="BK448"/>
  <c r="J356"/>
  <c r="J138"/>
  <c r="J425"/>
  <c r="BK659"/>
  <c r="J506"/>
  <c r="BK409"/>
  <c r="BK340"/>
  <c i="10" r="BK159"/>
  <c r="J302"/>
  <c r="BK166"/>
  <c r="BK342"/>
  <c r="J213"/>
  <c r="J379"/>
  <c r="J284"/>
  <c r="BK422"/>
  <c r="J225"/>
  <c r="BK391"/>
  <c r="BK242"/>
  <c r="BK322"/>
  <c r="BK442"/>
  <c r="BK408"/>
  <c r="BK204"/>
  <c i="11" r="J258"/>
  <c r="BK160"/>
  <c r="BK369"/>
  <c r="BK243"/>
  <c r="J308"/>
  <c r="BK421"/>
  <c r="BK219"/>
  <c r="BK413"/>
  <c r="BK322"/>
  <c r="BK172"/>
  <c r="J322"/>
  <c r="J200"/>
  <c i="12" r="BK178"/>
  <c r="J254"/>
  <c r="J279"/>
  <c r="J287"/>
  <c r="BK186"/>
  <c r="J138"/>
  <c r="J294"/>
  <c r="J196"/>
  <c r="J238"/>
  <c i="13" r="J812"/>
  <c r="J702"/>
  <c r="BK561"/>
  <c r="BK389"/>
  <c r="BK819"/>
  <c r="J666"/>
  <c r="J554"/>
  <c r="J381"/>
  <c r="BK149"/>
  <c r="BK678"/>
  <c r="BK606"/>
  <c r="J481"/>
  <c r="BK329"/>
  <c r="BK182"/>
  <c r="J742"/>
  <c r="J520"/>
  <c r="J411"/>
  <c r="J311"/>
  <c r="BK165"/>
  <c r="J731"/>
  <c r="J442"/>
  <c r="BK362"/>
  <c r="BK136"/>
  <c r="BK690"/>
  <c r="J577"/>
  <c r="BK404"/>
  <c r="BK772"/>
  <c r="BK633"/>
  <c r="J549"/>
  <c r="BK254"/>
  <c r="BK808"/>
  <c r="BK683"/>
  <c r="BK536"/>
  <c r="BK401"/>
  <c r="J226"/>
  <c i="14" r="BK428"/>
  <c r="J347"/>
  <c r="BK248"/>
  <c r="BK452"/>
  <c r="J372"/>
  <c r="J283"/>
  <c r="BK438"/>
  <c r="BK341"/>
  <c r="BK250"/>
  <c r="J130"/>
  <c r="J408"/>
  <c r="BK356"/>
  <c r="BK224"/>
  <c r="J487"/>
  <c r="BK367"/>
  <c r="J245"/>
  <c r="J183"/>
  <c r="J438"/>
  <c r="BK396"/>
  <c r="BK344"/>
  <c r="J275"/>
  <c r="J164"/>
  <c r="J449"/>
  <c r="J305"/>
  <c r="BK211"/>
  <c r="BK502"/>
  <c r="J441"/>
  <c r="J367"/>
  <c r="J263"/>
  <c r="BK130"/>
  <c i="15" r="J239"/>
  <c r="J185"/>
  <c r="J288"/>
  <c r="BK233"/>
  <c r="BK314"/>
  <c r="J180"/>
  <c r="BK214"/>
  <c r="BK128"/>
  <c r="BK237"/>
  <c r="BK180"/>
  <c r="BK326"/>
  <c r="BK260"/>
  <c r="BK142"/>
  <c r="BK248"/>
  <c r="J329"/>
  <c r="BK245"/>
  <c i="16" r="BK358"/>
  <c r="J304"/>
  <c r="BK263"/>
  <c r="J171"/>
  <c r="BK367"/>
  <c r="J309"/>
  <c r="BK271"/>
  <c r="BK162"/>
  <c r="J382"/>
  <c r="J225"/>
  <c r="J353"/>
  <c r="BK286"/>
  <c r="BK423"/>
  <c r="J302"/>
  <c r="BK156"/>
  <c r="J390"/>
  <c r="BK307"/>
  <c r="BK165"/>
  <c r="J394"/>
  <c r="BK323"/>
  <c r="J150"/>
  <c r="BK353"/>
  <c r="BK234"/>
  <c i="17" r="J138"/>
  <c r="BK135"/>
  <c i="18" r="J185"/>
  <c r="BK213"/>
  <c r="J150"/>
  <c r="J193"/>
  <c r="J209"/>
  <c r="BK141"/>
  <c i="21" r="BK186"/>
  <c i="22" r="BK137"/>
  <c r="BK141"/>
  <c i="23" r="BK210"/>
  <c r="BK143"/>
  <c r="BK158"/>
  <c r="BK203"/>
  <c r="J158"/>
  <c i="24" r="BK160"/>
  <c r="J225"/>
  <c r="J130"/>
  <c r="J185"/>
  <c r="J187"/>
  <c r="BK225"/>
  <c r="J179"/>
  <c r="J144"/>
  <c r="J191"/>
  <c r="J221"/>
  <c i="25" r="J520"/>
  <c r="BK318"/>
  <c r="BK551"/>
  <c r="J385"/>
  <c r="J179"/>
  <c r="BK370"/>
  <c r="J595"/>
  <c r="BK423"/>
  <c r="BK322"/>
  <c r="J533"/>
  <c r="J427"/>
  <c r="J367"/>
  <c r="BK230"/>
  <c r="J580"/>
  <c r="BK388"/>
  <c r="J274"/>
  <c r="BK501"/>
  <c r="J404"/>
  <c r="J270"/>
  <c r="BK155"/>
  <c r="J495"/>
  <c r="BK325"/>
  <c i="26" r="BK290"/>
  <c r="J203"/>
  <c r="J430"/>
  <c r="BK342"/>
  <c r="J236"/>
  <c r="BK462"/>
  <c r="BK326"/>
  <c r="BK158"/>
  <c r="J458"/>
  <c r="BK350"/>
  <c r="BK517"/>
  <c r="J270"/>
  <c r="J422"/>
  <c r="J211"/>
  <c r="J386"/>
  <c r="J184"/>
  <c r="J501"/>
  <c r="J378"/>
  <c r="J290"/>
  <c r="J134"/>
  <c i="27" r="BK149"/>
  <c i="28" r="BK219"/>
  <c r="BK264"/>
  <c r="BK143"/>
  <c r="BK260"/>
  <c r="J130"/>
  <c r="BK188"/>
  <c r="BK255"/>
  <c r="J188"/>
  <c r="BK273"/>
  <c r="BK140"/>
  <c i="29" r="BK170"/>
  <c r="J192"/>
  <c r="J163"/>
  <c r="J156"/>
  <c r="BK130"/>
  <c i="30" r="J210"/>
  <c r="J176"/>
  <c r="J193"/>
  <c r="J197"/>
  <c r="BK190"/>
  <c r="BK135"/>
  <c i="31" r="J196"/>
  <c r="J185"/>
  <c r="J192"/>
  <c r="J159"/>
  <c r="J188"/>
  <c r="BK135"/>
  <c i="32" r="J186"/>
  <c r="J231"/>
  <c r="J167"/>
  <c r="J130"/>
  <c r="BK228"/>
  <c r="BK186"/>
  <c r="BK202"/>
  <c r="J178"/>
  <c i="33" r="BK253"/>
  <c r="J157"/>
  <c r="BK177"/>
  <c r="J245"/>
  <c r="BK153"/>
  <c r="J227"/>
  <c r="J137"/>
  <c r="BK258"/>
  <c r="BK268"/>
  <c r="J220"/>
  <c r="BK137"/>
  <c i="34" r="J168"/>
  <c r="BK141"/>
  <c r="BK160"/>
  <c i="35" r="J143"/>
  <c r="J156"/>
  <c r="BK139"/>
  <c i="36" r="J141"/>
  <c i="37" r="J135"/>
  <c i="38" r="BK163"/>
  <c r="J168"/>
  <c r="J144"/>
  <c i="39" r="J146"/>
  <c i="2" r="BK152"/>
  <c r="BK145"/>
  <c r="J142"/>
  <c r="J135"/>
  <c r="BK129"/>
  <c i="1" r="AS101"/>
  <c i="3" r="J131"/>
  <c i="5" r="J150"/>
  <c r="BK159"/>
  <c i="6" r="J193"/>
  <c r="J174"/>
  <c r="J141"/>
  <c r="J158"/>
  <c i="7" r="J465"/>
  <c r="BK352"/>
  <c r="J229"/>
  <c r="J342"/>
  <c r="BK551"/>
  <c r="J470"/>
  <c r="J319"/>
  <c r="BK593"/>
  <c r="J554"/>
  <c r="BK403"/>
  <c r="J222"/>
  <c r="J451"/>
  <c r="BK297"/>
  <c r="J593"/>
  <c r="BK444"/>
  <c r="J523"/>
  <c r="J423"/>
  <c r="J297"/>
  <c r="BK172"/>
  <c i="8" r="J240"/>
  <c r="BK267"/>
  <c r="BK253"/>
  <c r="J357"/>
  <c r="BK224"/>
  <c r="BK313"/>
  <c r="BK256"/>
  <c r="J294"/>
  <c r="BK155"/>
  <c r="J352"/>
  <c i="9" r="J691"/>
  <c r="BK531"/>
  <c r="BK402"/>
  <c r="J199"/>
  <c r="BK580"/>
  <c r="BK521"/>
  <c r="J321"/>
  <c r="J153"/>
  <c r="J555"/>
  <c r="BK465"/>
  <c r="BK382"/>
  <c r="BK299"/>
  <c r="J259"/>
  <c r="BK430"/>
  <c r="BK163"/>
  <c r="J617"/>
  <c r="J465"/>
  <c r="BK434"/>
  <c r="BK255"/>
  <c r="BK138"/>
  <c r="BK541"/>
  <c r="BK397"/>
  <c r="J229"/>
  <c r="J487"/>
  <c r="J324"/>
  <c r="J207"/>
  <c r="J430"/>
  <c r="J352"/>
  <c i="10" r="J422"/>
  <c r="J276"/>
  <c r="J306"/>
  <c r="BK383"/>
  <c r="BK298"/>
  <c r="J190"/>
  <c r="BK370"/>
  <c r="BK249"/>
  <c i="11" r="J251"/>
  <c r="J133"/>
  <c r="J359"/>
  <c r="J281"/>
  <c r="J398"/>
  <c r="BK200"/>
  <c r="J243"/>
  <c r="BK394"/>
  <c r="BK335"/>
  <c r="BK226"/>
  <c r="J326"/>
  <c r="J185"/>
  <c i="12" r="BK244"/>
  <c r="J267"/>
  <c r="J225"/>
  <c r="BK274"/>
  <c r="BK219"/>
  <c r="J129"/>
  <c r="BK158"/>
  <c r="BK154"/>
  <c r="J232"/>
  <c r="J154"/>
  <c r="J200"/>
  <c i="13" r="J750"/>
  <c r="J649"/>
  <c r="J525"/>
  <c r="BK231"/>
  <c r="BK740"/>
  <c r="BK662"/>
  <c r="BK520"/>
  <c r="BK430"/>
  <c r="J141"/>
  <c r="J639"/>
  <c r="BK411"/>
  <c r="J297"/>
  <c r="BK804"/>
  <c r="BK666"/>
  <c r="BK515"/>
  <c r="J385"/>
  <c r="J284"/>
  <c r="BK829"/>
  <c r="J662"/>
  <c r="J430"/>
  <c r="BK262"/>
  <c r="J829"/>
  <c r="BK604"/>
  <c r="J467"/>
  <c r="BK284"/>
  <c r="J755"/>
  <c r="BK614"/>
  <c r="J499"/>
  <c r="BK834"/>
  <c r="J642"/>
  <c r="J459"/>
  <c r="J258"/>
  <c i="14" r="BK260"/>
  <c r="BK170"/>
  <c r="BK436"/>
  <c r="BK360"/>
  <c r="J248"/>
  <c r="J375"/>
  <c r="BK266"/>
  <c r="J211"/>
  <c r="J470"/>
  <c r="BK362"/>
  <c r="BK301"/>
  <c r="J201"/>
  <c r="BK443"/>
  <c r="BK347"/>
  <c r="BK193"/>
  <c r="BK449"/>
  <c r="J411"/>
  <c r="J330"/>
  <c r="J269"/>
  <c r="BK161"/>
  <c r="BK464"/>
  <c r="BK390"/>
  <c r="J234"/>
  <c r="J505"/>
  <c r="J423"/>
  <c r="BK358"/>
  <c r="J193"/>
  <c r="J143"/>
  <c i="15" r="BK272"/>
  <c r="J146"/>
  <c r="J214"/>
  <c r="BK318"/>
  <c r="BK166"/>
  <c r="J260"/>
  <c r="J150"/>
  <c r="BK251"/>
  <c r="BK185"/>
  <c r="BK297"/>
  <c r="BK170"/>
  <c r="BK279"/>
  <c r="J233"/>
  <c r="BK329"/>
  <c r="BK282"/>
  <c i="16" r="J413"/>
  <c r="J311"/>
  <c r="BK267"/>
  <c r="BK179"/>
  <c r="BK401"/>
  <c r="BK342"/>
  <c r="BK289"/>
  <c r="BK190"/>
  <c r="BK420"/>
  <c r="J342"/>
  <c r="J416"/>
  <c r="J348"/>
  <c r="J259"/>
  <c r="BK138"/>
  <c r="BK311"/>
  <c r="BK147"/>
  <c r="BK313"/>
  <c r="J242"/>
  <c r="BK348"/>
  <c r="J221"/>
  <c r="J329"/>
  <c r="BK143"/>
  <c i="17" r="J144"/>
  <c i="18" r="BK174"/>
  <c r="J161"/>
  <c r="J203"/>
  <c r="J176"/>
  <c r="BK206"/>
  <c r="J171"/>
  <c r="BK156"/>
  <c i="19" r="BK178"/>
  <c r="BK207"/>
  <c r="J198"/>
  <c r="J233"/>
  <c r="BK210"/>
  <c r="BK160"/>
  <c r="BK233"/>
  <c r="J160"/>
  <c r="J132"/>
  <c r="J138"/>
  <c i="20" r="BK174"/>
  <c r="J204"/>
  <c r="J210"/>
  <c r="BK144"/>
  <c r="J240"/>
  <c r="J194"/>
  <c r="BK220"/>
  <c r="BK192"/>
  <c r="BK254"/>
  <c r="J220"/>
  <c r="J174"/>
  <c i="21" r="BK194"/>
  <c r="J201"/>
  <c r="J139"/>
  <c r="J143"/>
  <c r="J151"/>
  <c r="J176"/>
  <c r="J179"/>
  <c i="22" r="J169"/>
  <c r="BK169"/>
  <c r="BK152"/>
  <c r="J164"/>
  <c i="23" r="J224"/>
  <c r="BK154"/>
  <c r="J197"/>
  <c r="J180"/>
  <c i="24" r="J197"/>
  <c r="BK141"/>
  <c r="BK167"/>
  <c r="BK195"/>
  <c r="BK133"/>
  <c r="J167"/>
  <c r="J195"/>
  <c r="J189"/>
  <c r="BK213"/>
  <c r="J177"/>
  <c r="J137"/>
  <c i="25" r="BK460"/>
  <c r="BK294"/>
  <c r="J135"/>
  <c r="BK517"/>
  <c r="BK304"/>
  <c r="J360"/>
  <c r="J473"/>
  <c r="J264"/>
  <c r="J569"/>
  <c r="J441"/>
  <c r="BK385"/>
  <c r="BK234"/>
  <c r="BK563"/>
  <c r="BK473"/>
  <c r="BK337"/>
  <c r="BK227"/>
  <c r="BK495"/>
  <c r="J290"/>
  <c r="BK217"/>
  <c r="BK527"/>
  <c r="J450"/>
  <c r="BK280"/>
  <c i="26" r="BK458"/>
  <c r="BK378"/>
  <c r="J282"/>
  <c r="J162"/>
  <c r="BK470"/>
  <c r="BK346"/>
  <c r="J274"/>
  <c r="J454"/>
  <c r="J362"/>
  <c r="BK302"/>
  <c r="BK129"/>
  <c r="BK414"/>
  <c r="BK306"/>
  <c r="BK166"/>
  <c r="J294"/>
  <c r="J521"/>
  <c r="J390"/>
  <c r="BK330"/>
  <c r="BK446"/>
  <c r="BK274"/>
  <c r="BK134"/>
  <c r="J414"/>
  <c r="J330"/>
  <c r="J178"/>
  <c i="27" r="BK146"/>
  <c r="J142"/>
  <c i="28" r="J209"/>
  <c r="J247"/>
  <c r="J177"/>
  <c r="BK191"/>
  <c r="J219"/>
  <c r="J260"/>
  <c r="J157"/>
  <c r="BK180"/>
  <c r="J183"/>
  <c r="BK161"/>
  <c i="29" r="J136"/>
  <c r="BK147"/>
  <c r="BK192"/>
  <c r="J196"/>
  <c r="J150"/>
  <c r="J186"/>
  <c r="J229"/>
  <c r="J170"/>
  <c i="30" r="BK159"/>
  <c r="BK139"/>
  <c r="BK165"/>
  <c r="BK186"/>
  <c r="BK210"/>
  <c r="BK179"/>
  <c r="J143"/>
  <c i="31" r="BK159"/>
  <c r="BK130"/>
  <c r="BK196"/>
  <c r="J156"/>
  <c r="BK145"/>
  <c r="BK185"/>
  <c i="32" r="J202"/>
  <c r="J170"/>
  <c r="BK190"/>
  <c r="J141"/>
  <c r="BK174"/>
  <c r="BK167"/>
  <c r="J157"/>
  <c r="BK178"/>
  <c r="J137"/>
  <c i="33" r="BK145"/>
  <c r="J173"/>
  <c r="J236"/>
  <c r="BK272"/>
  <c r="BK196"/>
  <c r="BK223"/>
  <c r="J272"/>
  <c r="J249"/>
  <c r="BK212"/>
  <c r="J145"/>
  <c i="34" r="J163"/>
  <c r="BK168"/>
  <c r="J148"/>
  <c i="35" r="BK129"/>
  <c r="BK143"/>
  <c r="J139"/>
  <c i="36" r="J153"/>
  <c r="BK141"/>
  <c i="37" r="BK142"/>
  <c r="J142"/>
  <c i="38" r="BK129"/>
  <c r="BK151"/>
  <c r="J148"/>
  <c i="39" r="BK129"/>
  <c i="40" r="BK125"/>
  <c i="2" r="BK148"/>
  <c r="J148"/>
  <c r="BK142"/>
  <c r="J139"/>
  <c r="BK132"/>
  <c r="J129"/>
  <c i="1" r="AS95"/>
  <c i="4" r="BK139"/>
  <c i="5" r="J137"/>
  <c r="J142"/>
  <c r="J133"/>
  <c i="6" r="BK170"/>
  <c r="J166"/>
  <c r="BK162"/>
  <c r="BK145"/>
  <c i="7" r="J551"/>
  <c r="J417"/>
  <c r="BK222"/>
  <c r="BK542"/>
  <c r="BK365"/>
  <c r="BK287"/>
  <c r="BK393"/>
  <c r="BK197"/>
  <c r="J239"/>
  <c r="J440"/>
  <c r="BK389"/>
  <c r="J275"/>
  <c r="BK575"/>
  <c r="J407"/>
  <c r="J138"/>
  <c r="J529"/>
  <c r="J361"/>
  <c r="J518"/>
  <c r="BK398"/>
  <c r="J255"/>
  <c i="8" r="J253"/>
  <c r="BK132"/>
  <c r="J232"/>
  <c r="J271"/>
  <c r="J313"/>
  <c r="J249"/>
  <c r="J375"/>
  <c r="J182"/>
  <c r="BK279"/>
  <c r="BK380"/>
  <c r="BK240"/>
  <c i="9" r="BK684"/>
  <c r="BK484"/>
  <c r="J265"/>
  <c r="BK700"/>
  <c r="J523"/>
  <c r="BK367"/>
  <c r="BK207"/>
  <c r="BK724"/>
  <c r="BK537"/>
  <c r="J457"/>
  <c r="BK344"/>
  <c r="BK265"/>
  <c r="J607"/>
  <c r="BK514"/>
  <c r="J331"/>
  <c r="BK709"/>
  <c r="BK607"/>
  <c r="BK459"/>
  <c r="J327"/>
  <c r="BK736"/>
  <c r="J599"/>
  <c r="BK440"/>
  <c r="BK259"/>
  <c r="J724"/>
  <c r="J305"/>
  <c r="J170"/>
  <c r="J495"/>
  <c r="J382"/>
  <c r="J239"/>
  <c i="10" r="J403"/>
  <c r="J249"/>
  <c r="J375"/>
  <c r="BK268"/>
  <c r="BK133"/>
  <c r="BK362"/>
  <c r="BK235"/>
  <c r="J152"/>
  <c r="J332"/>
  <c r="BK395"/>
  <c r="BK276"/>
  <c r="BK180"/>
  <c r="BK352"/>
  <c r="BK232"/>
  <c r="J328"/>
  <c r="BK431"/>
  <c r="J358"/>
  <c r="J246"/>
  <c i="11" r="J351"/>
  <c r="BK165"/>
  <c r="BK386"/>
  <c r="J318"/>
  <c r="J408"/>
  <c r="J226"/>
  <c r="J343"/>
  <c r="J191"/>
  <c r="BK331"/>
  <c r="BK308"/>
  <c r="BK133"/>
  <c r="BK196"/>
  <c r="J196"/>
  <c i="12" r="BK294"/>
  <c r="J208"/>
  <c r="BK250"/>
  <c r="BK148"/>
  <c r="BK196"/>
  <c r="BK287"/>
  <c r="J158"/>
  <c i="13" r="J780"/>
  <c r="BK636"/>
  <c r="J544"/>
  <c r="J315"/>
  <c r="J794"/>
  <c r="J690"/>
  <c r="BK570"/>
  <c r="BK467"/>
  <c r="J231"/>
  <c r="J720"/>
  <c r="BK625"/>
  <c r="J438"/>
  <c r="J325"/>
  <c r="J170"/>
  <c r="BK794"/>
  <c r="BK597"/>
  <c r="BK459"/>
  <c r="BK269"/>
  <c r="BK815"/>
  <c r="J625"/>
  <c r="BK376"/>
  <c r="BK206"/>
  <c r="J776"/>
  <c r="J612"/>
  <c r="BK499"/>
  <c r="J254"/>
  <c r="J712"/>
  <c r="BK273"/>
  <c r="J804"/>
  <c r="BK565"/>
  <c r="BK434"/>
  <c r="BK301"/>
  <c i="14" r="BK456"/>
  <c r="J381"/>
  <c r="J341"/>
  <c r="J227"/>
  <c r="BK155"/>
  <c r="BK414"/>
  <c r="J316"/>
  <c r="J414"/>
  <c r="BK330"/>
  <c r="BK283"/>
  <c r="BK215"/>
  <c r="J474"/>
  <c r="J378"/>
  <c r="BK297"/>
  <c r="BK167"/>
  <c r="J483"/>
  <c r="J365"/>
  <c r="BK227"/>
  <c r="J161"/>
  <c r="BK433"/>
  <c r="J370"/>
  <c r="J320"/>
  <c r="BK201"/>
  <c r="BK461"/>
  <c r="J313"/>
  <c r="J241"/>
  <c r="BK138"/>
  <c r="BK431"/>
  <c r="BK378"/>
  <c r="J310"/>
  <c r="BK173"/>
  <c i="15" r="J311"/>
  <c r="BK193"/>
  <c r="BK263"/>
  <c r="BK162"/>
  <c r="BK266"/>
  <c r="J137"/>
  <c r="J204"/>
  <c r="BK275"/>
  <c r="BK146"/>
  <c r="BK307"/>
  <c r="J237"/>
  <c r="J125"/>
  <c r="BK239"/>
  <c r="BK150"/>
  <c r="BK299"/>
  <c r="BK131"/>
  <c i="16" r="J326"/>
  <c r="BK300"/>
  <c r="BK213"/>
  <c r="J130"/>
  <c r="J320"/>
  <c r="BK276"/>
  <c r="BK134"/>
  <c r="J313"/>
  <c r="J168"/>
  <c r="BK318"/>
  <c r="BK198"/>
  <c r="J387"/>
  <c r="BK292"/>
  <c r="J159"/>
  <c r="BK413"/>
  <c r="BK336"/>
  <c r="J198"/>
  <c r="BK378"/>
  <c r="BK254"/>
  <c r="J375"/>
  <c r="J289"/>
  <c r="J208"/>
  <c i="17" r="J127"/>
  <c i="18" r="J188"/>
  <c r="J133"/>
  <c r="J224"/>
  <c r="J200"/>
  <c r="BK164"/>
  <c r="J141"/>
  <c i="19" r="J207"/>
  <c r="BK237"/>
  <c r="J192"/>
  <c r="BK138"/>
  <c r="BK215"/>
  <c r="BK148"/>
  <c r="J201"/>
  <c r="J230"/>
  <c r="J219"/>
  <c i="20" r="BK236"/>
  <c r="J171"/>
  <c r="J132"/>
  <c r="J199"/>
  <c r="J233"/>
  <c r="BK229"/>
  <c r="BK185"/>
  <c r="J207"/>
  <c r="BK160"/>
  <c r="J238"/>
  <c r="J185"/>
  <c r="J148"/>
  <c i="21" r="J168"/>
  <c r="J147"/>
  <c r="J194"/>
  <c r="BK203"/>
  <c r="BK191"/>
  <c r="BK147"/>
  <c i="22" r="BK147"/>
  <c r="BK164"/>
  <c r="J137"/>
  <c r="J152"/>
  <c i="23" r="BK216"/>
  <c r="BK168"/>
  <c r="J168"/>
  <c r="BK132"/>
  <c r="J136"/>
  <c i="24" r="BK191"/>
  <c r="J213"/>
  <c r="J127"/>
  <c r="J175"/>
  <c r="J219"/>
  <c r="J154"/>
  <c r="BK157"/>
  <c r="J173"/>
  <c r="J141"/>
  <c r="BK187"/>
  <c r="BK127"/>
  <c i="25" r="J557"/>
  <c r="J374"/>
  <c r="BK603"/>
  <c r="BK475"/>
  <c r="J370"/>
  <c r="BK258"/>
  <c r="J457"/>
  <c r="J354"/>
  <c r="BK531"/>
  <c r="J443"/>
  <c r="BK360"/>
  <c r="J246"/>
  <c r="BK465"/>
  <c r="J337"/>
  <c r="J606"/>
  <c r="J513"/>
  <c r="J280"/>
  <c r="J531"/>
  <c r="J432"/>
  <c r="BK274"/>
  <c r="BK606"/>
  <c r="BK489"/>
  <c r="BK308"/>
  <c i="26" r="J509"/>
  <c r="J326"/>
  <c r="BK244"/>
  <c r="J146"/>
  <c r="J442"/>
  <c r="BK370"/>
  <c r="J244"/>
  <c r="BK501"/>
  <c r="J370"/>
  <c r="J286"/>
  <c r="J475"/>
  <c r="J402"/>
  <c r="J298"/>
  <c r="J354"/>
  <c r="J462"/>
  <c r="BK374"/>
  <c r="BK454"/>
  <c r="BK278"/>
  <c r="BK521"/>
  <c r="J481"/>
  <c r="BK410"/>
  <c r="BK252"/>
  <c i="27" r="J149"/>
  <c r="BK142"/>
  <c i="28" r="BK177"/>
  <c r="J238"/>
  <c r="J143"/>
  <c r="J234"/>
  <c r="BK226"/>
  <c r="J212"/>
  <c r="J136"/>
  <c r="BK130"/>
  <c i="29" r="BK178"/>
  <c r="BK205"/>
  <c r="J167"/>
  <c r="BK213"/>
  <c r="BK163"/>
  <c i="30" r="BK172"/>
  <c r="J169"/>
  <c r="J179"/>
  <c r="J222"/>
  <c r="BK218"/>
  <c r="J186"/>
  <c i="31" r="J178"/>
  <c r="J152"/>
  <c r="BK142"/>
  <c r="J145"/>
  <c r="BK139"/>
  <c r="J142"/>
  <c i="32" r="J190"/>
  <c r="BK153"/>
  <c r="J211"/>
  <c r="BK240"/>
  <c r="BK231"/>
  <c r="BK137"/>
  <c r="BK206"/>
  <c r="BK236"/>
  <c i="33" r="BK208"/>
  <c r="J181"/>
  <c r="J240"/>
  <c r="BK167"/>
  <c r="J263"/>
  <c r="BK130"/>
  <c r="BK141"/>
  <c r="BK188"/>
  <c r="J223"/>
  <c r="J200"/>
  <c i="34" r="BK173"/>
  <c r="J156"/>
  <c r="BK129"/>
  <c i="35" r="BK146"/>
  <c r="J135"/>
  <c i="36" r="BK153"/>
  <c r="J157"/>
  <c i="37" r="BK154"/>
  <c r="BK146"/>
  <c i="38" r="J141"/>
  <c r="BK168"/>
  <c i="39" r="BK150"/>
  <c i="40" r="J125"/>
  <c i="2" r="F39"/>
  <c i="1" r="AS104"/>
  <c i="4" r="J132"/>
  <c i="5" r="J129"/>
  <c r="BK137"/>
  <c i="6" r="BK141"/>
  <c r="J181"/>
  <c r="BK184"/>
  <c r="BK181"/>
  <c i="7" r="J575"/>
  <c r="J283"/>
  <c r="BK138"/>
  <c r="BK518"/>
  <c r="BK323"/>
  <c r="J510"/>
  <c r="J356"/>
  <c r="BK252"/>
  <c r="BK163"/>
  <c r="BK510"/>
  <c r="BK307"/>
  <c r="J486"/>
  <c r="J365"/>
  <c r="J148"/>
  <c r="J563"/>
  <c r="J307"/>
  <c r="BK480"/>
  <c r="J368"/>
  <c r="BK233"/>
  <c i="8" r="BK317"/>
  <c r="BK216"/>
  <c r="BK365"/>
  <c r="BK143"/>
  <c r="J236"/>
  <c r="BK294"/>
  <c r="J340"/>
  <c r="BK228"/>
  <c r="J317"/>
  <c r="J162"/>
  <c r="J197"/>
  <c r="BK249"/>
  <c r="J176"/>
  <c i="9" r="J621"/>
  <c r="J397"/>
  <c r="J255"/>
  <c r="J651"/>
  <c r="BK451"/>
  <c r="BK158"/>
  <c r="J700"/>
  <c r="J521"/>
  <c r="J416"/>
  <c r="BK305"/>
  <c r="BK741"/>
  <c r="J562"/>
  <c r="J475"/>
  <c r="BK309"/>
  <c r="BK704"/>
  <c r="BK548"/>
  <c r="J467"/>
  <c r="J367"/>
  <c r="BK199"/>
  <c r="BK732"/>
  <c r="J503"/>
  <c r="BK321"/>
  <c r="BK728"/>
  <c r="J440"/>
  <c r="BK296"/>
  <c r="BK153"/>
  <c r="J574"/>
  <c r="BK371"/>
  <c r="J163"/>
  <c i="10" r="J342"/>
  <c r="BK213"/>
  <c r="BK138"/>
  <c r="J368"/>
  <c r="J195"/>
  <c r="BK375"/>
  <c r="BK328"/>
  <c r="BK225"/>
  <c r="J350"/>
  <c r="J242"/>
  <c r="BK260"/>
  <c r="J159"/>
  <c r="J370"/>
  <c r="BK190"/>
  <c r="BK316"/>
  <c r="J442"/>
  <c r="J362"/>
  <c r="J166"/>
  <c i="11" r="J335"/>
  <c r="J211"/>
  <c r="J355"/>
  <c r="BK185"/>
  <c r="BK340"/>
  <c r="BK150"/>
  <c r="J207"/>
  <c r="J381"/>
  <c r="J160"/>
  <c r="J145"/>
  <c r="BK314"/>
  <c r="J272"/>
  <c i="12" r="J250"/>
  <c r="BK238"/>
  <c r="BK216"/>
  <c r="J257"/>
  <c r="BK143"/>
  <c r="BK200"/>
  <c r="J262"/>
  <c r="J169"/>
  <c r="J219"/>
  <c i="13" r="J815"/>
  <c r="J717"/>
  <c r="J565"/>
  <c r="BK455"/>
  <c r="J329"/>
  <c r="J790"/>
  <c r="J426"/>
  <c r="J415"/>
  <c r="J304"/>
  <c r="BK649"/>
  <c r="J495"/>
  <c r="BK368"/>
  <c r="J165"/>
  <c r="BK629"/>
  <c r="J484"/>
  <c r="BK319"/>
  <c r="J819"/>
  <c r="J614"/>
  <c r="J401"/>
  <c r="BK244"/>
  <c r="BK694"/>
  <c r="BK589"/>
  <c r="J422"/>
  <c r="BK304"/>
  <c r="J760"/>
  <c r="J591"/>
  <c r="BK297"/>
  <c r="J767"/>
  <c r="J629"/>
  <c r="J455"/>
  <c r="J206"/>
  <c i="14" r="J436"/>
  <c r="J360"/>
  <c r="BK334"/>
  <c r="BK183"/>
  <c r="BK477"/>
  <c r="J402"/>
  <c r="BK351"/>
  <c r="J491"/>
  <c r="BK381"/>
  <c r="BK313"/>
  <c r="BK272"/>
  <c r="BK205"/>
  <c r="BK459"/>
  <c r="BK372"/>
  <c r="BK349"/>
  <c r="BK253"/>
  <c r="BK149"/>
  <c r="J393"/>
  <c r="J349"/>
  <c r="J224"/>
  <c r="J158"/>
  <c r="J390"/>
  <c r="BK278"/>
  <c r="BK234"/>
  <c r="BK143"/>
  <c r="J452"/>
  <c r="J253"/>
  <c r="J178"/>
  <c r="BK467"/>
  <c r="J396"/>
  <c r="J337"/>
  <c r="BK178"/>
  <c i="15" r="BK321"/>
  <c r="J210"/>
  <c r="J248"/>
  <c r="BK189"/>
  <c r="BK230"/>
  <c r="BK285"/>
  <c r="BK201"/>
  <c r="J303"/>
  <c r="J170"/>
  <c r="BK269"/>
  <c r="BK218"/>
  <c r="J277"/>
  <c r="J166"/>
  <c r="J266"/>
  <c i="16" r="BK394"/>
  <c r="J294"/>
  <c r="J254"/>
  <c r="J156"/>
  <c r="J360"/>
  <c r="BK304"/>
  <c r="J213"/>
  <c r="J350"/>
  <c r="J228"/>
  <c r="BK159"/>
  <c r="BK282"/>
  <c r="J162"/>
  <c r="J378"/>
  <c r="J286"/>
  <c r="J405"/>
  <c r="J271"/>
  <c r="BK204"/>
  <c r="J333"/>
  <c r="J267"/>
  <c i="17" r="J141"/>
  <c i="18" r="J221"/>
  <c r="J147"/>
  <c r="BK179"/>
  <c r="J164"/>
  <c r="J206"/>
  <c r="BK190"/>
  <c r="BK224"/>
  <c i="19" r="J237"/>
  <c r="BK185"/>
  <c r="BK223"/>
  <c r="BK235"/>
  <c r="BK192"/>
  <c r="J241"/>
  <c r="BK187"/>
  <c r="J190"/>
  <c i="20" r="J231"/>
  <c r="J156"/>
  <c r="BK178"/>
  <c r="J202"/>
  <c r="J244"/>
  <c r="BK238"/>
  <c r="J226"/>
  <c r="J224"/>
  <c r="J182"/>
  <c r="BK231"/>
  <c r="J189"/>
  <c r="BK156"/>
  <c i="21" r="J170"/>
  <c r="J160"/>
  <c r="BK199"/>
  <c r="BK131"/>
  <c r="J131"/>
  <c r="BK151"/>
  <c i="22" r="BK166"/>
  <c r="J131"/>
  <c r="BK155"/>
  <c r="J166"/>
  <c i="23" r="BK125"/>
  <c r="J176"/>
  <c r="J216"/>
  <c r="J143"/>
  <c r="BK197"/>
  <c r="J154"/>
  <c i="24" r="J151"/>
  <c r="BK183"/>
  <c r="BK179"/>
  <c r="J211"/>
  <c r="BK181"/>
  <c r="J217"/>
  <c r="BK185"/>
  <c r="BK151"/>
  <c r="BK189"/>
  <c r="J133"/>
  <c i="25" r="BK615"/>
  <c r="J335"/>
  <c r="BK246"/>
  <c r="J539"/>
  <c r="J392"/>
  <c r="BK505"/>
  <c r="BK335"/>
  <c r="J487"/>
  <c r="J400"/>
  <c r="J350"/>
  <c r="BK580"/>
  <c r="J475"/>
  <c r="J415"/>
  <c r="J325"/>
  <c r="BK145"/>
  <c r="BK557"/>
  <c r="J436"/>
  <c r="J304"/>
  <c r="BK575"/>
  <c r="J455"/>
  <c r="J240"/>
  <c r="BK539"/>
  <c r="J409"/>
  <c r="BK199"/>
  <c i="26" r="BK426"/>
  <c r="BK294"/>
  <c r="J172"/>
  <c r="BK438"/>
  <c r="BK318"/>
  <c r="BK184"/>
  <c r="J434"/>
  <c r="J346"/>
  <c r="J266"/>
  <c r="J466"/>
  <c r="J338"/>
  <c r="BK260"/>
  <c r="J418"/>
  <c r="BK236"/>
  <c r="BK450"/>
  <c r="J366"/>
  <c r="BK298"/>
  <c r="BK286"/>
  <c r="BK146"/>
  <c r="BK488"/>
  <c r="BK338"/>
  <c r="BK172"/>
  <c i="27" r="BK138"/>
  <c i="28" r="BK247"/>
  <c r="J273"/>
  <c r="BK150"/>
  <c r="BK174"/>
  <c r="J174"/>
  <c r="J215"/>
  <c r="BK212"/>
  <c r="BK229"/>
  <c r="J140"/>
  <c i="29" r="J225"/>
  <c r="J175"/>
  <c r="J201"/>
  <c r="BK201"/>
  <c r="BK143"/>
  <c i="30" r="BK143"/>
  <c r="J190"/>
  <c r="BK176"/>
  <c r="BK130"/>
  <c r="J165"/>
  <c r="BK226"/>
  <c r="BK183"/>
  <c r="BK222"/>
  <c i="31" r="BK169"/>
  <c r="BK174"/>
  <c r="BK152"/>
  <c i="32" r="BK145"/>
  <c r="J145"/>
  <c r="BK149"/>
  <c r="J240"/>
  <c i="33" r="BK240"/>
  <c r="BK231"/>
  <c r="BK149"/>
  <c r="BK216"/>
  <c r="J212"/>
  <c r="J204"/>
  <c r="J184"/>
  <c r="BK157"/>
  <c i="34" r="J141"/>
  <c r="BK137"/>
  <c r="J129"/>
  <c r="J179"/>
  <c i="35" r="J160"/>
  <c r="J146"/>
  <c i="36" r="J129"/>
  <c r="J149"/>
  <c i="37" r="BK135"/>
  <c r="J129"/>
  <c i="38" r="BK155"/>
  <c r="BK144"/>
  <c i="39" r="BK146"/>
  <c r="J150"/>
  <c i="2" l="1" r="P125"/>
  <c r="P124"/>
  <c r="P123"/>
  <c i="1" r="AU96"/>
  <c i="6" r="BK157"/>
  <c r="J157"/>
  <c r="J101"/>
  <c i="7" r="T132"/>
  <c r="P261"/>
  <c r="P274"/>
  <c r="P382"/>
  <c r="BK567"/>
  <c r="J567"/>
  <c r="J107"/>
  <c i="8" r="BK209"/>
  <c r="J209"/>
  <c r="J102"/>
  <c r="P344"/>
  <c r="R374"/>
  <c r="R373"/>
  <c i="9" r="P132"/>
  <c r="T291"/>
  <c r="R326"/>
  <c r="T408"/>
  <c r="BK708"/>
  <c r="J708"/>
  <c r="J107"/>
  <c i="10" r="T132"/>
  <c r="P254"/>
  <c r="BK321"/>
  <c r="J321"/>
  <c r="J105"/>
  <c r="R382"/>
  <c i="11" r="P132"/>
  <c r="P313"/>
  <c r="T334"/>
  <c r="R407"/>
  <c r="R406"/>
  <c i="12" r="R128"/>
  <c r="R224"/>
  <c i="13" r="P135"/>
  <c r="T403"/>
  <c r="R628"/>
  <c r="P789"/>
  <c r="R807"/>
  <c i="14" r="P129"/>
  <c r="P229"/>
  <c r="P237"/>
  <c r="P252"/>
  <c r="T292"/>
  <c r="T466"/>
  <c r="R486"/>
  <c i="15" r="P124"/>
  <c r="BK196"/>
  <c r="J196"/>
  <c r="J99"/>
  <c r="BK310"/>
  <c r="J310"/>
  <c r="J101"/>
  <c r="T325"/>
  <c i="16" r="T129"/>
  <c r="BK220"/>
  <c r="J220"/>
  <c r="J99"/>
  <c r="BK258"/>
  <c r="J258"/>
  <c r="J100"/>
  <c r="R386"/>
  <c r="T412"/>
  <c i="17" r="R126"/>
  <c r="R125"/>
  <c i="18" r="P132"/>
  <c r="BK170"/>
  <c r="BK169"/>
  <c r="J169"/>
  <c r="J103"/>
  <c i="19" r="P181"/>
  <c r="P180"/>
  <c i="20" r="R131"/>
  <c r="R130"/>
  <c r="R170"/>
  <c r="P214"/>
  <c i="21" r="P130"/>
  <c r="P129"/>
  <c r="R198"/>
  <c r="R197"/>
  <c i="22" r="R130"/>
  <c r="P140"/>
  <c r="P139"/>
  <c i="24" r="P126"/>
  <c r="P147"/>
  <c r="R208"/>
  <c i="25" r="T134"/>
  <c r="R209"/>
  <c r="BK279"/>
  <c r="J279"/>
  <c r="J104"/>
  <c r="P328"/>
  <c r="BK391"/>
  <c r="J391"/>
  <c r="J107"/>
  <c r="T449"/>
  <c r="T609"/>
  <c i="27" r="BK128"/>
  <c r="BK127"/>
  <c r="BK126"/>
  <c r="J126"/>
  <c r="J100"/>
  <c i="28" r="R246"/>
  <c i="29" r="P129"/>
  <c i="30" r="BK209"/>
  <c r="J209"/>
  <c r="J103"/>
  <c i="31" r="P129"/>
  <c i="32" r="R214"/>
  <c i="33" r="T129"/>
  <c i="36" r="R128"/>
  <c r="R127"/>
  <c r="R126"/>
  <c i="37" r="R128"/>
  <c r="R127"/>
  <c r="R126"/>
  <c i="38" r="T128"/>
  <c r="T127"/>
  <c r="T126"/>
  <c i="3" r="BK125"/>
  <c r="J125"/>
  <c r="J100"/>
  <c i="6" r="R157"/>
  <c i="7" r="P132"/>
  <c r="BK261"/>
  <c r="J261"/>
  <c r="J101"/>
  <c r="T274"/>
  <c r="P443"/>
  <c i="8" r="BK131"/>
  <c r="J131"/>
  <c r="J100"/>
  <c r="P266"/>
  <c i="9" r="R132"/>
  <c r="R304"/>
  <c r="P490"/>
  <c i="10" r="R241"/>
  <c r="T254"/>
  <c r="R321"/>
  <c r="R415"/>
  <c i="11" r="T206"/>
  <c r="R368"/>
  <c i="12" r="BK185"/>
  <c r="J185"/>
  <c r="J101"/>
  <c r="BK266"/>
  <c r="J266"/>
  <c r="J103"/>
  <c i="13" r="BK296"/>
  <c r="J296"/>
  <c r="J99"/>
  <c r="BK367"/>
  <c r="J367"/>
  <c r="J101"/>
  <c r="P367"/>
  <c r="T628"/>
  <c i="14" r="BK309"/>
  <c r="J309"/>
  <c r="J104"/>
  <c r="BK495"/>
  <c r="J495"/>
  <c r="J107"/>
  <c i="15" r="R124"/>
  <c r="T196"/>
  <c r="P310"/>
  <c i="16" r="P275"/>
  <c r="P377"/>
  <c r="BK404"/>
  <c r="J404"/>
  <c r="J104"/>
  <c r="P419"/>
  <c i="17" r="BK126"/>
  <c r="J126"/>
  <c r="J100"/>
  <c i="18" r="BK160"/>
  <c r="J160"/>
  <c r="J102"/>
  <c r="BK199"/>
  <c r="J199"/>
  <c r="J106"/>
  <c r="T212"/>
  <c i="19" r="P131"/>
  <c r="R181"/>
  <c r="R180"/>
  <c i="20" r="T170"/>
  <c r="R214"/>
  <c i="21" r="R164"/>
  <c r="R163"/>
  <c i="22" r="T130"/>
  <c r="T140"/>
  <c r="T139"/>
  <c r="T124"/>
  <c i="23" r="T124"/>
  <c r="T123"/>
  <c r="R185"/>
  <c r="R184"/>
  <c i="24" r="R126"/>
  <c r="T147"/>
  <c r="P199"/>
  <c i="25" r="BK134"/>
  <c r="P168"/>
  <c r="T233"/>
  <c r="R328"/>
  <c r="P391"/>
  <c r="T391"/>
  <c r="R403"/>
  <c r="BK426"/>
  <c r="J426"/>
  <c r="J109"/>
  <c r="T426"/>
  <c r="P586"/>
  <c r="P609"/>
  <c i="26" r="P128"/>
  <c r="P127"/>
  <c r="P126"/>
  <c i="1" r="AU126"/>
  <c i="27" r="P128"/>
  <c r="P127"/>
  <c r="P126"/>
  <c i="1" r="AU127"/>
  <c i="28" r="P246"/>
  <c i="29" r="P204"/>
  <c i="30" r="BK129"/>
  <c r="J129"/>
  <c r="J102"/>
  <c i="31" r="R177"/>
  <c i="32" r="BK214"/>
  <c r="J214"/>
  <c r="J103"/>
  <c i="33" r="P129"/>
  <c i="35" r="R128"/>
  <c r="R127"/>
  <c r="R126"/>
  <c i="36" r="P128"/>
  <c r="P127"/>
  <c r="P126"/>
  <c i="1" r="AU137"/>
  <c i="39" r="BK128"/>
  <c r="J128"/>
  <c r="J102"/>
  <c i="3" r="T125"/>
  <c r="T124"/>
  <c r="T123"/>
  <c i="5" r="BK128"/>
  <c r="J128"/>
  <c r="J100"/>
  <c i="6" r="R127"/>
  <c r="R126"/>
  <c r="R125"/>
  <c i="7" r="BK290"/>
  <c r="J290"/>
  <c r="J103"/>
  <c r="R443"/>
  <c i="8" r="P131"/>
  <c r="T266"/>
  <c r="T374"/>
  <c r="T373"/>
  <c i="9" r="BK132"/>
  <c r="J132"/>
  <c r="J100"/>
  <c r="P291"/>
  <c r="T326"/>
  <c r="BK408"/>
  <c r="J408"/>
  <c r="J105"/>
  <c r="R708"/>
  <c i="10" r="BK241"/>
  <c r="J241"/>
  <c r="J101"/>
  <c r="T271"/>
  <c r="T382"/>
  <c i="11" r="T132"/>
  <c r="R313"/>
  <c r="R334"/>
  <c r="T407"/>
  <c r="T406"/>
  <c i="12" r="P185"/>
  <c r="T266"/>
  <c i="13" r="P296"/>
  <c r="BK354"/>
  <c r="J354"/>
  <c r="J100"/>
  <c r="T354"/>
  <c r="T367"/>
  <c r="R535"/>
  <c r="T553"/>
  <c r="P759"/>
  <c r="BK807"/>
  <c r="J807"/>
  <c r="J110"/>
  <c r="BK824"/>
  <c r="BK823"/>
  <c r="J823"/>
  <c r="J112"/>
  <c i="14" r="T309"/>
  <c r="R495"/>
  <c i="15" r="R226"/>
  <c r="R325"/>
  <c i="16" r="BK129"/>
  <c r="J129"/>
  <c r="J98"/>
  <c r="R220"/>
  <c r="T258"/>
  <c r="BK377"/>
  <c r="J377"/>
  <c r="J102"/>
  <c r="P404"/>
  <c r="BK419"/>
  <c r="J419"/>
  <c r="J107"/>
  <c i="17" r="T134"/>
  <c r="T133"/>
  <c i="18" r="T132"/>
  <c r="P160"/>
  <c r="P199"/>
  <c i="19" r="T131"/>
  <c r="BK170"/>
  <c r="J170"/>
  <c r="J102"/>
  <c r="P214"/>
  <c r="P213"/>
  <c i="20" r="BK181"/>
  <c r="BK180"/>
  <c r="J180"/>
  <c r="J103"/>
  <c r="BK243"/>
  <c r="J243"/>
  <c r="J107"/>
  <c i="21" r="BK164"/>
  <c r="BK163"/>
  <c r="J163"/>
  <c r="J103"/>
  <c i="22" r="R151"/>
  <c r="R150"/>
  <c i="23" r="P124"/>
  <c r="P123"/>
  <c i="24" r="T126"/>
  <c r="R147"/>
  <c r="T208"/>
  <c i="25" r="R134"/>
  <c r="P209"/>
  <c r="T209"/>
  <c r="T328"/>
  <c r="BK449"/>
  <c r="J449"/>
  <c r="J110"/>
  <c i="28" r="R129"/>
  <c r="R128"/>
  <c r="R127"/>
  <c i="29" r="R204"/>
  <c i="30" r="P129"/>
  <c i="31" r="R129"/>
  <c r="R128"/>
  <c r="R127"/>
  <c i="32" r="BK129"/>
  <c r="BK128"/>
  <c r="J128"/>
  <c r="J101"/>
  <c i="33" r="BK129"/>
  <c i="34" r="T128"/>
  <c r="T127"/>
  <c r="T126"/>
  <c i="2" r="BK125"/>
  <c i="3" r="P125"/>
  <c r="P124"/>
  <c r="P123"/>
  <c i="1" r="AU97"/>
  <c i="6" r="P127"/>
  <c i="7" r="P290"/>
  <c r="T443"/>
  <c i="8" r="T209"/>
  <c r="T344"/>
  <c i="9" r="R291"/>
  <c r="P326"/>
  <c r="R408"/>
  <c r="P708"/>
  <c i="10" r="BK132"/>
  <c r="P241"/>
  <c r="R271"/>
  <c r="BK382"/>
  <c r="J382"/>
  <c r="J106"/>
  <c r="T415"/>
  <c i="11" r="BK132"/>
  <c r="J132"/>
  <c r="J100"/>
  <c r="BK334"/>
  <c r="J334"/>
  <c r="J104"/>
  <c r="T368"/>
  <c i="12" r="T128"/>
  <c r="T224"/>
  <c i="13" r="BK135"/>
  <c r="R403"/>
  <c r="P628"/>
  <c r="T824"/>
  <c r="T823"/>
  <c i="14" r="BK129"/>
  <c r="J129"/>
  <c r="J98"/>
  <c r="BK229"/>
  <c r="J229"/>
  <c r="J99"/>
  <c r="T229"/>
  <c r="T237"/>
  <c r="R252"/>
  <c r="P292"/>
  <c r="BK466"/>
  <c r="J466"/>
  <c r="J105"/>
  <c r="T495"/>
  <c i="15" r="P226"/>
  <c i="16" r="BK275"/>
  <c r="J275"/>
  <c r="J101"/>
  <c r="T386"/>
  <c r="R412"/>
  <c i="17" r="P126"/>
  <c r="P125"/>
  <c i="18" r="P170"/>
  <c r="P169"/>
  <c r="BK212"/>
  <c r="J212"/>
  <c r="J107"/>
  <c i="19" r="T181"/>
  <c r="T180"/>
  <c i="20" r="P181"/>
  <c r="P180"/>
  <c r="R243"/>
  <c i="21" r="P164"/>
  <c r="P163"/>
  <c i="22" r="T151"/>
  <c r="T150"/>
  <c i="24" r="R170"/>
  <c r="BK199"/>
  <c r="J199"/>
  <c r="J101"/>
  <c i="25" r="P134"/>
  <c r="BK209"/>
  <c r="J209"/>
  <c r="J100"/>
  <c r="R233"/>
  <c r="R279"/>
  <c r="R373"/>
  <c r="R391"/>
  <c r="P403"/>
  <c r="T403"/>
  <c r="R426"/>
  <c r="BK586"/>
  <c r="J586"/>
  <c r="J111"/>
  <c r="R609"/>
  <c i="26" r="BK128"/>
  <c r="J128"/>
  <c r="J102"/>
  <c i="28" r="BK129"/>
  <c i="29" r="BK129"/>
  <c r="J129"/>
  <c r="J102"/>
  <c r="T204"/>
  <c i="30" r="P209"/>
  <c i="31" r="BK177"/>
  <c r="J177"/>
  <c r="J103"/>
  <c i="32" r="T129"/>
  <c i="33" r="R129"/>
  <c i="34" r="P128"/>
  <c r="P127"/>
  <c r="P126"/>
  <c i="1" r="AU135"/>
  <c i="2" r="T125"/>
  <c r="T124"/>
  <c r="T123"/>
  <c i="6" r="T127"/>
  <c i="7" r="T290"/>
  <c r="BK382"/>
  <c r="J382"/>
  <c r="J105"/>
  <c r="P567"/>
  <c i="8" r="T131"/>
  <c r="T130"/>
  <c r="T129"/>
  <c r="R266"/>
  <c r="BK374"/>
  <c r="J374"/>
  <c r="J107"/>
  <c i="9" r="BK291"/>
  <c r="J291"/>
  <c r="J101"/>
  <c r="BK326"/>
  <c r="J326"/>
  <c r="J103"/>
  <c r="P408"/>
  <c r="T708"/>
  <c i="10" r="P132"/>
  <c r="T241"/>
  <c r="R254"/>
  <c r="P321"/>
  <c r="BK415"/>
  <c r="J415"/>
  <c r="J107"/>
  <c i="11" r="R132"/>
  <c r="BK313"/>
  <c r="J313"/>
  <c r="J102"/>
  <c r="P368"/>
  <c i="12" r="P128"/>
  <c r="BK224"/>
  <c r="J224"/>
  <c r="J102"/>
  <c i="13" r="R135"/>
  <c r="P403"/>
  <c r="BK628"/>
  <c r="J628"/>
  <c r="J105"/>
  <c r="R789"/>
  <c r="R788"/>
  <c r="P824"/>
  <c r="P823"/>
  <c i="14" r="P309"/>
  <c r="BK486"/>
  <c r="J486"/>
  <c r="J106"/>
  <c i="15" r="T124"/>
  <c r="R196"/>
  <c r="BK325"/>
  <c r="J325"/>
  <c r="J102"/>
  <c i="16" r="R275"/>
  <c r="R377"/>
  <c r="BK412"/>
  <c r="BK411"/>
  <c r="J411"/>
  <c r="J105"/>
  <c i="17" r="BK134"/>
  <c r="J134"/>
  <c r="J102"/>
  <c i="18" r="R132"/>
  <c r="R160"/>
  <c r="R199"/>
  <c i="19" r="P170"/>
  <c r="BK214"/>
  <c r="J214"/>
  <c r="J106"/>
  <c i="20" r="T131"/>
  <c r="T130"/>
  <c r="T181"/>
  <c r="T180"/>
  <c r="P243"/>
  <c i="21" r="T164"/>
  <c r="T163"/>
  <c i="22" r="P130"/>
  <c r="BK140"/>
  <c r="BK139"/>
  <c r="J139"/>
  <c r="J100"/>
  <c i="23" r="R124"/>
  <c r="R123"/>
  <c r="R122"/>
  <c r="T185"/>
  <c r="T184"/>
  <c i="24" r="T170"/>
  <c r="R199"/>
  <c i="25" r="BK168"/>
  <c r="J168"/>
  <c r="J99"/>
  <c r="P279"/>
  <c r="BK373"/>
  <c r="J373"/>
  <c r="J106"/>
  <c r="BK403"/>
  <c r="J403"/>
  <c r="J108"/>
  <c r="P426"/>
  <c r="R586"/>
  <c i="27" r="R128"/>
  <c r="R127"/>
  <c r="R126"/>
  <c i="28" r="T129"/>
  <c i="29" r="T129"/>
  <c r="T128"/>
  <c r="T127"/>
  <c i="30" r="R129"/>
  <c i="31" r="T177"/>
  <c i="32" r="R129"/>
  <c r="R128"/>
  <c r="R127"/>
  <c i="33" r="R248"/>
  <c i="37" r="P128"/>
  <c r="P127"/>
  <c r="P126"/>
  <c i="1" r="AU138"/>
  <c i="38" r="R128"/>
  <c r="R127"/>
  <c r="R126"/>
  <c i="39" r="P128"/>
  <c r="P127"/>
  <c r="P126"/>
  <c i="1" r="AU140"/>
  <c i="5" r="R128"/>
  <c r="R127"/>
  <c r="R126"/>
  <c i="6" r="T157"/>
  <c i="7" r="R132"/>
  <c r="T261"/>
  <c r="R274"/>
  <c r="R382"/>
  <c r="R567"/>
  <c i="8" r="R131"/>
  <c r="BK266"/>
  <c r="J266"/>
  <c r="J103"/>
  <c r="P374"/>
  <c r="P373"/>
  <c i="9" r="BK304"/>
  <c r="J304"/>
  <c r="J102"/>
  <c r="BK490"/>
  <c r="J490"/>
  <c r="J106"/>
  <c i="10" r="BK271"/>
  <c r="J271"/>
  <c r="J103"/>
  <c i="11" r="BK206"/>
  <c r="T313"/>
  <c r="BK368"/>
  <c r="J368"/>
  <c r="J105"/>
  <c r="BK407"/>
  <c r="J407"/>
  <c r="J108"/>
  <c i="12" r="BK128"/>
  <c r="J128"/>
  <c r="J100"/>
  <c r="P224"/>
  <c i="13" r="T296"/>
  <c r="R354"/>
  <c r="P535"/>
  <c r="R553"/>
  <c r="T759"/>
  <c r="T807"/>
  <c i="14" r="R309"/>
  <c r="P495"/>
  <c i="15" r="BK124"/>
  <c r="P196"/>
  <c r="R310"/>
  <c i="16" r="T275"/>
  <c r="T377"/>
  <c r="R404"/>
  <c r="R419"/>
  <c i="17" r="T126"/>
  <c r="T125"/>
  <c i="18" r="T160"/>
  <c r="T199"/>
  <c r="T198"/>
  <c i="19" r="R131"/>
  <c r="BK181"/>
  <c r="J181"/>
  <c r="J104"/>
  <c i="20" r="P131"/>
  <c r="P130"/>
  <c r="P170"/>
  <c r="BK214"/>
  <c r="BK213"/>
  <c r="J213"/>
  <c r="J105"/>
  <c i="21" r="R130"/>
  <c r="R129"/>
  <c r="R128"/>
  <c r="P198"/>
  <c r="P197"/>
  <c i="22" r="BK130"/>
  <c r="J130"/>
  <c r="J99"/>
  <c r="R140"/>
  <c r="R139"/>
  <c i="23" r="BK185"/>
  <c r="J185"/>
  <c r="J101"/>
  <c i="24" r="P170"/>
  <c r="T199"/>
  <c i="26" r="T128"/>
  <c r="T127"/>
  <c r="T126"/>
  <c i="28" r="P129"/>
  <c r="P128"/>
  <c r="P127"/>
  <c i="1" r="AU128"/>
  <c i="29" r="R129"/>
  <c r="R128"/>
  <c r="R127"/>
  <c i="30" r="T209"/>
  <c i="31" r="P177"/>
  <c i="32" r="P214"/>
  <c i="33" r="BK248"/>
  <c r="J248"/>
  <c r="J103"/>
  <c i="34" r="R128"/>
  <c r="R127"/>
  <c r="R126"/>
  <c i="35" r="P128"/>
  <c r="P127"/>
  <c r="P126"/>
  <c i="1" r="AU136"/>
  <c i="36" r="BK128"/>
  <c r="J128"/>
  <c r="J102"/>
  <c i="37" r="BK128"/>
  <c r="BK127"/>
  <c r="J127"/>
  <c r="J101"/>
  <c i="38" r="BK128"/>
  <c r="BK127"/>
  <c r="J127"/>
  <c r="J101"/>
  <c i="40" r="BK124"/>
  <c r="J124"/>
  <c r="J100"/>
  <c i="2" r="R125"/>
  <c r="R124"/>
  <c r="R123"/>
  <c i="3" r="R125"/>
  <c r="R124"/>
  <c r="R123"/>
  <c i="5" r="P128"/>
  <c r="P127"/>
  <c r="P126"/>
  <c i="1" r="AU99"/>
  <c i="6" r="P157"/>
  <c i="7" r="BK132"/>
  <c r="J132"/>
  <c r="J100"/>
  <c r="R261"/>
  <c r="BK274"/>
  <c r="J274"/>
  <c r="J102"/>
  <c r="BK443"/>
  <c r="J443"/>
  <c r="J106"/>
  <c i="8" r="P209"/>
  <c r="R344"/>
  <c i="9" r="T132"/>
  <c r="T304"/>
  <c r="T490"/>
  <c i="10" r="R132"/>
  <c r="R131"/>
  <c r="R130"/>
  <c r="P271"/>
  <c r="P382"/>
  <c i="11" r="R206"/>
  <c i="12" r="T185"/>
  <c r="R266"/>
  <c i="13" r="T135"/>
  <c r="T134"/>
  <c r="T133"/>
  <c r="BK403"/>
  <c r="J403"/>
  <c r="J102"/>
  <c r="T535"/>
  <c r="BK553"/>
  <c r="J553"/>
  <c r="J104"/>
  <c r="BK759"/>
  <c r="J759"/>
  <c r="J106"/>
  <c r="T789"/>
  <c r="T788"/>
  <c i="14" r="R129"/>
  <c r="R229"/>
  <c r="R237"/>
  <c r="T252"/>
  <c r="BK292"/>
  <c r="J292"/>
  <c r="J103"/>
  <c r="P466"/>
  <c r="P486"/>
  <c i="15" r="T226"/>
  <c r="P325"/>
  <c i="16" r="P129"/>
  <c r="T220"/>
  <c r="P258"/>
  <c r="BK386"/>
  <c r="J386"/>
  <c r="J103"/>
  <c r="T404"/>
  <c r="T419"/>
  <c i="17" r="P134"/>
  <c r="P133"/>
  <c r="P124"/>
  <c i="1" r="AU114"/>
  <c i="18" r="BK132"/>
  <c r="J132"/>
  <c r="J100"/>
  <c r="T170"/>
  <c r="T169"/>
  <c r="R212"/>
  <c i="19" r="T170"/>
  <c r="T214"/>
  <c r="T213"/>
  <c i="20" r="BK131"/>
  <c r="J131"/>
  <c r="J100"/>
  <c r="BK170"/>
  <c r="J170"/>
  <c r="J102"/>
  <c r="T214"/>
  <c i="21" r="T130"/>
  <c r="T129"/>
  <c r="T128"/>
  <c r="T198"/>
  <c r="T197"/>
  <c i="22" r="BK151"/>
  <c r="J151"/>
  <c r="J103"/>
  <c i="24" r="BK170"/>
  <c r="J170"/>
  <c r="J100"/>
  <c r="BK208"/>
  <c r="J208"/>
  <c r="J102"/>
  <c i="25" r="R168"/>
  <c r="BK233"/>
  <c r="J233"/>
  <c r="J101"/>
  <c r="BK328"/>
  <c r="J328"/>
  <c r="J105"/>
  <c r="T373"/>
  <c r="R449"/>
  <c r="BK609"/>
  <c r="J609"/>
  <c r="J112"/>
  <c i="28" r="T246"/>
  <c i="30" r="T129"/>
  <c r="T128"/>
  <c r="T127"/>
  <c i="31" r="BK129"/>
  <c r="J129"/>
  <c r="J102"/>
  <c i="32" r="P129"/>
  <c r="P128"/>
  <c r="P127"/>
  <c i="1" r="AU132"/>
  <c i="33" r="T248"/>
  <c i="34" r="BK128"/>
  <c r="J128"/>
  <c r="J102"/>
  <c i="35" r="BK128"/>
  <c r="J128"/>
  <c r="J102"/>
  <c i="38" r="P128"/>
  <c r="P127"/>
  <c r="P126"/>
  <c i="1" r="AU139"/>
  <c i="39" r="R128"/>
  <c r="R127"/>
  <c r="R126"/>
  <c i="40" r="P124"/>
  <c r="P123"/>
  <c r="P122"/>
  <c i="1" r="AU141"/>
  <c i="5" r="T128"/>
  <c r="T127"/>
  <c r="T126"/>
  <c i="6" r="BK127"/>
  <c i="7" r="R290"/>
  <c r="T382"/>
  <c r="T567"/>
  <c i="8" r="R209"/>
  <c r="BK344"/>
  <c r="J344"/>
  <c r="J104"/>
  <c i="9" r="P304"/>
  <c r="R490"/>
  <c i="10" r="BK254"/>
  <c r="J254"/>
  <c r="J102"/>
  <c r="T321"/>
  <c r="P415"/>
  <c i="11" r="P206"/>
  <c r="P334"/>
  <c r="P407"/>
  <c r="P406"/>
  <c i="12" r="R185"/>
  <c r="P266"/>
  <c i="13" r="R296"/>
  <c r="P354"/>
  <c r="R367"/>
  <c r="BK535"/>
  <c r="J535"/>
  <c r="J103"/>
  <c r="P553"/>
  <c r="R759"/>
  <c r="BK789"/>
  <c r="J789"/>
  <c r="J109"/>
  <c r="P807"/>
  <c r="R824"/>
  <c r="R823"/>
  <c i="14" r="T129"/>
  <c r="T128"/>
  <c r="T127"/>
  <c r="BK237"/>
  <c r="J237"/>
  <c r="J100"/>
  <c r="BK252"/>
  <c r="J252"/>
  <c r="J101"/>
  <c r="R292"/>
  <c r="R466"/>
  <c r="T486"/>
  <c i="15" r="BK226"/>
  <c r="J226"/>
  <c r="J100"/>
  <c r="T310"/>
  <c i="16" r="R129"/>
  <c r="R128"/>
  <c r="P220"/>
  <c r="R258"/>
  <c r="P386"/>
  <c r="P412"/>
  <c r="P411"/>
  <c i="17" r="R134"/>
  <c r="R133"/>
  <c r="R124"/>
  <c i="18" r="R170"/>
  <c r="R169"/>
  <c r="P212"/>
  <c i="19" r="BK131"/>
  <c r="J131"/>
  <c r="J100"/>
  <c r="R170"/>
  <c r="R214"/>
  <c r="R213"/>
  <c i="20" r="R181"/>
  <c r="R180"/>
  <c r="T243"/>
  <c i="21" r="BK130"/>
  <c r="BK198"/>
  <c r="J198"/>
  <c r="J106"/>
  <c i="22" r="P151"/>
  <c r="P150"/>
  <c i="23" r="BK124"/>
  <c r="J124"/>
  <c r="J98"/>
  <c r="P185"/>
  <c r="P184"/>
  <c i="24" r="BK126"/>
  <c r="J126"/>
  <c r="J98"/>
  <c r="BK147"/>
  <c r="J147"/>
  <c r="J99"/>
  <c r="P208"/>
  <c i="25" r="T168"/>
  <c r="P233"/>
  <c r="T279"/>
  <c r="T278"/>
  <c r="P373"/>
  <c r="P449"/>
  <c r="T586"/>
  <c i="26" r="R128"/>
  <c r="R127"/>
  <c r="R126"/>
  <c i="27" r="T128"/>
  <c r="T127"/>
  <c r="T126"/>
  <c i="28" r="BK246"/>
  <c r="J246"/>
  <c r="J103"/>
  <c i="29" r="BK204"/>
  <c r="J204"/>
  <c r="J103"/>
  <c i="30" r="R209"/>
  <c i="31" r="T129"/>
  <c r="T128"/>
  <c r="T127"/>
  <c i="32" r="T214"/>
  <c i="33" r="P248"/>
  <c i="35" r="T128"/>
  <c r="T127"/>
  <c r="T126"/>
  <c i="36" r="T128"/>
  <c r="T127"/>
  <c r="T126"/>
  <c i="37" r="T128"/>
  <c r="T127"/>
  <c r="T126"/>
  <c i="39" r="T128"/>
  <c r="T127"/>
  <c r="T126"/>
  <c i="40" r="R124"/>
  <c r="R123"/>
  <c r="R122"/>
  <c r="T124"/>
  <c r="T123"/>
  <c r="T122"/>
  <c i="5" r="BK164"/>
  <c r="J164"/>
  <c r="J104"/>
  <c i="7" r="BK376"/>
  <c r="J376"/>
  <c r="J104"/>
  <c i="10" r="BK441"/>
  <c r="J441"/>
  <c r="J108"/>
  <c i="23" r="BK179"/>
  <c r="J179"/>
  <c r="J99"/>
  <c r="BK215"/>
  <c r="J215"/>
  <c r="J102"/>
  <c i="5" r="BK153"/>
  <c r="J153"/>
  <c r="J101"/>
  <c i="8" r="BK204"/>
  <c r="J204"/>
  <c r="J101"/>
  <c r="BK369"/>
  <c r="J369"/>
  <c r="J105"/>
  <c i="9" r="BK740"/>
  <c r="J740"/>
  <c r="J108"/>
  <c i="22" r="BK125"/>
  <c r="J125"/>
  <c r="J98"/>
  <c i="24" r="BK224"/>
  <c r="BK223"/>
  <c r="J223"/>
  <c r="J103"/>
  <c i="4" r="BK126"/>
  <c r="BK125"/>
  <c r="J125"/>
  <c r="J99"/>
  <c i="6" r="BK192"/>
  <c r="J192"/>
  <c r="J103"/>
  <c i="7" r="BK592"/>
  <c r="J592"/>
  <c r="J108"/>
  <c i="18" r="BK223"/>
  <c r="J223"/>
  <c r="J108"/>
  <c i="25" r="BK273"/>
  <c r="J273"/>
  <c r="J102"/>
  <c i="6" r="BK188"/>
  <c r="J188"/>
  <c r="J102"/>
  <c i="13" r="BK784"/>
  <c r="J784"/>
  <c r="J107"/>
  <c i="9" r="BK401"/>
  <c r="J401"/>
  <c r="J104"/>
  <c i="11" r="BK402"/>
  <c r="J402"/>
  <c r="J106"/>
  <c i="19" r="BK165"/>
  <c r="J165"/>
  <c r="J101"/>
  <c i="2" r="BK151"/>
  <c r="J151"/>
  <c r="J101"/>
  <c i="3" r="BK135"/>
  <c r="J135"/>
  <c r="J101"/>
  <c i="12" r="BK293"/>
  <c r="J293"/>
  <c r="J104"/>
  <c i="18" r="BK155"/>
  <c r="J155"/>
  <c r="J101"/>
  <c i="19" r="BK240"/>
  <c r="J240"/>
  <c r="J107"/>
  <c i="4" r="BK138"/>
  <c r="J138"/>
  <c r="J102"/>
  <c i="5" r="BK158"/>
  <c r="J158"/>
  <c r="J102"/>
  <c i="10" r="BK315"/>
  <c r="J315"/>
  <c r="J104"/>
  <c i="13" r="BK818"/>
  <c r="J818"/>
  <c r="J111"/>
  <c i="23" r="E85"/>
  <c i="11" r="BK330"/>
  <c r="J330"/>
  <c r="J103"/>
  <c i="14" r="BK288"/>
  <c r="J288"/>
  <c r="J102"/>
  <c i="20" r="BK165"/>
  <c r="J165"/>
  <c r="J101"/>
  <c i="21" r="BK154"/>
  <c r="J154"/>
  <c r="J101"/>
  <c r="BK159"/>
  <c r="J159"/>
  <c r="J102"/>
  <c i="40" r="E85"/>
  <c r="F94"/>
  <c r="BE128"/>
  <c i="39" r="BK127"/>
  <c r="BK126"/>
  <c r="J126"/>
  <c i="40" r="J116"/>
  <c r="BE125"/>
  <c r="J93"/>
  <c i="38" r="BK126"/>
  <c r="J126"/>
  <c r="J100"/>
  <c r="J128"/>
  <c r="J102"/>
  <c i="39" r="J95"/>
  <c r="J96"/>
  <c r="BE129"/>
  <c r="BE136"/>
  <c r="J93"/>
  <c r="F95"/>
  <c r="E85"/>
  <c r="BE141"/>
  <c r="BE146"/>
  <c r="F96"/>
  <c r="BE150"/>
  <c i="38" r="J95"/>
  <c r="BE155"/>
  <c r="BE144"/>
  <c r="BE148"/>
  <c i="37" r="J128"/>
  <c r="J102"/>
  <c i="38" r="J96"/>
  <c r="BE168"/>
  <c r="F96"/>
  <c r="J120"/>
  <c r="E112"/>
  <c r="BE141"/>
  <c r="BE159"/>
  <c r="BE163"/>
  <c i="37" r="BK126"/>
  <c r="J126"/>
  <c r="J100"/>
  <c i="38" r="F95"/>
  <c r="BE129"/>
  <c r="BE136"/>
  <c r="BE151"/>
  <c i="37" r="F96"/>
  <c r="BE135"/>
  <c r="BE142"/>
  <c r="F122"/>
  <c r="J96"/>
  <c r="J122"/>
  <c r="E85"/>
  <c r="BE150"/>
  <c r="BE138"/>
  <c r="BE146"/>
  <c i="36" r="BK127"/>
  <c r="J127"/>
  <c r="J101"/>
  <c i="37" r="BE129"/>
  <c r="BE154"/>
  <c r="J93"/>
  <c i="36" r="J95"/>
  <c r="BE129"/>
  <c r="E112"/>
  <c r="F122"/>
  <c r="J96"/>
  <c r="J120"/>
  <c r="BE137"/>
  <c r="F96"/>
  <c i="35" r="BK127"/>
  <c r="BK126"/>
  <c r="J126"/>
  <c r="J100"/>
  <c i="36" r="BE153"/>
  <c r="BE157"/>
  <c r="BE145"/>
  <c r="BE149"/>
  <c r="BE141"/>
  <c i="35" r="J93"/>
  <c r="E85"/>
  <c r="J96"/>
  <c r="F95"/>
  <c r="F123"/>
  <c r="BE129"/>
  <c r="BE135"/>
  <c i="34" r="BK127"/>
  <c r="BK126"/>
  <c r="J126"/>
  <c i="35" r="J95"/>
  <c r="BE156"/>
  <c r="BE139"/>
  <c r="BE146"/>
  <c r="BE152"/>
  <c r="BE143"/>
  <c r="BE160"/>
  <c i="34" r="J122"/>
  <c r="BE141"/>
  <c r="BE160"/>
  <c r="E85"/>
  <c r="F123"/>
  <c r="BE137"/>
  <c r="BE192"/>
  <c i="33" r="J129"/>
  <c r="J102"/>
  <c i="34" r="J93"/>
  <c r="J96"/>
  <c r="BE145"/>
  <c r="BE148"/>
  <c r="BE163"/>
  <c r="BE183"/>
  <c r="BE187"/>
  <c r="F95"/>
  <c r="BE156"/>
  <c r="BE179"/>
  <c r="BE173"/>
  <c r="BE129"/>
  <c r="BE168"/>
  <c i="32" r="J129"/>
  <c r="J102"/>
  <c i="33" r="E85"/>
  <c r="F124"/>
  <c r="BE227"/>
  <c r="BE268"/>
  <c r="J95"/>
  <c r="J121"/>
  <c r="BE141"/>
  <c r="BE245"/>
  <c r="BE272"/>
  <c r="J96"/>
  <c r="F123"/>
  <c r="BE130"/>
  <c r="BE145"/>
  <c r="BE157"/>
  <c r="BE161"/>
  <c r="BE167"/>
  <c r="BE173"/>
  <c r="BE177"/>
  <c r="BE212"/>
  <c r="BE236"/>
  <c r="BE253"/>
  <c r="BE184"/>
  <c r="BE240"/>
  <c r="BE263"/>
  <c r="BE200"/>
  <c r="BE220"/>
  <c r="BE223"/>
  <c r="BE231"/>
  <c r="BE258"/>
  <c i="32" r="BK127"/>
  <c r="J127"/>
  <c r="J100"/>
  <c i="33" r="BE149"/>
  <c r="BE192"/>
  <c r="BE204"/>
  <c r="BE137"/>
  <c r="BE153"/>
  <c r="BE188"/>
  <c r="BE196"/>
  <c r="BE208"/>
  <c r="BE216"/>
  <c r="BE181"/>
  <c r="BE249"/>
  <c i="32" r="F95"/>
  <c r="J123"/>
  <c r="BE145"/>
  <c r="BE186"/>
  <c r="BE228"/>
  <c r="BE240"/>
  <c r="J93"/>
  <c r="J96"/>
  <c r="BE141"/>
  <c r="BE174"/>
  <c r="BE193"/>
  <c r="BE197"/>
  <c r="E113"/>
  <c r="BE137"/>
  <c r="BE163"/>
  <c r="BE190"/>
  <c r="F124"/>
  <c r="BE149"/>
  <c r="BE153"/>
  <c r="BE157"/>
  <c r="BE167"/>
  <c r="BE215"/>
  <c r="BE219"/>
  <c r="BE231"/>
  <c i="31" r="BK128"/>
  <c r="BK127"/>
  <c r="J127"/>
  <c r="J100"/>
  <c i="32" r="BE182"/>
  <c r="BE202"/>
  <c r="BE130"/>
  <c r="BE178"/>
  <c r="BE211"/>
  <c r="BE224"/>
  <c r="BE170"/>
  <c r="BE206"/>
  <c r="BE236"/>
  <c i="30" r="BK128"/>
  <c r="J128"/>
  <c r="J101"/>
  <c i="31" r="J96"/>
  <c r="J123"/>
  <c r="BE130"/>
  <c r="F95"/>
  <c r="BE145"/>
  <c r="BE149"/>
  <c r="BE178"/>
  <c r="J93"/>
  <c r="BE159"/>
  <c r="BE165"/>
  <c r="E85"/>
  <c r="F124"/>
  <c r="BE152"/>
  <c r="BE196"/>
  <c r="BE135"/>
  <c r="BE185"/>
  <c r="BE188"/>
  <c r="BE139"/>
  <c r="BE142"/>
  <c r="BE156"/>
  <c r="BE192"/>
  <c r="BE169"/>
  <c r="BE174"/>
  <c i="30" r="BE218"/>
  <c i="29" r="BK128"/>
  <c r="J128"/>
  <c r="J101"/>
  <c i="30" r="E113"/>
  <c r="J121"/>
  <c r="J124"/>
  <c r="BE139"/>
  <c r="BE172"/>
  <c r="BE222"/>
  <c r="F96"/>
  <c r="BE130"/>
  <c r="BE143"/>
  <c r="BE159"/>
  <c r="BE176"/>
  <c r="BE197"/>
  <c r="J95"/>
  <c r="BE135"/>
  <c r="BE151"/>
  <c r="BE186"/>
  <c r="BE210"/>
  <c r="F95"/>
  <c r="BE147"/>
  <c r="BE155"/>
  <c r="BE165"/>
  <c r="BE201"/>
  <c r="BE206"/>
  <c r="BE226"/>
  <c r="BE169"/>
  <c r="BE179"/>
  <c r="BE183"/>
  <c r="BE190"/>
  <c r="BE193"/>
  <c r="BE214"/>
  <c i="28" r="J129"/>
  <c r="J102"/>
  <c i="29" r="J93"/>
  <c r="BE213"/>
  <c r="BE229"/>
  <c r="F95"/>
  <c r="J124"/>
  <c r="BE140"/>
  <c r="BE147"/>
  <c r="BE167"/>
  <c r="BE201"/>
  <c r="J95"/>
  <c r="F96"/>
  <c r="BE183"/>
  <c r="BE217"/>
  <c r="BE130"/>
  <c r="BE143"/>
  <c r="BE196"/>
  <c r="BE136"/>
  <c r="BE205"/>
  <c r="BE225"/>
  <c r="E85"/>
  <c r="BE150"/>
  <c r="BE153"/>
  <c r="BE156"/>
  <c r="BE159"/>
  <c r="BE192"/>
  <c r="BE221"/>
  <c r="BE163"/>
  <c r="BE170"/>
  <c r="BE175"/>
  <c r="BE178"/>
  <c r="BE186"/>
  <c i="28" r="J121"/>
  <c r="BE191"/>
  <c r="BE247"/>
  <c r="BE273"/>
  <c i="27" r="J128"/>
  <c r="J102"/>
  <c i="28" r="E85"/>
  <c r="F124"/>
  <c r="BE143"/>
  <c r="BE206"/>
  <c r="BE219"/>
  <c r="J96"/>
  <c r="BE171"/>
  <c r="BE174"/>
  <c r="BE183"/>
  <c r="BE188"/>
  <c r="BE177"/>
  <c r="BE226"/>
  <c r="BE243"/>
  <c r="BE264"/>
  <c r="BE269"/>
  <c r="F95"/>
  <c r="BE150"/>
  <c r="BE161"/>
  <c r="BE180"/>
  <c r="BE201"/>
  <c r="BE215"/>
  <c r="BE255"/>
  <c i="27" r="J127"/>
  <c r="J101"/>
  <c i="28" r="BE136"/>
  <c r="BE153"/>
  <c r="BE164"/>
  <c r="BE197"/>
  <c r="BE234"/>
  <c r="BE260"/>
  <c r="J95"/>
  <c r="BE130"/>
  <c r="BE157"/>
  <c r="BE168"/>
  <c r="BE209"/>
  <c r="BE229"/>
  <c r="BE140"/>
  <c r="BE212"/>
  <c r="BE222"/>
  <c r="BE238"/>
  <c i="27" r="F123"/>
  <c r="J122"/>
  <c r="J93"/>
  <c r="E112"/>
  <c r="BE138"/>
  <c r="BE142"/>
  <c r="BE146"/>
  <c i="26" r="BK127"/>
  <c r="J127"/>
  <c r="J101"/>
  <c i="27" r="J96"/>
  <c r="BE149"/>
  <c r="F95"/>
  <c r="BE134"/>
  <c r="BE129"/>
  <c i="26" r="F122"/>
  <c r="BE278"/>
  <c r="BE298"/>
  <c r="BE314"/>
  <c r="BE342"/>
  <c r="BE346"/>
  <c r="BE358"/>
  <c r="BE366"/>
  <c r="BE386"/>
  <c r="BE434"/>
  <c r="BE438"/>
  <c r="BE458"/>
  <c r="BE509"/>
  <c r="BE521"/>
  <c i="25" r="BK278"/>
  <c r="J278"/>
  <c r="J103"/>
  <c i="26" r="J93"/>
  <c r="J122"/>
  <c r="BE129"/>
  <c r="BE140"/>
  <c r="BE290"/>
  <c r="BE310"/>
  <c r="BE414"/>
  <c r="BE475"/>
  <c r="BE481"/>
  <c r="BE505"/>
  <c i="25" r="J134"/>
  <c r="J98"/>
  <c i="26" r="BE146"/>
  <c r="BE152"/>
  <c r="BE219"/>
  <c r="BE236"/>
  <c r="BE244"/>
  <c r="BE302"/>
  <c r="BE318"/>
  <c r="E85"/>
  <c r="F96"/>
  <c r="BE172"/>
  <c r="BE178"/>
  <c r="BE184"/>
  <c r="BE252"/>
  <c r="BE286"/>
  <c r="BE306"/>
  <c r="BE334"/>
  <c r="BE398"/>
  <c r="BE406"/>
  <c r="J123"/>
  <c r="BE158"/>
  <c r="BE188"/>
  <c r="BE195"/>
  <c r="BE203"/>
  <c r="BE270"/>
  <c r="BE274"/>
  <c r="BE322"/>
  <c r="BE362"/>
  <c r="BE426"/>
  <c r="BE488"/>
  <c r="BE513"/>
  <c r="BE211"/>
  <c r="BE225"/>
  <c r="BE294"/>
  <c r="BE402"/>
  <c r="BE446"/>
  <c r="BE450"/>
  <c r="BE517"/>
  <c r="BE162"/>
  <c r="BE166"/>
  <c r="BE260"/>
  <c r="BE266"/>
  <c r="BE282"/>
  <c r="BE326"/>
  <c r="BE330"/>
  <c r="BE338"/>
  <c r="BE378"/>
  <c r="BE382"/>
  <c r="BE418"/>
  <c r="BE422"/>
  <c r="BE462"/>
  <c r="BE501"/>
  <c r="BE134"/>
  <c r="BE229"/>
  <c r="BE350"/>
  <c r="BE354"/>
  <c r="BE370"/>
  <c r="BE374"/>
  <c r="BE390"/>
  <c r="BE394"/>
  <c r="BE410"/>
  <c r="BE430"/>
  <c r="BE442"/>
  <c r="BE454"/>
  <c r="BE466"/>
  <c r="BE470"/>
  <c i="24" r="BK125"/>
  <c r="BK124"/>
  <c r="J124"/>
  <c i="25" r="E122"/>
  <c r="BE145"/>
  <c r="BE304"/>
  <c r="BE350"/>
  <c r="BE374"/>
  <c r="BE385"/>
  <c r="BE427"/>
  <c r="BE487"/>
  <c r="BE505"/>
  <c r="BE520"/>
  <c i="24" r="J224"/>
  <c r="J104"/>
  <c i="25" r="J128"/>
  <c r="BE169"/>
  <c r="BE443"/>
  <c r="BE446"/>
  <c r="BE475"/>
  <c r="BE481"/>
  <c r="BE517"/>
  <c r="BE539"/>
  <c r="BE545"/>
  <c r="BE551"/>
  <c r="BE569"/>
  <c r="BE583"/>
  <c r="BE587"/>
  <c r="BE603"/>
  <c r="F92"/>
  <c r="J129"/>
  <c r="BE189"/>
  <c r="BE246"/>
  <c r="BE270"/>
  <c r="BE343"/>
  <c r="BE380"/>
  <c r="BE420"/>
  <c r="BE457"/>
  <c r="BE467"/>
  <c r="BE531"/>
  <c r="F128"/>
  <c r="BE179"/>
  <c r="BE240"/>
  <c r="BE243"/>
  <c r="BE252"/>
  <c r="BE274"/>
  <c r="BE354"/>
  <c r="BE400"/>
  <c r="BE423"/>
  <c r="BE615"/>
  <c r="BE618"/>
  <c r="BE280"/>
  <c r="BE318"/>
  <c r="BE337"/>
  <c r="BE404"/>
  <c r="BE455"/>
  <c r="BE513"/>
  <c r="BE527"/>
  <c r="BE563"/>
  <c r="BE580"/>
  <c r="BE610"/>
  <c r="J89"/>
  <c r="BE199"/>
  <c r="BE237"/>
  <c r="BE258"/>
  <c r="BE264"/>
  <c r="BE290"/>
  <c r="BE294"/>
  <c r="BE329"/>
  <c r="BE367"/>
  <c r="BE383"/>
  <c r="BE415"/>
  <c r="BE460"/>
  <c r="BE465"/>
  <c r="BE495"/>
  <c r="BE497"/>
  <c r="BE557"/>
  <c r="BE575"/>
  <c r="BE135"/>
  <c r="BE155"/>
  <c r="BE230"/>
  <c r="BE322"/>
  <c r="BE325"/>
  <c r="BE335"/>
  <c r="BE360"/>
  <c r="BE398"/>
  <c r="BE409"/>
  <c r="BE432"/>
  <c r="BE436"/>
  <c r="BE441"/>
  <c r="BE450"/>
  <c r="BE473"/>
  <c r="BE210"/>
  <c r="BE217"/>
  <c r="BE227"/>
  <c r="BE234"/>
  <c r="BE308"/>
  <c r="BE370"/>
  <c r="BE388"/>
  <c r="BE392"/>
  <c r="BE489"/>
  <c r="BE501"/>
  <c r="BE533"/>
  <c r="BE595"/>
  <c r="BE606"/>
  <c i="24" r="J89"/>
  <c r="J120"/>
  <c r="BE130"/>
  <c r="BE177"/>
  <c r="BE191"/>
  <c r="BE195"/>
  <c r="BE197"/>
  <c r="BE211"/>
  <c r="BE217"/>
  <c r="BE225"/>
  <c i="23" r="BK123"/>
  <c r="J123"/>
  <c r="J97"/>
  <c i="24" r="BE151"/>
  <c r="BE179"/>
  <c r="BE185"/>
  <c r="BE193"/>
  <c i="23" r="BK184"/>
  <c r="J184"/>
  <c r="J100"/>
  <c i="24" r="E85"/>
  <c r="BE127"/>
  <c r="BE157"/>
  <c r="F121"/>
  <c r="BE137"/>
  <c r="BE141"/>
  <c r="BE154"/>
  <c r="BE181"/>
  <c r="BE189"/>
  <c r="BE215"/>
  <c r="BE133"/>
  <c r="BE160"/>
  <c r="BE175"/>
  <c r="BE213"/>
  <c r="BE167"/>
  <c r="BE187"/>
  <c r="BE209"/>
  <c r="BE221"/>
  <c r="BE148"/>
  <c r="BE163"/>
  <c r="BE173"/>
  <c r="BE144"/>
  <c r="BE171"/>
  <c r="BE183"/>
  <c r="BE200"/>
  <c r="BE204"/>
  <c r="BE219"/>
  <c i="23" r="J116"/>
  <c r="BE143"/>
  <c r="BE176"/>
  <c i="22" r="BK124"/>
  <c i="23" r="F92"/>
  <c r="BE132"/>
  <c r="BE149"/>
  <c r="BE168"/>
  <c r="BE180"/>
  <c r="BE186"/>
  <c r="BE203"/>
  <c r="J91"/>
  <c r="BE210"/>
  <c i="22" r="J140"/>
  <c r="J101"/>
  <c i="23" r="BE154"/>
  <c r="BE197"/>
  <c r="BE224"/>
  <c i="22" r="BK150"/>
  <c r="J150"/>
  <c r="J102"/>
  <c i="23" r="BE125"/>
  <c r="BE136"/>
  <c r="BE158"/>
  <c r="BE200"/>
  <c r="BE216"/>
  <c i="21" r="BK197"/>
  <c r="J197"/>
  <c r="J105"/>
  <c i="22" r="E85"/>
  <c r="F120"/>
  <c r="J91"/>
  <c r="BE147"/>
  <c i="21" r="J164"/>
  <c r="J104"/>
  <c i="22" r="BE164"/>
  <c i="21" r="J130"/>
  <c r="J100"/>
  <c i="22" r="J89"/>
  <c r="BE141"/>
  <c r="BE144"/>
  <c r="BE152"/>
  <c r="BE166"/>
  <c r="BE169"/>
  <c r="J92"/>
  <c r="BE126"/>
  <c r="BE131"/>
  <c r="BE134"/>
  <c r="BE155"/>
  <c r="BE158"/>
  <c r="BE137"/>
  <c i="20" r="J214"/>
  <c r="J106"/>
  <c i="21" r="BE151"/>
  <c r="BE165"/>
  <c r="J93"/>
  <c r="J122"/>
  <c r="BE143"/>
  <c i="20" r="J181"/>
  <c r="J104"/>
  <c i="21" r="E116"/>
  <c r="BE160"/>
  <c r="BE188"/>
  <c i="20" r="BK130"/>
  <c r="BK129"/>
  <c r="J129"/>
  <c i="21" r="BE147"/>
  <c r="F125"/>
  <c r="BE131"/>
  <c r="BE170"/>
  <c r="BE199"/>
  <c r="BE201"/>
  <c r="BE135"/>
  <c r="BE155"/>
  <c r="BE168"/>
  <c r="BE176"/>
  <c r="BE186"/>
  <c r="BE191"/>
  <c r="BE194"/>
  <c r="BE173"/>
  <c r="BE179"/>
  <c r="BE203"/>
  <c r="J94"/>
  <c r="BE139"/>
  <c r="BE182"/>
  <c i="19" r="BK180"/>
  <c r="J180"/>
  <c r="J103"/>
  <c i="20" r="J93"/>
  <c r="BE138"/>
  <c r="BE197"/>
  <c r="BE222"/>
  <c r="BE254"/>
  <c i="19" r="BK213"/>
  <c r="J213"/>
  <c r="J105"/>
  <c i="20" r="F126"/>
  <c r="BE202"/>
  <c r="BE229"/>
  <c r="BE233"/>
  <c r="BE244"/>
  <c i="19" r="BK130"/>
  <c r="J130"/>
  <c r="J99"/>
  <c i="20" r="E117"/>
  <c r="BE148"/>
  <c r="BE156"/>
  <c r="BE224"/>
  <c r="BE231"/>
  <c r="J91"/>
  <c r="BE174"/>
  <c r="BE178"/>
  <c r="BE185"/>
  <c r="BE187"/>
  <c r="BE189"/>
  <c r="BE226"/>
  <c r="BE144"/>
  <c r="BE166"/>
  <c r="BE199"/>
  <c r="BE204"/>
  <c r="BE207"/>
  <c r="BE236"/>
  <c r="BE240"/>
  <c r="BE152"/>
  <c r="BE160"/>
  <c r="BE171"/>
  <c r="BE182"/>
  <c r="BE210"/>
  <c r="BE215"/>
  <c r="BE251"/>
  <c r="J94"/>
  <c r="BE132"/>
  <c r="BE192"/>
  <c r="BE194"/>
  <c r="BE218"/>
  <c r="BE220"/>
  <c r="BE238"/>
  <c i="18" r="J170"/>
  <c r="J104"/>
  <c i="19" r="J93"/>
  <c r="BE144"/>
  <c r="BE160"/>
  <c r="BE192"/>
  <c r="BE198"/>
  <c r="BE210"/>
  <c r="BE223"/>
  <c r="BE230"/>
  <c i="18" r="BK198"/>
  <c r="J198"/>
  <c r="J105"/>
  <c i="19" r="BE138"/>
  <c r="BE187"/>
  <c r="BE237"/>
  <c r="F94"/>
  <c r="BE148"/>
  <c r="BE152"/>
  <c r="BE190"/>
  <c r="E85"/>
  <c r="J123"/>
  <c r="BE156"/>
  <c r="BE207"/>
  <c r="BE228"/>
  <c r="BE241"/>
  <c i="18" r="BK131"/>
  <c r="J131"/>
  <c r="J99"/>
  <c i="19" r="J126"/>
  <c r="BE132"/>
  <c r="BE185"/>
  <c r="BE219"/>
  <c r="BE233"/>
  <c r="BE235"/>
  <c r="BE166"/>
  <c r="BE178"/>
  <c r="BE171"/>
  <c r="BE174"/>
  <c r="BE182"/>
  <c r="BE195"/>
  <c r="BE201"/>
  <c r="BE204"/>
  <c r="BE215"/>
  <c r="BE221"/>
  <c r="BE226"/>
  <c i="18" r="E85"/>
  <c r="F127"/>
  <c r="J91"/>
  <c r="BE167"/>
  <c r="J127"/>
  <c r="BE133"/>
  <c r="BE147"/>
  <c r="BE150"/>
  <c r="BE161"/>
  <c r="BE221"/>
  <c r="J93"/>
  <c r="BE182"/>
  <c r="BE185"/>
  <c r="BE188"/>
  <c r="BE190"/>
  <c r="BE206"/>
  <c r="BE213"/>
  <c i="17" r="BK133"/>
  <c r="J133"/>
  <c r="J101"/>
  <c i="18" r="BE144"/>
  <c r="BE171"/>
  <c r="BE176"/>
  <c r="BE179"/>
  <c r="BE193"/>
  <c r="BE209"/>
  <c r="BE224"/>
  <c r="BE141"/>
  <c r="BE156"/>
  <c r="BE164"/>
  <c r="BE174"/>
  <c r="BE200"/>
  <c r="BE203"/>
  <c r="BE218"/>
  <c r="BE137"/>
  <c r="BE195"/>
  <c i="16" r="BK128"/>
  <c r="J128"/>
  <c r="J97"/>
  <c r="J412"/>
  <c r="J106"/>
  <c i="17" r="J120"/>
  <c r="E85"/>
  <c r="F121"/>
  <c r="BE130"/>
  <c r="BE144"/>
  <c r="J94"/>
  <c r="BE141"/>
  <c r="J118"/>
  <c r="BE135"/>
  <c r="BE138"/>
  <c r="BE127"/>
  <c i="16" r="E85"/>
  <c r="BE134"/>
  <c r="BE165"/>
  <c r="BE186"/>
  <c r="BE190"/>
  <c r="BE194"/>
  <c r="BE225"/>
  <c r="BE228"/>
  <c r="BE271"/>
  <c r="BE292"/>
  <c r="BE367"/>
  <c r="BE138"/>
  <c r="BE162"/>
  <c r="BE179"/>
  <c r="BE198"/>
  <c r="BE208"/>
  <c r="BE230"/>
  <c r="BE234"/>
  <c r="BE246"/>
  <c r="BE300"/>
  <c r="BE302"/>
  <c r="BE309"/>
  <c r="BE336"/>
  <c r="BE360"/>
  <c r="BE373"/>
  <c r="BE375"/>
  <c r="BE408"/>
  <c i="15" r="J124"/>
  <c r="J98"/>
  <c i="16" r="J89"/>
  <c r="BE168"/>
  <c r="BE204"/>
  <c r="BE213"/>
  <c r="BE276"/>
  <c r="BE311"/>
  <c r="BE323"/>
  <c r="BE333"/>
  <c r="BE353"/>
  <c r="BE382"/>
  <c r="BE130"/>
  <c r="BE217"/>
  <c r="BE259"/>
  <c r="BE279"/>
  <c r="BE298"/>
  <c r="BE307"/>
  <c r="BE320"/>
  <c r="BE326"/>
  <c r="BE338"/>
  <c r="BE348"/>
  <c r="BE350"/>
  <c r="BE371"/>
  <c r="BE378"/>
  <c r="BE397"/>
  <c r="F124"/>
  <c r="BE150"/>
  <c r="BE153"/>
  <c r="BE242"/>
  <c r="BE363"/>
  <c r="BE394"/>
  <c r="BE405"/>
  <c r="BE420"/>
  <c r="BE143"/>
  <c r="BE147"/>
  <c r="BE156"/>
  <c r="BE159"/>
  <c r="BE171"/>
  <c r="BE174"/>
  <c r="BE263"/>
  <c r="BE267"/>
  <c r="BE304"/>
  <c r="BE318"/>
  <c r="BE329"/>
  <c r="BE331"/>
  <c r="BE355"/>
  <c r="BE358"/>
  <c r="BE401"/>
  <c r="BE221"/>
  <c r="BE254"/>
  <c r="BE282"/>
  <c r="BE286"/>
  <c r="BE294"/>
  <c r="BE296"/>
  <c r="BE313"/>
  <c r="BE345"/>
  <c r="BE423"/>
  <c r="BE289"/>
  <c r="BE316"/>
  <c r="BE342"/>
  <c r="BE387"/>
  <c r="BE390"/>
  <c r="BE413"/>
  <c r="BE416"/>
  <c i="15" r="BE146"/>
  <c r="BE185"/>
  <c r="BE291"/>
  <c r="BE303"/>
  <c r="BE311"/>
  <c r="BE329"/>
  <c r="BE128"/>
  <c r="BE131"/>
  <c r="BE189"/>
  <c r="BE214"/>
  <c r="BE237"/>
  <c r="BE266"/>
  <c r="BE299"/>
  <c r="BE318"/>
  <c r="F92"/>
  <c r="BE154"/>
  <c r="BE166"/>
  <c r="BE207"/>
  <c r="BE285"/>
  <c r="BE288"/>
  <c r="BE142"/>
  <c r="BE162"/>
  <c r="BE201"/>
  <c r="BE210"/>
  <c r="BE227"/>
  <c r="BE245"/>
  <c r="BE248"/>
  <c r="BE269"/>
  <c r="BE272"/>
  <c r="BE294"/>
  <c r="BE297"/>
  <c r="E112"/>
  <c r="BE134"/>
  <c r="BE158"/>
  <c r="BE193"/>
  <c r="BE197"/>
  <c r="BE275"/>
  <c r="BE307"/>
  <c r="BE321"/>
  <c i="14" r="BK128"/>
  <c r="J128"/>
  <c r="J97"/>
  <c i="15" r="J89"/>
  <c r="BE170"/>
  <c r="BE204"/>
  <c r="BE218"/>
  <c r="BE222"/>
  <c r="BE233"/>
  <c r="BE239"/>
  <c r="BE242"/>
  <c r="BE279"/>
  <c r="BE326"/>
  <c r="BE125"/>
  <c r="BE150"/>
  <c r="BE180"/>
  <c r="BE251"/>
  <c r="BE254"/>
  <c r="BE282"/>
  <c r="BE137"/>
  <c r="BE176"/>
  <c r="BE230"/>
  <c r="BE257"/>
  <c r="BE260"/>
  <c r="BE263"/>
  <c r="BE277"/>
  <c r="BE314"/>
  <c i="14" r="E85"/>
  <c r="BE167"/>
  <c r="BE201"/>
  <c r="BE245"/>
  <c r="BE266"/>
  <c r="BE272"/>
  <c r="BE278"/>
  <c r="BE289"/>
  <c r="BE370"/>
  <c r="BE399"/>
  <c r="BE426"/>
  <c r="BE433"/>
  <c r="BE477"/>
  <c r="BE502"/>
  <c r="BE505"/>
  <c i="13" r="J824"/>
  <c r="J113"/>
  <c i="14" r="BE143"/>
  <c r="BE173"/>
  <c r="BE197"/>
  <c r="BE220"/>
  <c r="BE224"/>
  <c r="BE227"/>
  <c r="BE230"/>
  <c r="BE387"/>
  <c r="BE414"/>
  <c r="BE428"/>
  <c r="BE438"/>
  <c r="BE491"/>
  <c i="13" r="BK788"/>
  <c r="J788"/>
  <c r="J108"/>
  <c i="14" r="BE130"/>
  <c r="BE146"/>
  <c r="BE149"/>
  <c r="BE155"/>
  <c r="BE158"/>
  <c r="BE183"/>
  <c r="BE193"/>
  <c r="BE205"/>
  <c r="BE211"/>
  <c r="BE301"/>
  <c r="BE310"/>
  <c r="BE313"/>
  <c r="BE381"/>
  <c r="BE452"/>
  <c r="BE496"/>
  <c r="J89"/>
  <c r="BE152"/>
  <c r="BE164"/>
  <c r="BE275"/>
  <c r="BE341"/>
  <c r="BE344"/>
  <c r="BE356"/>
  <c r="BE358"/>
  <c r="BE360"/>
  <c r="BE375"/>
  <c r="BE378"/>
  <c r="BE408"/>
  <c r="BE417"/>
  <c r="BE431"/>
  <c r="BE436"/>
  <c r="BE441"/>
  <c r="BE449"/>
  <c r="BE461"/>
  <c r="BE464"/>
  <c r="BE467"/>
  <c r="BE474"/>
  <c r="F92"/>
  <c r="BE161"/>
  <c r="BE170"/>
  <c r="BE215"/>
  <c r="BE269"/>
  <c r="BE320"/>
  <c r="BE351"/>
  <c r="BE353"/>
  <c r="BE384"/>
  <c r="BE390"/>
  <c r="BE396"/>
  <c r="BE423"/>
  <c r="BE446"/>
  <c r="BE456"/>
  <c r="BE487"/>
  <c i="13" r="J135"/>
  <c r="J98"/>
  <c i="14" r="BE238"/>
  <c r="BE248"/>
  <c r="BE316"/>
  <c r="BE362"/>
  <c r="BE365"/>
  <c r="BE367"/>
  <c r="BE393"/>
  <c r="BE405"/>
  <c r="BE420"/>
  <c r="BE250"/>
  <c r="BE253"/>
  <c r="BE260"/>
  <c r="BE263"/>
  <c r="BE327"/>
  <c r="BE330"/>
  <c r="BE334"/>
  <c r="BE337"/>
  <c r="BE347"/>
  <c r="BE349"/>
  <c r="BE411"/>
  <c r="BE443"/>
  <c r="BE459"/>
  <c r="BE470"/>
  <c r="BE483"/>
  <c r="BE499"/>
  <c r="BE134"/>
  <c r="BE138"/>
  <c r="BE178"/>
  <c r="BE234"/>
  <c r="BE241"/>
  <c r="BE257"/>
  <c r="BE283"/>
  <c r="BE293"/>
  <c r="BE297"/>
  <c r="BE305"/>
  <c r="BE323"/>
  <c r="BE372"/>
  <c r="BE402"/>
  <c i="13" r="E123"/>
  <c r="BE158"/>
  <c r="BE376"/>
  <c r="BE422"/>
  <c r="BE438"/>
  <c r="BE495"/>
  <c r="BE690"/>
  <c r="BE702"/>
  <c r="BE731"/>
  <c r="BE785"/>
  <c r="BE790"/>
  <c i="12" r="BK127"/>
  <c r="BK126"/>
  <c r="J126"/>
  <c r="J98"/>
  <c i="13" r="BE149"/>
  <c r="BE165"/>
  <c r="BE238"/>
  <c r="BE277"/>
  <c r="BE311"/>
  <c r="BE329"/>
  <c r="BE347"/>
  <c r="BE401"/>
  <c r="BE404"/>
  <c r="BE415"/>
  <c r="BE430"/>
  <c r="BE434"/>
  <c r="BE459"/>
  <c r="BE476"/>
  <c r="BE530"/>
  <c r="BE570"/>
  <c r="BE604"/>
  <c r="BE629"/>
  <c r="BE662"/>
  <c r="BE694"/>
  <c r="BE804"/>
  <c r="BE829"/>
  <c r="BE834"/>
  <c r="BE838"/>
  <c r="J127"/>
  <c r="BE136"/>
  <c r="BE170"/>
  <c r="BE262"/>
  <c r="BE355"/>
  <c r="BE362"/>
  <c r="BE368"/>
  <c r="BE554"/>
  <c r="BE583"/>
  <c r="BE591"/>
  <c r="BE597"/>
  <c r="BE625"/>
  <c r="BE658"/>
  <c r="BE666"/>
  <c r="BE735"/>
  <c r="BE780"/>
  <c r="BE794"/>
  <c r="BE815"/>
  <c r="BE182"/>
  <c r="BE231"/>
  <c r="BE269"/>
  <c r="BE284"/>
  <c r="BE287"/>
  <c r="BE325"/>
  <c r="BE385"/>
  <c r="BE411"/>
  <c r="BE506"/>
  <c r="BE520"/>
  <c r="BE544"/>
  <c r="BE606"/>
  <c r="BE698"/>
  <c r="BE712"/>
  <c r="BE717"/>
  <c r="BE742"/>
  <c r="BE760"/>
  <c r="BE767"/>
  <c r="BE772"/>
  <c r="BE776"/>
  <c r="BE825"/>
  <c r="F130"/>
  <c r="BE141"/>
  <c r="BE199"/>
  <c r="BE206"/>
  <c r="BE335"/>
  <c r="BE341"/>
  <c r="BE426"/>
  <c r="BE549"/>
  <c r="BE565"/>
  <c r="BE577"/>
  <c r="BE612"/>
  <c r="BE614"/>
  <c r="BE642"/>
  <c r="BE649"/>
  <c r="BE678"/>
  <c r="BE683"/>
  <c r="BE798"/>
  <c r="BE194"/>
  <c r="BE226"/>
  <c r="BE244"/>
  <c r="BE254"/>
  <c r="BE315"/>
  <c r="BE442"/>
  <c r="BE451"/>
  <c r="BE455"/>
  <c r="BE467"/>
  <c r="BE515"/>
  <c r="BE525"/>
  <c r="BE589"/>
  <c r="BE633"/>
  <c r="BE740"/>
  <c r="BE755"/>
  <c r="BE808"/>
  <c r="BE819"/>
  <c r="BE215"/>
  <c r="BE258"/>
  <c r="BE319"/>
  <c r="BE389"/>
  <c r="BE393"/>
  <c r="BE397"/>
  <c r="BE484"/>
  <c r="BE499"/>
  <c r="BE536"/>
  <c r="BE561"/>
  <c r="BE599"/>
  <c r="BE636"/>
  <c r="BE639"/>
  <c r="BE654"/>
  <c r="BE750"/>
  <c r="BE812"/>
  <c r="J91"/>
  <c r="BE273"/>
  <c r="BE297"/>
  <c r="BE301"/>
  <c r="BE304"/>
  <c r="BE372"/>
  <c r="BE381"/>
  <c r="BE481"/>
  <c r="BE619"/>
  <c r="BE720"/>
  <c i="12" r="BE262"/>
  <c r="BE267"/>
  <c r="BE274"/>
  <c r="BE294"/>
  <c i="11" r="BK406"/>
  <c r="J406"/>
  <c r="J107"/>
  <c i="12" r="J91"/>
  <c r="BE174"/>
  <c r="BE178"/>
  <c r="BE216"/>
  <c r="BE219"/>
  <c r="BE225"/>
  <c r="BE244"/>
  <c r="BE254"/>
  <c r="BE283"/>
  <c i="11" r="J206"/>
  <c r="J101"/>
  <c i="12" r="F94"/>
  <c r="BE134"/>
  <c r="BE138"/>
  <c r="BE158"/>
  <c r="BE196"/>
  <c r="BE208"/>
  <c r="BE212"/>
  <c r="BE228"/>
  <c r="BE238"/>
  <c r="BE279"/>
  <c r="BE287"/>
  <c r="J93"/>
  <c r="BE143"/>
  <c r="BE148"/>
  <c r="BE154"/>
  <c r="BE250"/>
  <c r="BE257"/>
  <c r="BE232"/>
  <c r="E85"/>
  <c r="BE169"/>
  <c r="BE186"/>
  <c r="BE235"/>
  <c r="BE129"/>
  <c r="BE163"/>
  <c r="BE192"/>
  <c r="BE200"/>
  <c r="BE204"/>
  <c i="11" r="J124"/>
  <c r="BE150"/>
  <c r="BE155"/>
  <c r="BE185"/>
  <c r="BE243"/>
  <c r="BE251"/>
  <c r="J126"/>
  <c r="BE200"/>
  <c r="BE226"/>
  <c r="BE359"/>
  <c r="BE211"/>
  <c r="BE215"/>
  <c r="BE237"/>
  <c r="BE331"/>
  <c r="BE335"/>
  <c r="BE340"/>
  <c r="BE403"/>
  <c r="BE408"/>
  <c i="10" r="J132"/>
  <c r="J100"/>
  <c i="11" r="F94"/>
  <c r="BE133"/>
  <c r="BE172"/>
  <c r="BE176"/>
  <c r="BE258"/>
  <c r="BE281"/>
  <c r="BE351"/>
  <c r="E118"/>
  <c r="BE160"/>
  <c r="BE233"/>
  <c r="BE263"/>
  <c r="BE272"/>
  <c r="BE326"/>
  <c r="BE386"/>
  <c r="BE398"/>
  <c r="BE138"/>
  <c r="BE191"/>
  <c r="BE196"/>
  <c r="BE301"/>
  <c r="BE363"/>
  <c r="BE390"/>
  <c r="BE394"/>
  <c r="BE145"/>
  <c r="BE165"/>
  <c r="BE207"/>
  <c r="BE219"/>
  <c r="BE308"/>
  <c r="BE314"/>
  <c r="BE381"/>
  <c r="BE421"/>
  <c r="BE318"/>
  <c r="BE322"/>
  <c r="BE343"/>
  <c r="BE355"/>
  <c r="BE369"/>
  <c r="BE413"/>
  <c r="BE418"/>
  <c i="10" r="E85"/>
  <c r="BE200"/>
  <c r="BE225"/>
  <c r="BE235"/>
  <c r="BE242"/>
  <c r="BE280"/>
  <c r="BE311"/>
  <c r="BE316"/>
  <c r="BE332"/>
  <c r="BE364"/>
  <c r="BE387"/>
  <c r="BE399"/>
  <c r="BE416"/>
  <c r="BE431"/>
  <c r="BE435"/>
  <c r="BE442"/>
  <c r="J93"/>
  <c r="BE148"/>
  <c r="BE213"/>
  <c r="BE246"/>
  <c r="BE264"/>
  <c r="BE288"/>
  <c r="J91"/>
  <c r="BE159"/>
  <c r="BE166"/>
  <c r="BE342"/>
  <c r="BE346"/>
  <c r="BE350"/>
  <c r="BE358"/>
  <c r="BE403"/>
  <c r="BE190"/>
  <c r="BE195"/>
  <c r="BE209"/>
  <c r="BE268"/>
  <c r="BE272"/>
  <c r="BE368"/>
  <c i="9" r="BK131"/>
  <c r="J131"/>
  <c r="J99"/>
  <c i="10" r="F127"/>
  <c r="BE133"/>
  <c r="BE138"/>
  <c r="BE294"/>
  <c r="BE356"/>
  <c r="BE362"/>
  <c r="BE370"/>
  <c r="BE143"/>
  <c r="BE173"/>
  <c r="BE180"/>
  <c r="BE219"/>
  <c r="BE249"/>
  <c r="BE260"/>
  <c r="BE284"/>
  <c r="BE298"/>
  <c r="BE302"/>
  <c r="BE306"/>
  <c r="BE352"/>
  <c r="BE391"/>
  <c r="BE395"/>
  <c r="BE204"/>
  <c r="BE232"/>
  <c r="BE276"/>
  <c r="BE337"/>
  <c r="BE383"/>
  <c r="BE408"/>
  <c r="BE422"/>
  <c r="BE427"/>
  <c r="BE152"/>
  <c r="BE255"/>
  <c r="BE322"/>
  <c r="BE328"/>
  <c r="BE375"/>
  <c r="BE379"/>
  <c i="8" r="BK373"/>
  <c r="J373"/>
  <c r="J106"/>
  <c i="9" r="BE138"/>
  <c r="BE143"/>
  <c r="BE199"/>
  <c r="BE292"/>
  <c r="BE390"/>
  <c r="BE402"/>
  <c r="BE440"/>
  <c r="BE467"/>
  <c r="BE475"/>
  <c r="BE514"/>
  <c r="BE517"/>
  <c r="BE537"/>
  <c r="BE541"/>
  <c r="BE548"/>
  <c r="BE595"/>
  <c r="BE599"/>
  <c r="F127"/>
  <c r="BE148"/>
  <c r="BE265"/>
  <c r="BE448"/>
  <c r="BE484"/>
  <c r="J124"/>
  <c r="BE158"/>
  <c r="BE170"/>
  <c r="BE214"/>
  <c r="BE299"/>
  <c r="BE305"/>
  <c r="BE344"/>
  <c r="BE367"/>
  <c r="BE371"/>
  <c r="BE459"/>
  <c r="BE465"/>
  <c r="BE521"/>
  <c r="BE555"/>
  <c r="BE562"/>
  <c r="BE621"/>
  <c r="BE651"/>
  <c r="BE691"/>
  <c r="BE704"/>
  <c r="BE728"/>
  <c r="BE741"/>
  <c r="E118"/>
  <c r="BE133"/>
  <c r="BE153"/>
  <c r="BE207"/>
  <c r="BE315"/>
  <c r="BE362"/>
  <c r="BE416"/>
  <c r="BE451"/>
  <c r="BE487"/>
  <c r="BE495"/>
  <c r="BE523"/>
  <c r="BE736"/>
  <c r="J93"/>
  <c r="BE192"/>
  <c r="BE271"/>
  <c r="BE285"/>
  <c r="BE340"/>
  <c r="BE375"/>
  <c r="BE382"/>
  <c r="BE397"/>
  <c r="BE457"/>
  <c r="BE498"/>
  <c r="BE506"/>
  <c r="BE527"/>
  <c r="BE569"/>
  <c r="BE580"/>
  <c r="BE636"/>
  <c r="BE684"/>
  <c r="BE163"/>
  <c r="BE239"/>
  <c r="BE248"/>
  <c r="BE324"/>
  <c r="BE327"/>
  <c r="BE352"/>
  <c r="BE386"/>
  <c r="BE420"/>
  <c r="BE491"/>
  <c r="BE607"/>
  <c r="BE732"/>
  <c r="BE224"/>
  <c r="BE229"/>
  <c r="BE255"/>
  <c r="BE259"/>
  <c r="BE309"/>
  <c r="BE331"/>
  <c r="BE356"/>
  <c r="BE409"/>
  <c r="BE480"/>
  <c r="BE531"/>
  <c r="BE617"/>
  <c r="BE626"/>
  <c r="BE666"/>
  <c i="8" r="BK130"/>
  <c r="J130"/>
  <c r="J99"/>
  <c i="9" r="BE174"/>
  <c r="BE280"/>
  <c r="BE296"/>
  <c r="BE321"/>
  <c r="BE425"/>
  <c r="BE430"/>
  <c r="BE434"/>
  <c r="BE442"/>
  <c r="BE473"/>
  <c r="BE503"/>
  <c r="BE509"/>
  <c r="BE574"/>
  <c r="BE659"/>
  <c r="BE673"/>
  <c r="BE700"/>
  <c r="BE709"/>
  <c r="BE719"/>
  <c r="BE724"/>
  <c i="8" r="E117"/>
  <c r="BE210"/>
  <c r="BE228"/>
  <c r="BE284"/>
  <c r="BE329"/>
  <c r="BE380"/>
  <c r="J125"/>
  <c r="BE249"/>
  <c r="BE302"/>
  <c r="BE132"/>
  <c r="BE216"/>
  <c r="BE244"/>
  <c r="BE288"/>
  <c r="BE290"/>
  <c r="BE345"/>
  <c r="BE352"/>
  <c i="7" r="BK131"/>
  <c r="J131"/>
  <c r="J99"/>
  <c i="8" r="J123"/>
  <c r="BE232"/>
  <c r="BE240"/>
  <c r="BE253"/>
  <c r="BE256"/>
  <c r="BE273"/>
  <c r="BE279"/>
  <c r="BE143"/>
  <c r="BE148"/>
  <c r="BE187"/>
  <c r="BE236"/>
  <c r="BE298"/>
  <c r="BE370"/>
  <c r="BE139"/>
  <c r="BE162"/>
  <c r="BE169"/>
  <c r="BE193"/>
  <c r="BE320"/>
  <c r="BE340"/>
  <c r="BE357"/>
  <c r="BE361"/>
  <c r="BE365"/>
  <c r="BE375"/>
  <c r="F94"/>
  <c r="BE155"/>
  <c r="BE182"/>
  <c r="BE197"/>
  <c r="BE317"/>
  <c r="BE176"/>
  <c r="BE205"/>
  <c r="BE224"/>
  <c r="BE267"/>
  <c r="BE271"/>
  <c r="BE294"/>
  <c r="BE313"/>
  <c r="BE336"/>
  <c i="7" r="F94"/>
  <c r="J124"/>
  <c r="BE222"/>
  <c r="BE352"/>
  <c r="BE361"/>
  <c r="BE417"/>
  <c r="E118"/>
  <c r="BE153"/>
  <c r="BE163"/>
  <c r="BE323"/>
  <c r="BE336"/>
  <c r="BE342"/>
  <c r="BE356"/>
  <c r="BE398"/>
  <c r="BE407"/>
  <c r="BE413"/>
  <c r="BE423"/>
  <c r="BE431"/>
  <c r="BE436"/>
  <c r="BE440"/>
  <c r="BE448"/>
  <c r="BE451"/>
  <c r="BE584"/>
  <c r="J126"/>
  <c r="BE172"/>
  <c r="BE208"/>
  <c r="BE239"/>
  <c r="BE245"/>
  <c r="BE266"/>
  <c r="BE291"/>
  <c r="BE315"/>
  <c r="BE319"/>
  <c r="BE389"/>
  <c r="BE429"/>
  <c r="BE470"/>
  <c r="BE510"/>
  <c r="BE523"/>
  <c r="BE529"/>
  <c r="BE542"/>
  <c i="6" r="J127"/>
  <c r="J100"/>
  <c i="7" r="BE133"/>
  <c r="BE179"/>
  <c r="BE184"/>
  <c r="BE233"/>
  <c r="BE252"/>
  <c r="BE262"/>
  <c r="BE269"/>
  <c r="BE301"/>
  <c r="BE329"/>
  <c r="BE383"/>
  <c r="BE411"/>
  <c r="BE456"/>
  <c r="BE474"/>
  <c r="BE492"/>
  <c r="BE498"/>
  <c r="BE138"/>
  <c r="BE143"/>
  <c r="BE197"/>
  <c r="BE229"/>
  <c r="BE255"/>
  <c r="BE287"/>
  <c r="BE297"/>
  <c r="BE348"/>
  <c r="BE365"/>
  <c r="BE419"/>
  <c r="BE465"/>
  <c r="BE559"/>
  <c r="BE568"/>
  <c r="BE575"/>
  <c r="BE190"/>
  <c r="BE213"/>
  <c r="BE218"/>
  <c r="BE275"/>
  <c r="BE279"/>
  <c r="BE283"/>
  <c r="BE444"/>
  <c r="BE462"/>
  <c r="BE486"/>
  <c r="BE593"/>
  <c r="BE307"/>
  <c r="BE311"/>
  <c r="BE403"/>
  <c r="BE476"/>
  <c r="BE480"/>
  <c r="BE504"/>
  <c r="BE551"/>
  <c r="BE580"/>
  <c r="BE148"/>
  <c r="BE368"/>
  <c r="BE377"/>
  <c r="BE393"/>
  <c r="BE425"/>
  <c r="BE518"/>
  <c r="BE554"/>
  <c r="BE563"/>
  <c r="BE588"/>
  <c i="6" r="E113"/>
  <c r="BE141"/>
  <c r="BE162"/>
  <c r="BE193"/>
  <c r="F94"/>
  <c r="BE145"/>
  <c i="5" r="BK163"/>
  <c r="J163"/>
  <c r="J103"/>
  <c i="6" r="BE128"/>
  <c r="BE174"/>
  <c r="BE181"/>
  <c r="BE135"/>
  <c i="5" r="BK127"/>
  <c r="BK126"/>
  <c r="J126"/>
  <c r="J98"/>
  <c i="6" r="J91"/>
  <c r="BE166"/>
  <c r="J93"/>
  <c r="BE149"/>
  <c r="BE153"/>
  <c r="BE170"/>
  <c r="BE184"/>
  <c r="BE189"/>
  <c r="BE131"/>
  <c r="BE138"/>
  <c r="BE158"/>
  <c r="BE177"/>
  <c i="5" r="J93"/>
  <c r="F123"/>
  <c i="4" r="BK137"/>
  <c r="J137"/>
  <c r="J101"/>
  <c i="5" r="BE146"/>
  <c r="BE154"/>
  <c r="J91"/>
  <c r="BE129"/>
  <c r="BE133"/>
  <c r="BE137"/>
  <c i="4" r="J126"/>
  <c r="J100"/>
  <c i="5" r="E85"/>
  <c r="BE142"/>
  <c r="BE150"/>
  <c r="BE159"/>
  <c r="BE165"/>
  <c i="4" r="F94"/>
  <c r="BE127"/>
  <c i="3" r="BK124"/>
  <c r="BK123"/>
  <c r="J123"/>
  <c r="J98"/>
  <c i="4" r="E112"/>
  <c r="J93"/>
  <c r="J118"/>
  <c r="BE139"/>
  <c r="BE132"/>
  <c i="3" r="BE126"/>
  <c r="J93"/>
  <c i="2" r="J125"/>
  <c r="J100"/>
  <c i="3" r="E85"/>
  <c r="BE136"/>
  <c r="J91"/>
  <c r="F120"/>
  <c r="BE131"/>
  <c i="1" r="BC96"/>
  <c i="2" r="E85"/>
  <c r="J91"/>
  <c r="J93"/>
  <c r="F94"/>
  <c r="BE126"/>
  <c r="BE129"/>
  <c r="BE132"/>
  <c r="BE135"/>
  <c r="BE139"/>
  <c r="BE142"/>
  <c r="BE145"/>
  <c r="BE148"/>
  <c r="BE152"/>
  <c i="1" r="AW96"/>
  <c r="BB96"/>
  <c r="BA96"/>
  <c r="BD96"/>
  <c i="4" r="F39"/>
  <c i="1" r="BD98"/>
  <c i="5" r="F38"/>
  <c i="1" r="BC99"/>
  <c i="7" r="F37"/>
  <c i="1" r="BB102"/>
  <c i="9" r="F39"/>
  <c i="1" r="BD105"/>
  <c i="12" r="F38"/>
  <c i="1" r="BC108"/>
  <c i="13" r="F35"/>
  <c i="1" r="BB109"/>
  <c i="16" r="J34"/>
  <c i="1" r="AW112"/>
  <c i="20" r="F36"/>
  <c i="1" r="BA117"/>
  <c i="22" r="F34"/>
  <c i="1" r="BA119"/>
  <c i="23" r="J34"/>
  <c i="1" r="AW120"/>
  <c i="24" r="F35"/>
  <c i="1" r="BB121"/>
  <c i="26" r="F39"/>
  <c i="1" r="BB126"/>
  <c i="26" r="F40"/>
  <c i="1" r="BC126"/>
  <c i="29" r="F41"/>
  <c i="1" r="BD129"/>
  <c i="31" r="J38"/>
  <c i="1" r="AW131"/>
  <c i="31" r="F41"/>
  <c i="1" r="BD131"/>
  <c i="33" r="F39"/>
  <c i="1" r="BB133"/>
  <c i="34" r="F38"/>
  <c i="1" r="BA135"/>
  <c i="34" r="J34"/>
  <c i="36" r="F39"/>
  <c i="1" r="BB137"/>
  <c i="37" r="J38"/>
  <c i="1" r="AW138"/>
  <c i="39" r="F41"/>
  <c i="1" r="BD140"/>
  <c i="40" r="F39"/>
  <c i="1" r="BD141"/>
  <c i="3" r="F39"/>
  <c i="1" r="BD97"/>
  <c i="4" r="F38"/>
  <c i="1" r="BC98"/>
  <c i="6" r="J36"/>
  <c i="1" r="AW100"/>
  <c i="8" r="F39"/>
  <c i="1" r="BD103"/>
  <c i="8" r="J36"/>
  <c i="1" r="AW103"/>
  <c i="9" r="J36"/>
  <c i="1" r="AW105"/>
  <c i="12" r="F37"/>
  <c i="1" r="BB108"/>
  <c i="13" r="F37"/>
  <c i="1" r="BD109"/>
  <c i="15" r="F35"/>
  <c i="1" r="BB111"/>
  <c i="17" r="J36"/>
  <c i="1" r="AW114"/>
  <c i="18" r="F37"/>
  <c i="1" r="BB115"/>
  <c i="18" r="F38"/>
  <c i="1" r="BC115"/>
  <c i="19" r="F39"/>
  <c i="1" r="BD116"/>
  <c i="20" r="F37"/>
  <c i="1" r="BB117"/>
  <c i="23" r="F34"/>
  <c i="1" r="BA120"/>
  <c i="24" r="F37"/>
  <c i="1" r="BD121"/>
  <c i="26" r="J38"/>
  <c i="1" r="AW126"/>
  <c i="27" r="F40"/>
  <c i="1" r="BC127"/>
  <c i="28" r="F40"/>
  <c i="1" r="BC128"/>
  <c i="29" r="J38"/>
  <c i="1" r="AW129"/>
  <c i="30" r="F41"/>
  <c i="1" r="BD130"/>
  <c i="33" r="J38"/>
  <c i="1" r="AW133"/>
  <c i="35" r="F38"/>
  <c i="1" r="BA136"/>
  <c i="36" r="F41"/>
  <c i="1" r="BD137"/>
  <c i="38" r="F40"/>
  <c i="1" r="BC139"/>
  <c i="39" r="F40"/>
  <c i="1" r="BC140"/>
  <c i="3" r="J36"/>
  <c i="1" r="AW97"/>
  <c i="6" r="F38"/>
  <c i="1" r="BC100"/>
  <c i="8" r="F36"/>
  <c i="1" r="BA103"/>
  <c i="8" r="F37"/>
  <c i="1" r="BB103"/>
  <c i="10" r="F39"/>
  <c i="1" r="BD106"/>
  <c i="11" r="F36"/>
  <c i="1" r="BA107"/>
  <c i="11" r="F39"/>
  <c i="1" r="BD107"/>
  <c i="13" r="F34"/>
  <c i="1" r="BA109"/>
  <c i="16" r="F35"/>
  <c i="1" r="BB112"/>
  <c i="20" r="F38"/>
  <c i="1" r="BC117"/>
  <c i="22" r="J34"/>
  <c i="1" r="AW119"/>
  <c i="23" r="F35"/>
  <c i="1" r="BB120"/>
  <c i="25" r="F34"/>
  <c i="1" r="BA122"/>
  <c i="28" r="F38"/>
  <c i="1" r="BA128"/>
  <c i="30" r="F40"/>
  <c i="1" r="BC130"/>
  <c i="32" r="F40"/>
  <c i="1" r="BC132"/>
  <c i="34" r="F39"/>
  <c i="1" r="BB135"/>
  <c i="35" r="F40"/>
  <c i="1" r="BC136"/>
  <c i="37" r="F38"/>
  <c i="1" r="BA138"/>
  <c i="38" r="F41"/>
  <c i="1" r="BD139"/>
  <c i="40" r="F38"/>
  <c i="1" r="BC141"/>
  <c r="AS124"/>
  <c r="AS123"/>
  <c r="AS94"/>
  <c i="4" r="F37"/>
  <c i="1" r="BB98"/>
  <c i="4" r="F36"/>
  <c i="1" r="BA98"/>
  <c i="6" r="F39"/>
  <c i="1" r="BD100"/>
  <c i="7" r="F39"/>
  <c i="1" r="BD102"/>
  <c i="9" r="F37"/>
  <c i="1" r="BB105"/>
  <c i="12" r="F39"/>
  <c i="1" r="BD108"/>
  <c i="14" r="J34"/>
  <c i="1" r="AW110"/>
  <c i="14" r="F36"/>
  <c i="1" r="BC110"/>
  <c i="15" r="J34"/>
  <c i="1" r="AW111"/>
  <c i="16" r="F37"/>
  <c i="1" r="BD112"/>
  <c i="19" r="J36"/>
  <c i="1" r="AW116"/>
  <c i="21" r="J36"/>
  <c i="1" r="AW118"/>
  <c i="20" r="J32"/>
  <c i="22" r="F36"/>
  <c i="1" r="BC119"/>
  <c i="24" r="F36"/>
  <c i="1" r="BC121"/>
  <c i="25" r="F37"/>
  <c i="1" r="BD122"/>
  <c i="27" r="F39"/>
  <c i="1" r="BB127"/>
  <c i="28" r="F39"/>
  <c i="1" r="BB128"/>
  <c i="30" r="F38"/>
  <c i="1" r="BA130"/>
  <c i="32" r="F38"/>
  <c i="1" r="BA132"/>
  <c i="33" r="F41"/>
  <c i="1" r="BD133"/>
  <c i="36" r="F38"/>
  <c i="1" r="BA137"/>
  <c i="37" r="F41"/>
  <c i="1" r="BD138"/>
  <c i="39" r="J38"/>
  <c i="1" r="AW140"/>
  <c i="40" r="F37"/>
  <c i="1" r="BB141"/>
  <c i="4" r="J36"/>
  <c i="1" r="AW98"/>
  <c i="5" r="J36"/>
  <c i="1" r="AW99"/>
  <c i="7" r="F36"/>
  <c i="1" r="BA102"/>
  <c i="10" r="F36"/>
  <c i="1" r="BA106"/>
  <c i="10" r="F38"/>
  <c i="1" r="BC106"/>
  <c i="11" r="F37"/>
  <c i="1" r="BB107"/>
  <c i="12" r="F36"/>
  <c i="1" r="BA108"/>
  <c i="13" r="F36"/>
  <c i="1" r="BC109"/>
  <c i="16" r="F36"/>
  <c i="1" r="BC112"/>
  <c i="19" r="F38"/>
  <c i="1" r="BC116"/>
  <c i="21" r="F37"/>
  <c i="1" r="BB118"/>
  <c i="22" r="F37"/>
  <c i="1" r="BD119"/>
  <c i="23" r="F37"/>
  <c i="1" r="BD120"/>
  <c i="25" r="F35"/>
  <c i="1" r="BB122"/>
  <c i="27" r="J38"/>
  <c i="1" r="AW127"/>
  <c i="28" r="J38"/>
  <c i="1" r="AW128"/>
  <c i="30" r="J38"/>
  <c i="1" r="AW130"/>
  <c i="32" r="J38"/>
  <c i="1" r="AW132"/>
  <c i="34" r="J38"/>
  <c i="1" r="AW135"/>
  <c i="35" r="F41"/>
  <c i="1" r="BD136"/>
  <c i="36" r="F40"/>
  <c i="1" r="BC137"/>
  <c i="38" r="F39"/>
  <c i="1" r="BB139"/>
  <c i="40" r="F36"/>
  <c i="1" r="BA141"/>
  <c i="3" r="F38"/>
  <c i="1" r="BC97"/>
  <c i="5" r="F39"/>
  <c i="1" r="BD99"/>
  <c i="6" r="F36"/>
  <c i="1" r="BA100"/>
  <c i="7" r="F38"/>
  <c i="1" r="BC102"/>
  <c i="9" r="F38"/>
  <c i="1" r="BC105"/>
  <c i="11" r="F38"/>
  <c i="1" r="BC107"/>
  <c i="13" r="J34"/>
  <c i="1" r="AW109"/>
  <c i="16" r="F34"/>
  <c i="1" r="BA112"/>
  <c i="20" r="F39"/>
  <c i="1" r="BD117"/>
  <c i="21" r="F39"/>
  <c i="1" r="BD118"/>
  <c i="24" r="J34"/>
  <c i="1" r="AW121"/>
  <c i="24" r="J30"/>
  <c i="26" r="F38"/>
  <c i="1" r="BA126"/>
  <c i="26" r="F41"/>
  <c i="1" r="BD126"/>
  <c i="29" r="F39"/>
  <c i="1" r="BB129"/>
  <c i="31" r="F38"/>
  <c i="1" r="BA131"/>
  <c i="31" r="F39"/>
  <c i="1" r="BB131"/>
  <c i="33" r="F40"/>
  <c i="1" r="BC133"/>
  <c i="35" r="F39"/>
  <c i="1" r="BB136"/>
  <c i="37" r="F40"/>
  <c i="1" r="BC138"/>
  <c i="38" r="F38"/>
  <c i="1" r="BA139"/>
  <c i="39" r="F39"/>
  <c i="1" r="BB140"/>
  <c i="3" r="F36"/>
  <c i="1" r="BA97"/>
  <c i="5" r="F36"/>
  <c i="1" r="BA99"/>
  <c i="6" r="F37"/>
  <c i="1" r="BB100"/>
  <c i="8" r="F38"/>
  <c i="1" r="BC103"/>
  <c i="9" r="F36"/>
  <c i="1" r="BA105"/>
  <c i="14" r="F35"/>
  <c i="1" r="BB110"/>
  <c i="14" r="F37"/>
  <c i="1" r="BD110"/>
  <c i="15" r="F37"/>
  <c i="1" r="BD111"/>
  <c i="17" r="F36"/>
  <c i="1" r="BA114"/>
  <c i="17" r="F37"/>
  <c i="1" r="BB114"/>
  <c i="18" r="F36"/>
  <c i="1" r="BA115"/>
  <c i="19" r="F37"/>
  <c i="1" r="BB116"/>
  <c i="20" r="J36"/>
  <c i="1" r="AW117"/>
  <c i="22" r="F35"/>
  <c i="1" r="BB119"/>
  <c i="24" r="F34"/>
  <c i="1" r="BA121"/>
  <c i="25" r="F36"/>
  <c i="1" r="BC122"/>
  <c i="27" r="F41"/>
  <c i="1" r="BD127"/>
  <c i="27" r="J34"/>
  <c i="29" r="F38"/>
  <c i="1" r="BA129"/>
  <c i="29" r="F40"/>
  <c i="1" r="BC129"/>
  <c i="31" r="F40"/>
  <c i="1" r="BC131"/>
  <c i="32" r="F41"/>
  <c i="1" r="BD132"/>
  <c i="34" r="F40"/>
  <c i="1" r="BC135"/>
  <c i="35" r="J38"/>
  <c i="1" r="AW136"/>
  <c i="37" r="F39"/>
  <c i="1" r="BB138"/>
  <c i="39" r="F38"/>
  <c i="1" r="BA140"/>
  <c i="40" r="J36"/>
  <c i="1" r="AW141"/>
  <c i="3" r="F37"/>
  <c i="1" r="BB97"/>
  <c i="5" r="F37"/>
  <c i="1" r="BB99"/>
  <c i="7" r="J36"/>
  <c i="1" r="AW102"/>
  <c i="10" r="F37"/>
  <c i="1" r="BB106"/>
  <c i="10" r="J36"/>
  <c i="1" r="AW106"/>
  <c i="11" r="J36"/>
  <c i="1" r="AW107"/>
  <c i="12" r="J36"/>
  <c i="1" r="AW108"/>
  <c i="14" r="F34"/>
  <c i="1" r="BA110"/>
  <c i="15" r="F34"/>
  <c i="1" r="BA111"/>
  <c i="15" r="F36"/>
  <c i="1" r="BC111"/>
  <c i="17" r="F38"/>
  <c i="1" r="BC114"/>
  <c i="17" r="F39"/>
  <c i="1" r="BD114"/>
  <c i="18" r="J36"/>
  <c i="1" r="AW115"/>
  <c i="18" r="F39"/>
  <c i="1" r="BD115"/>
  <c i="19" r="F36"/>
  <c i="1" r="BA116"/>
  <c i="21" r="F36"/>
  <c i="1" r="BA118"/>
  <c i="21" r="F38"/>
  <c i="1" r="BC118"/>
  <c i="23" r="F36"/>
  <c i="1" r="BC120"/>
  <c i="25" r="J34"/>
  <c i="1" r="AW122"/>
  <c i="27" r="F38"/>
  <c i="1" r="BA127"/>
  <c i="28" r="F41"/>
  <c i="1" r="BD128"/>
  <c i="30" r="F39"/>
  <c i="1" r="BB130"/>
  <c i="32" r="F39"/>
  <c i="1" r="BB132"/>
  <c i="33" r="F38"/>
  <c i="1" r="BA133"/>
  <c i="34" r="F41"/>
  <c i="1" r="BD135"/>
  <c i="36" r="J38"/>
  <c i="1" r="AW137"/>
  <c i="38" r="J38"/>
  <c i="1" r="AW139"/>
  <c i="39" r="J34"/>
  <c i="20" l="1" r="T213"/>
  <c r="T129"/>
  <c i="15" r="T123"/>
  <c r="T122"/>
  <c i="6" r="T126"/>
  <c r="T125"/>
  <c i="10" r="BK131"/>
  <c r="J131"/>
  <c r="J99"/>
  <c i="18" r="P198"/>
  <c i="24" r="R125"/>
  <c r="R124"/>
  <c i="31" r="P128"/>
  <c r="P127"/>
  <c i="1" r="AU131"/>
  <c i="16" r="T411"/>
  <c r="P128"/>
  <c r="P127"/>
  <c i="1" r="AU112"/>
  <c i="33" r="BK128"/>
  <c r="J128"/>
  <c r="J101"/>
  <c i="18" r="T131"/>
  <c r="T130"/>
  <c i="11" r="T131"/>
  <c r="T130"/>
  <c i="23" r="T122"/>
  <c i="22" r="P124"/>
  <c r="P123"/>
  <c i="1" r="AU119"/>
  <c i="14" r="P128"/>
  <c r="P127"/>
  <c i="1" r="AU110"/>
  <c i="13" r="P788"/>
  <c i="12" r="R127"/>
  <c r="R126"/>
  <c i="21" r="BK129"/>
  <c r="J129"/>
  <c r="J99"/>
  <c i="7" r="R131"/>
  <c r="R130"/>
  <c i="25" r="P278"/>
  <c i="18" r="R131"/>
  <c i="12" r="P127"/>
  <c r="P126"/>
  <c i="1" r="AU108"/>
  <c i="33" r="R128"/>
  <c r="R127"/>
  <c i="25" r="R278"/>
  <c i="24" r="T125"/>
  <c r="T124"/>
  <c i="19" r="T130"/>
  <c r="T129"/>
  <c r="P130"/>
  <c r="P129"/>
  <c i="1" r="AU116"/>
  <c i="15" r="BK123"/>
  <c r="J123"/>
  <c r="J97"/>
  <c i="30" r="R128"/>
  <c r="R127"/>
  <c i="11" r="R131"/>
  <c r="R130"/>
  <c i="28" r="BK128"/>
  <c r="J128"/>
  <c r="J101"/>
  <c i="17" r="T124"/>
  <c i="8" r="P130"/>
  <c r="P129"/>
  <c i="1" r="AU103"/>
  <c i="11" r="BK131"/>
  <c r="J131"/>
  <c r="J99"/>
  <c i="32" r="T128"/>
  <c r="T127"/>
  <c i="16" r="R411"/>
  <c r="R127"/>
  <c i="33" r="P128"/>
  <c r="P127"/>
  <c i="1" r="AU133"/>
  <c i="25" r="BK133"/>
  <c r="J133"/>
  <c r="J97"/>
  <c i="20" r="R213"/>
  <c i="15" r="R123"/>
  <c r="R122"/>
  <c i="7" r="P131"/>
  <c r="P130"/>
  <c i="1" r="AU102"/>
  <c i="29" r="P128"/>
  <c r="P127"/>
  <c i="1" r="AU129"/>
  <c i="24" r="P125"/>
  <c r="P124"/>
  <c i="1" r="AU121"/>
  <c i="20" r="R129"/>
  <c i="11" r="P131"/>
  <c r="P130"/>
  <c i="1" r="AU107"/>
  <c i="14" r="R128"/>
  <c r="R127"/>
  <c i="28" r="T128"/>
  <c r="T127"/>
  <c i="13" r="R134"/>
  <c r="R133"/>
  <c i="12" r="T127"/>
  <c r="T126"/>
  <c i="23" r="P122"/>
  <c i="1" r="AU120"/>
  <c i="9" r="R131"/>
  <c r="R130"/>
  <c i="22" r="R124"/>
  <c r="R123"/>
  <c i="16" r="T128"/>
  <c r="T127"/>
  <c i="9" r="P131"/>
  <c r="P130"/>
  <c i="1" r="AU105"/>
  <c i="19" r="R130"/>
  <c r="R129"/>
  <c i="8" r="R130"/>
  <c r="R129"/>
  <c i="25" r="P133"/>
  <c r="P132"/>
  <c i="1" r="AU122"/>
  <c i="6" r="P126"/>
  <c r="P125"/>
  <c i="1" r="AU100"/>
  <c i="2" r="BK124"/>
  <c r="BK123"/>
  <c r="J123"/>
  <c i="22" r="T123"/>
  <c i="21" r="P128"/>
  <c i="1" r="AU118"/>
  <c i="18" r="P131"/>
  <c r="P130"/>
  <c i="1" r="AU115"/>
  <c i="13" r="P134"/>
  <c r="P133"/>
  <c i="1" r="AU109"/>
  <c i="10" r="T131"/>
  <c r="T130"/>
  <c i="7" r="T131"/>
  <c r="T130"/>
  <c i="6" r="BK126"/>
  <c r="J126"/>
  <c r="J99"/>
  <c i="9" r="T131"/>
  <c r="T130"/>
  <c i="18" r="R198"/>
  <c i="10" r="P131"/>
  <c r="P130"/>
  <c i="1" r="AU106"/>
  <c i="13" r="BK134"/>
  <c r="J134"/>
  <c r="J97"/>
  <c i="30" r="P128"/>
  <c r="P127"/>
  <c i="1" r="AU130"/>
  <c i="25" r="R133"/>
  <c r="R132"/>
  <c i="33" r="T128"/>
  <c r="T127"/>
  <c i="25" r="T133"/>
  <c r="T132"/>
  <c i="20" r="P213"/>
  <c r="P129"/>
  <c i="1" r="AU117"/>
  <c i="15" r="P123"/>
  <c r="P122"/>
  <c i="1" r="AU111"/>
  <c i="17" r="BK125"/>
  <c r="J125"/>
  <c r="J99"/>
  <c i="40" r="BK123"/>
  <c r="J123"/>
  <c r="J99"/>
  <c i="1" r="AG140"/>
  <c i="39" r="J100"/>
  <c r="J127"/>
  <c r="J101"/>
  <c i="36" r="BK126"/>
  <c r="J126"/>
  <c r="J100"/>
  <c i="35" r="J127"/>
  <c r="J101"/>
  <c i="1" r="AG135"/>
  <c i="34" r="J100"/>
  <c r="J127"/>
  <c r="J101"/>
  <c i="31" r="J128"/>
  <c r="J101"/>
  <c i="30" r="BK127"/>
  <c r="J127"/>
  <c i="29" r="BK127"/>
  <c r="J127"/>
  <c r="J100"/>
  <c i="1" r="AG127"/>
  <c i="26" r="BK126"/>
  <c r="J126"/>
  <c i="25" r="BK132"/>
  <c r="J132"/>
  <c r="J96"/>
  <c i="1" r="AG121"/>
  <c i="24" r="J96"/>
  <c r="J125"/>
  <c r="J97"/>
  <c i="23" r="BK122"/>
  <c r="J122"/>
  <c i="22" r="BK123"/>
  <c r="J123"/>
  <c r="J96"/>
  <c r="J124"/>
  <c r="J97"/>
  <c i="1" r="AG117"/>
  <c i="20" r="J98"/>
  <c r="J130"/>
  <c r="J99"/>
  <c i="19" r="BK129"/>
  <c r="J129"/>
  <c r="J98"/>
  <c i="18" r="BK130"/>
  <c r="J130"/>
  <c r="J98"/>
  <c i="17" r="BK124"/>
  <c r="J124"/>
  <c i="16" r="BK127"/>
  <c r="J127"/>
  <c r="J96"/>
  <c i="14" r="BK127"/>
  <c r="J127"/>
  <c r="J96"/>
  <c i="12" r="J127"/>
  <c r="J99"/>
  <c i="11" r="BK130"/>
  <c r="J130"/>
  <c r="J98"/>
  <c i="9" r="BK130"/>
  <c r="J130"/>
  <c r="J98"/>
  <c i="8" r="BK129"/>
  <c r="J129"/>
  <c i="7" r="BK130"/>
  <c r="J130"/>
  <c r="J98"/>
  <c i="5" r="J127"/>
  <c r="J99"/>
  <c i="4" r="BK124"/>
  <c r="J124"/>
  <c r="J98"/>
  <c i="3" r="J124"/>
  <c r="J99"/>
  <c i="1" r="AU134"/>
  <c i="4" r="F35"/>
  <c i="1" r="AZ98"/>
  <c i="5" r="F35"/>
  <c i="1" r="AZ99"/>
  <c r="BC101"/>
  <c r="AY101"/>
  <c r="BA101"/>
  <c r="AW101"/>
  <c i="8" r="J32"/>
  <c i="1" r="AG103"/>
  <c i="9" r="F35"/>
  <c i="1" r="AZ105"/>
  <c i="16" r="F33"/>
  <c i="1" r="AZ112"/>
  <c i="21" r="F35"/>
  <c i="1" r="AZ118"/>
  <c i="23" r="J33"/>
  <c i="1" r="AV120"/>
  <c r="AT120"/>
  <c i="26" r="J34"/>
  <c i="1" r="AG126"/>
  <c i="27" r="F37"/>
  <c i="1" r="AZ127"/>
  <c i="28" r="F37"/>
  <c i="1" r="AZ128"/>
  <c i="29" r="J37"/>
  <c i="1" r="AV129"/>
  <c r="AT129"/>
  <c i="31" r="J37"/>
  <c i="1" r="AV131"/>
  <c r="AT131"/>
  <c i="33" r="J37"/>
  <c i="1" r="AV133"/>
  <c r="AT133"/>
  <c i="38" r="F37"/>
  <c i="1" r="AZ139"/>
  <c i="2" r="J35"/>
  <c i="1" r="AV96"/>
  <c r="AT96"/>
  <c r="BD95"/>
  <c r="BD101"/>
  <c i="8" r="J35"/>
  <c i="1" r="AV103"/>
  <c r="AT103"/>
  <c i="11" r="F35"/>
  <c i="1" r="AZ107"/>
  <c i="13" r="F33"/>
  <c i="1" r="AZ109"/>
  <c i="25" r="J33"/>
  <c i="1" r="AV122"/>
  <c r="AT122"/>
  <c r="BD125"/>
  <c i="35" r="F37"/>
  <c i="1" r="AZ136"/>
  <c i="37" r="F37"/>
  <c i="1" r="AZ138"/>
  <c i="39" r="J37"/>
  <c i="1" r="AV140"/>
  <c r="AT140"/>
  <c r="AN140"/>
  <c i="2" r="J32"/>
  <c i="1" r="AG96"/>
  <c i="4" r="J35"/>
  <c i="1" r="AV98"/>
  <c r="AT98"/>
  <c r="BA95"/>
  <c r="AW95"/>
  <c r="BC95"/>
  <c r="AY95"/>
  <c r="BB101"/>
  <c r="AX101"/>
  <c i="8" r="F35"/>
  <c i="1" r="AZ103"/>
  <c i="10" r="J35"/>
  <c i="1" r="AV106"/>
  <c r="AT106"/>
  <c i="11" r="J35"/>
  <c i="1" r="AV107"/>
  <c r="AT107"/>
  <c i="13" r="J33"/>
  <c i="1" r="AV109"/>
  <c r="AT109"/>
  <c i="26" r="F37"/>
  <c i="1" r="AZ126"/>
  <c i="31" r="J34"/>
  <c i="1" r="AG131"/>
  <c i="32" r="J37"/>
  <c i="1" r="AV132"/>
  <c r="AT132"/>
  <c i="35" r="J34"/>
  <c i="1" r="AG136"/>
  <c i="37" r="J37"/>
  <c i="1" r="AV138"/>
  <c r="AT138"/>
  <c r="BD134"/>
  <c i="30" r="J34"/>
  <c i="1" r="AG130"/>
  <c i="31" r="F37"/>
  <c i="1" r="AZ131"/>
  <c i="32" r="J34"/>
  <c i="1" r="AG132"/>
  <c r="BC125"/>
  <c r="AY125"/>
  <c i="33" r="F37"/>
  <c i="1" r="AZ133"/>
  <c r="BC134"/>
  <c r="AY134"/>
  <c r="BB134"/>
  <c r="AX134"/>
  <c i="40" r="F35"/>
  <c i="1" r="AZ141"/>
  <c i="3" r="F35"/>
  <c i="1" r="AZ97"/>
  <c i="6" r="F35"/>
  <c i="1" r="AZ100"/>
  <c i="10" r="F35"/>
  <c i="1" r="AZ106"/>
  <c i="12" r="F35"/>
  <c i="1" r="AZ108"/>
  <c i="15" r="F33"/>
  <c i="1" r="AZ111"/>
  <c i="18" r="J35"/>
  <c i="1" r="AV115"/>
  <c r="AT115"/>
  <c i="20" r="F35"/>
  <c i="1" r="AZ117"/>
  <c i="25" r="F33"/>
  <c i="1" r="AZ122"/>
  <c i="34" r="J37"/>
  <c i="1" r="AV135"/>
  <c r="AT135"/>
  <c r="AN135"/>
  <c i="37" r="J34"/>
  <c i="1" r="AG138"/>
  <c i="38" r="J34"/>
  <c i="1" r="AG139"/>
  <c i="39" r="F37"/>
  <c i="1" r="AZ140"/>
  <c i="3" r="J32"/>
  <c i="1" r="AG97"/>
  <c i="5" r="J35"/>
  <c i="1" r="AV99"/>
  <c r="AT99"/>
  <c i="7" r="F35"/>
  <c i="1" r="AZ102"/>
  <c i="12" r="J35"/>
  <c i="1" r="AV108"/>
  <c r="AT108"/>
  <c i="14" r="J33"/>
  <c i="1" r="AV110"/>
  <c r="AT110"/>
  <c i="17" r="J35"/>
  <c i="1" r="AV114"/>
  <c r="AT114"/>
  <c i="17" r="J32"/>
  <c i="1" r="AG114"/>
  <c i="19" r="F35"/>
  <c i="1" r="AZ116"/>
  <c r="BB113"/>
  <c r="AX113"/>
  <c r="BA113"/>
  <c r="AW113"/>
  <c r="BC113"/>
  <c r="AY113"/>
  <c r="BD113"/>
  <c i="22" r="F33"/>
  <c i="1" r="AZ119"/>
  <c i="23" r="F33"/>
  <c i="1" r="AZ120"/>
  <c i="26" r="J37"/>
  <c i="1" r="AV126"/>
  <c r="AT126"/>
  <c i="32" r="F37"/>
  <c i="1" r="AZ132"/>
  <c i="36" r="J37"/>
  <c i="1" r="AV137"/>
  <c r="AT137"/>
  <c i="40" r="J35"/>
  <c i="1" r="AV141"/>
  <c r="AT141"/>
  <c i="2" r="F35"/>
  <c i="1" r="AZ96"/>
  <c r="BB95"/>
  <c r="AX95"/>
  <c i="7" r="J35"/>
  <c i="1" r="AV102"/>
  <c r="AT102"/>
  <c r="BB104"/>
  <c r="AX104"/>
  <c r="BD104"/>
  <c r="BC104"/>
  <c r="AY104"/>
  <c r="BA104"/>
  <c r="AW104"/>
  <c i="12" r="J32"/>
  <c i="1" r="AG108"/>
  <c i="14" r="F33"/>
  <c i="1" r="AZ110"/>
  <c i="16" r="J33"/>
  <c i="1" r="AV112"/>
  <c r="AT112"/>
  <c i="21" r="J35"/>
  <c i="1" r="AV118"/>
  <c r="AT118"/>
  <c i="22" r="J33"/>
  <c i="1" r="AV119"/>
  <c r="AT119"/>
  <c i="23" r="J30"/>
  <c i="1" r="AG120"/>
  <c i="24" r="F33"/>
  <c i="1" r="AZ121"/>
  <c i="27" r="J37"/>
  <c i="1" r="AV127"/>
  <c r="AT127"/>
  <c r="AN127"/>
  <c i="29" r="F37"/>
  <c i="1" r="AZ129"/>
  <c i="30" r="J37"/>
  <c i="1" r="AV130"/>
  <c r="AT130"/>
  <c r="BB125"/>
  <c i="35" r="J37"/>
  <c i="1" r="AV136"/>
  <c r="AT136"/>
  <c i="36" r="F37"/>
  <c i="1" r="AZ137"/>
  <c r="BA134"/>
  <c r="AW134"/>
  <c r="AU95"/>
  <c i="3" r="J35"/>
  <c i="1" r="AV97"/>
  <c r="AT97"/>
  <c i="5" r="J32"/>
  <c i="1" r="AG99"/>
  <c i="6" r="J35"/>
  <c i="1" r="AV100"/>
  <c r="AT100"/>
  <c i="9" r="J35"/>
  <c i="1" r="AV105"/>
  <c r="AT105"/>
  <c i="15" r="J33"/>
  <c i="1" r="AV111"/>
  <c r="AT111"/>
  <c i="17" r="F35"/>
  <c i="1" r="AZ114"/>
  <c i="18" r="F35"/>
  <c i="1" r="AZ115"/>
  <c i="19" r="J35"/>
  <c i="1" r="AV116"/>
  <c r="AT116"/>
  <c i="20" r="J35"/>
  <c i="1" r="AV117"/>
  <c r="AT117"/>
  <c r="AN117"/>
  <c i="24" r="J33"/>
  <c i="1" r="AV121"/>
  <c r="AT121"/>
  <c r="AN121"/>
  <c i="28" r="J37"/>
  <c i="1" r="AV128"/>
  <c r="AT128"/>
  <c i="30" r="F37"/>
  <c i="1" r="AZ130"/>
  <c r="BA125"/>
  <c i="34" r="F37"/>
  <c i="1" r="AZ135"/>
  <c i="38" r="J37"/>
  <c i="1" r="AV139"/>
  <c r="AT139"/>
  <c i="18" l="1" r="R130"/>
  <c i="13" r="BK133"/>
  <c r="J133"/>
  <c i="2" r="J124"/>
  <c r="J99"/>
  <c i="28" r="BK127"/>
  <c r="J127"/>
  <c i="15" r="BK122"/>
  <c r="J122"/>
  <c r="J96"/>
  <c i="33" r="BK127"/>
  <c r="J127"/>
  <c i="2" r="J98"/>
  <c i="21" r="BK128"/>
  <c r="J128"/>
  <c i="6" r="BK125"/>
  <c r="J125"/>
  <c r="J98"/>
  <c i="10" r="BK130"/>
  <c r="J130"/>
  <c i="40" r="BK122"/>
  <c r="J122"/>
  <c i="1" r="AN139"/>
  <c i="39" r="J43"/>
  <c i="1" r="AN138"/>
  <c i="38" r="J43"/>
  <c i="37" r="J43"/>
  <c i="1" r="AN136"/>
  <c i="35" r="J43"/>
  <c i="34" r="J43"/>
  <c i="1" r="AN132"/>
  <c r="AN131"/>
  <c i="32" r="J43"/>
  <c i="1" r="AN130"/>
  <c i="30" r="J100"/>
  <c i="31" r="J43"/>
  <c i="30" r="J43"/>
  <c i="1" r="AN126"/>
  <c i="26" r="J100"/>
  <c i="27" r="J43"/>
  <c i="26" r="J43"/>
  <c i="1" r="AN120"/>
  <c i="23" r="J96"/>
  <c i="24" r="J39"/>
  <c i="23" r="J39"/>
  <c i="20" r="J41"/>
  <c i="1" r="AN114"/>
  <c i="17" r="J98"/>
  <c r="J41"/>
  <c i="1" r="AN108"/>
  <c i="12" r="J41"/>
  <c i="1" r="AN103"/>
  <c i="8" r="J98"/>
  <c r="J41"/>
  <c i="1" r="AN99"/>
  <c i="5" r="J41"/>
  <c i="1" r="AN97"/>
  <c i="3" r="J41"/>
  <c i="2" r="J41"/>
  <c i="1" r="AN96"/>
  <c r="AU104"/>
  <c i="13" r="J30"/>
  <c i="1" r="AG109"/>
  <c i="9" r="J32"/>
  <c i="1" r="AG105"/>
  <c i="18" r="J32"/>
  <c i="1" r="AG115"/>
  <c i="29" r="J34"/>
  <c i="1" r="AG129"/>
  <c r="AU101"/>
  <c i="10" r="J32"/>
  <c i="1" r="AG106"/>
  <c i="11" r="J32"/>
  <c i="1" r="AG107"/>
  <c r="AN107"/>
  <c i="16" r="J30"/>
  <c i="1" r="AG112"/>
  <c r="AN112"/>
  <c i="22" r="J30"/>
  <c i="1" r="AG119"/>
  <c r="AN119"/>
  <c r="AU113"/>
  <c i="33" r="J34"/>
  <c i="1" r="AG133"/>
  <c i="4" r="J32"/>
  <c i="1" r="AG98"/>
  <c r="AN98"/>
  <c i="19" r="J32"/>
  <c i="1" r="AG116"/>
  <c r="AN116"/>
  <c r="AZ125"/>
  <c r="AU125"/>
  <c r="AU124"/>
  <c r="AU123"/>
  <c r="AU94"/>
  <c i="21" r="J32"/>
  <c i="1" r="AG118"/>
  <c i="7" r="J32"/>
  <c i="1" r="AG102"/>
  <c r="AG101"/>
  <c r="AZ104"/>
  <c r="AV104"/>
  <c r="AT104"/>
  <c r="AX125"/>
  <c r="BA124"/>
  <c r="AW124"/>
  <c r="BB124"/>
  <c r="AX124"/>
  <c i="28" r="J34"/>
  <c i="1" r="AG128"/>
  <c i="40" r="J32"/>
  <c i="1" r="AG141"/>
  <c r="AZ101"/>
  <c r="AV101"/>
  <c r="AT101"/>
  <c r="AZ113"/>
  <c r="AV113"/>
  <c r="AT113"/>
  <c i="36" r="J34"/>
  <c i="1" r="AG137"/>
  <c r="AG134"/>
  <c r="BD124"/>
  <c r="AZ95"/>
  <c r="AV95"/>
  <c r="AT95"/>
  <c i="14" r="J30"/>
  <c i="1" r="AG110"/>
  <c r="AN110"/>
  <c r="AW125"/>
  <c r="AZ134"/>
  <c r="AV134"/>
  <c r="AT134"/>
  <c i="25" r="J30"/>
  <c i="1" r="AG122"/>
  <c r="AN122"/>
  <c r="BC124"/>
  <c r="AY124"/>
  <c i="13" l="1" r="J39"/>
  <c i="10" r="J41"/>
  <c i="21" r="J41"/>
  <c i="28" r="J43"/>
  <c i="40" r="J41"/>
  <c i="33" r="J43"/>
  <c i="10" r="J98"/>
  <c i="13" r="J96"/>
  <c i="28" r="J100"/>
  <c i="21" r="J98"/>
  <c i="40" r="J98"/>
  <c i="33" r="J100"/>
  <c i="36" r="J43"/>
  <c i="1" r="AN137"/>
  <c i="29" r="J43"/>
  <c i="1" r="AN129"/>
  <c i="25" r="J39"/>
  <c i="22" r="J39"/>
  <c i="19" r="J41"/>
  <c i="18" r="J41"/>
  <c i="1" r="AN115"/>
  <c i="16" r="J39"/>
  <c i="14" r="J39"/>
  <c i="11" r="J41"/>
  <c i="9" r="J41"/>
  <c i="1" r="AN105"/>
  <c i="7" r="J41"/>
  <c i="1" r="AN102"/>
  <c i="4" r="J41"/>
  <c i="1" r="AN101"/>
  <c r="AN134"/>
  <c r="AN133"/>
  <c r="AN106"/>
  <c r="AN109"/>
  <c r="AN141"/>
  <c r="AN118"/>
  <c r="AN128"/>
  <c r="AG125"/>
  <c i="15" r="J30"/>
  <c i="1" r="AG111"/>
  <c r="AN111"/>
  <c r="AZ124"/>
  <c r="AV124"/>
  <c r="AT124"/>
  <c r="BD123"/>
  <c r="BD94"/>
  <c r="W33"/>
  <c r="AG113"/>
  <c r="BC123"/>
  <c r="AY123"/>
  <c r="AG104"/>
  <c i="6" r="J32"/>
  <c i="1" r="AG100"/>
  <c r="AN100"/>
  <c r="BB123"/>
  <c r="AX123"/>
  <c r="AV125"/>
  <c r="AT125"/>
  <c r="AN125"/>
  <c r="BA123"/>
  <c r="AW123"/>
  <c i="15" l="1" r="J39"/>
  <c i="6" r="J41"/>
  <c i="1" r="AN104"/>
  <c r="AN113"/>
  <c r="AG124"/>
  <c r="AG123"/>
  <c r="AN124"/>
  <c r="AG95"/>
  <c r="BA94"/>
  <c r="W30"/>
  <c r="AZ123"/>
  <c r="AV123"/>
  <c r="AT123"/>
  <c r="AN123"/>
  <c r="BC94"/>
  <c r="W32"/>
  <c r="BB94"/>
  <c r="W31"/>
  <c l="1" r="AN95"/>
  <c r="AG94"/>
  <c r="AK26"/>
  <c r="AX94"/>
  <c r="AW94"/>
  <c r="AK30"/>
  <c r="AY94"/>
  <c r="AZ94"/>
  <c r="W29"/>
  <c l="1" r="AV94"/>
  <c r="AK29"/>
  <c r="AK35"/>
  <c l="1"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<sst xmlns="http://schemas.openxmlformats.org/spreadsheetml/2006/main">
  <si>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</si>
  <si>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</si>
  <si>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</si>
  <si>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</si>
  <si>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</si>
  <si>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{dd543c79-5bfb-4b2d-8c11-cfd648c93da4}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</si>
  <si>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</si>
  <si>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</si>
  <si>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</si>
  <si>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</si>
  <si>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</si>
  <si>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</si>
  <si>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</si>
  <si>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</si>
  <si>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19046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</si>
  <si>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</si>
  <si>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</si>
  <si>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Přestupní terminál veřejné dopravy v Klatovech</t>
  </si>
  <si>
    <t>KSO:</t>
  </si>
  <si>
    <t>CC-CZ:</t>
  </si>
  <si>
    <t>Místo:</t>
  </si>
  <si>
    <t>Klatovy</t>
  </si>
  <si>
    <t>Datum:</t>
  </si>
  <si>
    <t>14. 7. 2023</t>
  </si>
  <si>
    <t>Zadavatel:</t>
  </si>
  <si>
    <t>IČ:</t>
  </si>
  <si>
    <t>720 53 119</t>
  </si>
  <si>
    <t>Správa a údržba silnic Plzeňského kraje, p.o.</t>
  </si>
  <si>
    <t>DIČ:</t>
  </si>
  <si>
    <t>CZ72053119</t>
  </si>
  <si>
    <t>Uchazeč:</t>
  </si>
  <si>
    <t>Vyplň údaj</t>
  </si>
  <si>
    <t>Projektant:</t>
  </si>
  <si>
    <t xml:space="preserve"> </t>
  </si>
  <si>
    <t>True</t>
  </si>
  <si>
    <t>Zpracovatel:</t>
  </si>
  <si>
    <t>037 06 940</t>
  </si>
  <si>
    <t>Laboro ateliér s.r.o.</t>
  </si>
  <si>
    <t>CZ03706940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</si>
  <si>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</si>
  <si>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</si>
  <si>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</si>
  <si>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</si>
  <si>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</si>
  <si>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</si>
  <si>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</si>
  <si>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</si>
  <si>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</si>
  <si>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</si>
  <si>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</si>
  <si>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</si>
  <si>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</si>
  <si>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</si>
  <si>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</si>
  <si>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</si>
  <si>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</si>
  <si>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</si>
  <si>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</si>
  <si>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</si>
  <si>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</si>
  <si>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</si>
  <si>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</si>
  <si>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</si>
  <si>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</si>
  <si>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</si>
  <si>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</si>
  <si>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</si>
  <si>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</si>
  <si>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</si>
  <si>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</si>
  <si>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</si>
  <si>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</si>
  <si>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</si>
  <si>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</si>
  <si>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</si>
  <si>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</si>
  <si>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</si>
  <si>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</si>
  <si>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</si>
  <si>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</si>
  <si>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</si>
  <si>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</si>
  <si>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</si>
  <si>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</si>
  <si>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 001</t>
  </si>
  <si>
    <t>Příprava území</t>
  </si>
  <si>
    <t>STA</t>
  </si>
  <si>
    <t>1</t>
  </si>
  <si>
    <t>{8e8e3fc9-1ccd-45e2-94f4-28418da6f7d0}</t>
  </si>
  <si>
    <t>2</t>
  </si>
  <si>
    <t>/</t>
  </si>
  <si>
    <t>SO 001.1</t>
  </si>
  <si>
    <t>Zařízení staveniště</t>
  </si>
  <si>
    <t>Soupis</t>
  </si>
  <si>
    <t>{b9cd9a1b-ef88-4a7e-85ce-92e678aea556}</t>
  </si>
  <si>
    <t>SO 001.2</t>
  </si>
  <si>
    <t>Dopravně inženýrské opatření</t>
  </si>
  <si>
    <t>{12cf9d37-3c03-40b7-abad-173f8160dd3a}</t>
  </si>
  <si>
    <t>SO 001.3</t>
  </si>
  <si>
    <t>Odstranění neprovozovaného plynovodu</t>
  </si>
  <si>
    <t>{4405a1e6-cfc5-4775-bea3-251f07ec3cb2}</t>
  </si>
  <si>
    <t>SO 001.4</t>
  </si>
  <si>
    <t>Kontrola stávajících sítí</t>
  </si>
  <si>
    <t>{6b0b9f57-2f61-4688-b94c-411a4be7f2d5}</t>
  </si>
  <si>
    <t>SO 001.5</t>
  </si>
  <si>
    <t>Vedlejší rozpočtové náklady</t>
  </si>
  <si>
    <t>{6e52f4bc-847b-4f17-aacb-6806987f85c1}</t>
  </si>
  <si>
    <t>SO 101</t>
  </si>
  <si>
    <t>Křižovatka</t>
  </si>
  <si>
    <t>{3b22ea14-f24f-43d7-8f2e-74ef81ddf031}</t>
  </si>
  <si>
    <t>SO 101.1</t>
  </si>
  <si>
    <t>Komunikace</t>
  </si>
  <si>
    <t>{ebf6fccc-2ecf-4ec3-abf8-8369973cf3ab}</t>
  </si>
  <si>
    <t>SO 101.2</t>
  </si>
  <si>
    <t>Stezka pro chodce a cyklisty</t>
  </si>
  <si>
    <t>{a5f095c3-79a8-468a-a2df-5f9b26fb1b1d}</t>
  </si>
  <si>
    <t>SO 102</t>
  </si>
  <si>
    <t>Autobusový terminál</t>
  </si>
  <si>
    <t>{77b3557e-7a7f-4353-a5d8-e332b60a3025}</t>
  </si>
  <si>
    <t>SO 102.1</t>
  </si>
  <si>
    <t>{6699b245-1839-448f-8acb-6923f4d38314}</t>
  </si>
  <si>
    <t>SO 102.2</t>
  </si>
  <si>
    <t>Okružní křižovatka</t>
  </si>
  <si>
    <t>{377cf380-dbce-40ad-8e56-ac458b805bda}</t>
  </si>
  <si>
    <t>SO 102.3</t>
  </si>
  <si>
    <t>Chodníky/nástupiště</t>
  </si>
  <si>
    <t>{2db9440b-c98e-45ca-bfac-8634c7461754}</t>
  </si>
  <si>
    <t>SO 102.4</t>
  </si>
  <si>
    <t>Stezka pro cyklisty</t>
  </si>
  <si>
    <t>{debe76ff-601b-4e5e-98ff-678db7068f54}</t>
  </si>
  <si>
    <t>SO 103</t>
  </si>
  <si>
    <t>Parkoviště IAD</t>
  </si>
  <si>
    <t>{f9e8393f-4b7c-4282-92a9-d3c3d794ae3a}</t>
  </si>
  <si>
    <t>SO 301</t>
  </si>
  <si>
    <t>Kanalizace</t>
  </si>
  <si>
    <t>{37b2e136-1879-4f3d-9f0d-034f23be4f3b}</t>
  </si>
  <si>
    <t>SO 302</t>
  </si>
  <si>
    <t>Přeložka kanalizace</t>
  </si>
  <si>
    <t>{8e3d3669-f5be-4e70-a33f-0614672952d4}</t>
  </si>
  <si>
    <t>SO 303</t>
  </si>
  <si>
    <t>Přeložka vodovodní přípojky</t>
  </si>
  <si>
    <t>{1d5b6ec3-7864-4143-a494-75d1c33d8b49}</t>
  </si>
  <si>
    <t>SO 401</t>
  </si>
  <si>
    <t>Veřejné osvětlení</t>
  </si>
  <si>
    <t>{174ede74-bd27-40ac-b305-57077cc99d18}</t>
  </si>
  <si>
    <t>SO 401.0</t>
  </si>
  <si>
    <t>Demontáž stávajícího VO</t>
  </si>
  <si>
    <t>{6c989b12-e6cc-4167-aeaf-3bed0bfe615e}</t>
  </si>
  <si>
    <t>SO 401.1</t>
  </si>
  <si>
    <t>Přeložky stávajícího VO</t>
  </si>
  <si>
    <t>{b48c533e-2d08-4aa4-99d2-026ec827de7f}</t>
  </si>
  <si>
    <t>SO 401.2</t>
  </si>
  <si>
    <t>Osvětlení komunikace</t>
  </si>
  <si>
    <t>{a1faab1c-9d2e-4cae-9dbc-f363d79c0340}</t>
  </si>
  <si>
    <t>SO 401.3</t>
  </si>
  <si>
    <t>Osvětlení stezky mezi terminálem a parkovištěm</t>
  </si>
  <si>
    <t>{40625d19-54b4-4ae0-bac8-bd96919344c8}</t>
  </si>
  <si>
    <t>SO 401.4</t>
  </si>
  <si>
    <t>Osvětlení přístřešků</t>
  </si>
  <si>
    <t>{30342974-3491-46f8-98fc-2331661825a5}</t>
  </si>
  <si>
    <t>SO 402</t>
  </si>
  <si>
    <t>Sdělovací a informační systém</t>
  </si>
  <si>
    <t>{c51be8cc-a418-4dca-aa53-b35a8bf407d6}</t>
  </si>
  <si>
    <t>SO 405</t>
  </si>
  <si>
    <t>Přeložka sdělovacího vedení</t>
  </si>
  <si>
    <t>{9d4b6c4e-ca94-4d73-a412-c595ec56a7d3}</t>
  </si>
  <si>
    <t>SO 501</t>
  </si>
  <si>
    <t>Přeložka plynovodu</t>
  </si>
  <si>
    <t>{6702ea59-c335-4370-adb3-07dd3e27841d}</t>
  </si>
  <si>
    <t>SO 701</t>
  </si>
  <si>
    <t>Zastřešení terminálu</t>
  </si>
  <si>
    <t>{f6ccfd31-f1e6-4fbf-ab5b-ceb79e25cc7d}</t>
  </si>
  <si>
    <t>SO 801</t>
  </si>
  <si>
    <t>Vegetační úpravy a mobiliář</t>
  </si>
  <si>
    <t>{e2806150-c759-4191-89b6-9526f39845fc}</t>
  </si>
  <si>
    <t>SO 801.1</t>
  </si>
  <si>
    <t>Vegetační úpravy</t>
  </si>
  <si>
    <t>{2f2aa841-7188-4fa1-b996-d373670094ca}</t>
  </si>
  <si>
    <t>SO 801.1.1</t>
  </si>
  <si>
    <t>3</t>
  </si>
  <si>
    <t>{d4fe1ed4-21d2-464a-834b-f8e1ae14bfeb}</t>
  </si>
  <si>
    <t>SO 801.1.1.0</t>
  </si>
  <si>
    <t>PŘÍPRAVA ÚZEMÍ - KÁCENÍ</t>
  </si>
  <si>
    <t>4</t>
  </si>
  <si>
    <t>{68f02015-661a-411f-89bc-d6ee70bc823b}</t>
  </si>
  <si>
    <t>SO 801.1.1.1</t>
  </si>
  <si>
    <t>OŠETŘENÍ STÁVAJÍCÍCH PONECHANÝCH DŘEVIN</t>
  </si>
  <si>
    <t>{b362c070-ae8a-4c53-a4ac-ff35e5327ed6}</t>
  </si>
  <si>
    <t>SO 801.1.1.2</t>
  </si>
  <si>
    <t>VÝSADBA STROMŮ</t>
  </si>
  <si>
    <t>{43131e1b-334e-4994-96fb-079cf0c77461}</t>
  </si>
  <si>
    <t>SO 801.1.1.3</t>
  </si>
  <si>
    <t>VÝSADBA SOLITÉRNÍCH KEŘŮ</t>
  </si>
  <si>
    <t>{ba0de4ec-a259-4931-83be-35f033baa552}</t>
  </si>
  <si>
    <t>SO 801.1.1.4</t>
  </si>
  <si>
    <t xml:space="preserve">VÝSADBA VYTRVALÝCH OKRASNÝCH ROSTLIN </t>
  </si>
  <si>
    <t>{29b27e05-ae9c-466e-8144-4cc4fdc40100}</t>
  </si>
  <si>
    <t>SO 801.1.1.5</t>
  </si>
  <si>
    <t>VÝSADBA POPÍNAVÝCH ROSTLIN</t>
  </si>
  <si>
    <t>{e0ff73b8-14b5-4b8f-ae45-fd3ee58ab0c3}</t>
  </si>
  <si>
    <t>SO 801.1.1.6</t>
  </si>
  <si>
    <t xml:space="preserve">ZALOŽENÍ TRAVNATÉ PLOCHY INTENZIVNÍ </t>
  </si>
  <si>
    <t>{146eb7f4-1291-44e3-b5fe-b1e775287d91}</t>
  </si>
  <si>
    <t>SO 801.1.1.7</t>
  </si>
  <si>
    <t xml:space="preserve">ZALOŽENÍ TRAVNATÉ PLOCHY EXTENZIVNÍ </t>
  </si>
  <si>
    <t>{5ad10294-9fd6-453c-b67f-b7fe3ceeb733}</t>
  </si>
  <si>
    <t>SO 801.1.2</t>
  </si>
  <si>
    <t>Vegetační úpravy - následná péče 3 roky</t>
  </si>
  <si>
    <t>{6412993f-22e5-4102-a97d-5eecbee43d0a}</t>
  </si>
  <si>
    <t>SO 801.1.2.2.c</t>
  </si>
  <si>
    <t>VÝSADBA STROMŮ - následná péče 3 roky</t>
  </si>
  <si>
    <t>{877a41fb-9383-44a7-8f56-7b82abb75d7b}</t>
  </si>
  <si>
    <t>SO 801.1.2.3.c</t>
  </si>
  <si>
    <t>VÝSADBA SOLITÉRNÍCH KEŘŮ - následná péče 3 roky</t>
  </si>
  <si>
    <t>{e7c95293-25f4-4286-8801-80fcb1e0e090}</t>
  </si>
  <si>
    <t>SO 801.1.2.4.c</t>
  </si>
  <si>
    <t>VÝSADBA VYTRVALÝCH OKRASNÝCH ROSTLIN - následná péče 3 roky</t>
  </si>
  <si>
    <t>{969a5e33-66b2-4499-8803-b799914942da}</t>
  </si>
  <si>
    <t>SO 801.1.2.5.c</t>
  </si>
  <si>
    <t>VÝSADBA POPÍNAVÝCH ROSTLIN - následná péče 3 roky</t>
  </si>
  <si>
    <t>{6b040929-f855-4aa8-8e3d-58b30964e5b0}</t>
  </si>
  <si>
    <t>SO 801.1.2.6.c</t>
  </si>
  <si>
    <t>ZALOŽENÍ TRAVNATÉ PLOCHY INTENZIVNÍ - následná péče 3 roky</t>
  </si>
  <si>
    <t>{74b95ef7-857e-41b0-ba02-c9eed93a4bab}</t>
  </si>
  <si>
    <t>SO 801.1.2.7.c</t>
  </si>
  <si>
    <t>ZALOŽENÍ TRAVNATÉ PLOCHY EXTENZIVNÍ - následná péče 3 roky</t>
  </si>
  <si>
    <t>{10caccee-5e5b-46ce-9cd7-a1bdb71dcdd1}</t>
  </si>
  <si>
    <t>SO 801.2</t>
  </si>
  <si>
    <t>Mobiliář</t>
  </si>
  <si>
    <t>{bc4ae3f3-6613-49df-91f3-9258e7c661f3}</t>
  </si>
  <si>
    <t>KRYCÍ LIST SOUPISU PRACÍ</t>
  </si>
  <si>
    <t>Objekt:</t>
  </si>
  <si>
    <t>SO 001 - Příprava území</t>
  </si>
  <si>
    <t>Soupis:</t>
  </si>
  <si>
    <t>SO 001.1 - Zařízení staveniště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</si>
  <si>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</si>
  <si>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</si>
  <si>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</si>
  <si>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</si>
  <si>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</si>
  <si>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</si>
  <si>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VRN3 - Zařízení staveniště</t>
  </si>
  <si>
    <t xml:space="preserve">    VRN7 - Provozní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</si>
  <si>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</si>
  <si>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</si>
  <si>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</si>
  <si>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</si>
  <si>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</si>
  <si>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</si>
  <si>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</si>
  <si>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</si>
  <si>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</si>
  <si>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</si>
  <si>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</si>
  <si>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</si>
  <si>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</si>
  <si>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</si>
  <si>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5</t>
  </si>
  <si>
    <t>ROZPOCET</t>
  </si>
  <si>
    <t>VRN3</t>
  </si>
  <si>
    <t>K</t>
  </si>
  <si>
    <t>030001000</t>
  </si>
  <si>
    <t>…</t>
  </si>
  <si>
    <t>CS ÚRS 2023 02</t>
  </si>
  <si>
    <t>1024</t>
  </si>
  <si>
    <t>-2091532829</t>
  </si>
  <si>
    <t>PP</t>
  </si>
  <si>
    <t>Online PSC</t>
  </si>
  <si>
    <t>https://podminky.urs.cz/item/CS_URS_2023_02/030001000</t>
  </si>
  <si>
    <t>032103000</t>
  </si>
  <si>
    <t>Náklady na stavební buňky</t>
  </si>
  <si>
    <t>641445274</t>
  </si>
  <si>
    <t>https://podminky.urs.cz/item/CS_URS_2023_02/032103000</t>
  </si>
  <si>
    <t>032403000</t>
  </si>
  <si>
    <t>Provizorní komunikace</t>
  </si>
  <si>
    <t>2010733921</t>
  </si>
  <si>
    <t>https://podminky.urs.cz/item/CS_URS_2023_02/032403000</t>
  </si>
  <si>
    <t>032503000</t>
  </si>
  <si>
    <t>Skládky na staveništi</t>
  </si>
  <si>
    <t>-1377936753</t>
  </si>
  <si>
    <t>https://podminky.urs.cz/item/CS_URS_2023_02/032503000</t>
  </si>
  <si>
    <t>P</t>
  </si>
  <si>
    <t>Poznámka k položce:_x000d_
Provizorní skládky na staveništi. Mimo ochranná pásma inženýrských sítí.</t>
  </si>
  <si>
    <t>034002000</t>
  </si>
  <si>
    <t>Zabezpečení staveniště</t>
  </si>
  <si>
    <t>-367233197</t>
  </si>
  <si>
    <t>https://podminky.urs.cz/item/CS_URS_2023_02/034002000</t>
  </si>
  <si>
    <t>6</t>
  </si>
  <si>
    <t>034103000</t>
  </si>
  <si>
    <t>Oplocení staveniště</t>
  </si>
  <si>
    <t>-1985898841</t>
  </si>
  <si>
    <t>https://podminky.urs.cz/item/CS_URS_2023_02/034103000</t>
  </si>
  <si>
    <t>7</t>
  </si>
  <si>
    <t>034503000</t>
  </si>
  <si>
    <t>Informační tabule na staveništi</t>
  </si>
  <si>
    <t>-1886292794</t>
  </si>
  <si>
    <t>https://podminky.urs.cz/item/CS_URS_2023_02/034503000</t>
  </si>
  <si>
    <t>8</t>
  </si>
  <si>
    <t>039002000</t>
  </si>
  <si>
    <t>Zrušení zařízení staveniště</t>
  </si>
  <si>
    <t>-1184646274</t>
  </si>
  <si>
    <t>https://podminky.urs.cz/item/CS_URS_2023_02/039002000</t>
  </si>
  <si>
    <t>VRN7</t>
  </si>
  <si>
    <t>Provozní vlivy</t>
  </si>
  <si>
    <t>9</t>
  </si>
  <si>
    <t>075002000</t>
  </si>
  <si>
    <t>Ochranná pásma</t>
  </si>
  <si>
    <t>1023727847</t>
  </si>
  <si>
    <t>https://podminky.urs.cz/item/CS_URS_2023_02/075002000</t>
  </si>
  <si>
    <t>Poznámka k položce:_x000d_
Ochrana stávajících inženýrských sítí na staveništi, včetně jejich vytyčení.Včetně betonových panelů nebo ocelových plechů pro přejezd inženýrských sítí po odkopání vrstev - bude konzultováno se správci.</t>
  </si>
  <si>
    <t>SO 001.2 - Dopravně inženýrské opatření</t>
  </si>
  <si>
    <t xml:space="preserve">    VRN4 - Inženýrská činnost</t>
  </si>
  <si>
    <t>-960565384</t>
  </si>
  <si>
    <t>Poznámka k položce:_x000d_
Provizorní autobusové zastávky za výpravní budovou. Počet zastávek bude před stavbou projednán s dopravci.</t>
  </si>
  <si>
    <t>VV</t>
  </si>
  <si>
    <t>"Předpoklad 4 zástávky z betonových panelů" 4</t>
  </si>
  <si>
    <t>034303000</t>
  </si>
  <si>
    <t>Dopravní značení na staveništi</t>
  </si>
  <si>
    <t>-1107165408</t>
  </si>
  <si>
    <t>https://podminky.urs.cz/item/CS_URS_2023_02/034303000</t>
  </si>
  <si>
    <t>Poznámka k položce:_x000d_
Dopravní značení na staveništi, mimo staveniště (uzavírky, objízdně trasy, snížení rychlosti atd.), dopravní značení pro navedení chodců z výpravní budovy na náhradní autobusové zastávky.</t>
  </si>
  <si>
    <t>VRN4</t>
  </si>
  <si>
    <t>Inženýrská činnost</t>
  </si>
  <si>
    <t>049203000</t>
  </si>
  <si>
    <t>Náklady stanovené zvláštními předpisy</t>
  </si>
  <si>
    <t>-228620770</t>
  </si>
  <si>
    <t>https://podminky.urs.cz/item/CS_URS_2023_02/049203000</t>
  </si>
  <si>
    <t>Poznámka k položce:_x000d_
Zajištění povolení zvláštního užívání komunikace vč. poplatku.</t>
  </si>
  <si>
    <t>SO 001.3 - Odstranění neprovozovaného plynovodu</t>
  </si>
  <si>
    <t>HSV - Práce a dodávky HSV</t>
  </si>
  <si>
    <t xml:space="preserve">    1 - Zemní práce</t>
  </si>
  <si>
    <t>M - Práce a dodávky M</t>
  </si>
  <si>
    <t xml:space="preserve">    23-M - Montáže potrubí</t>
  </si>
  <si>
    <t>HSV</t>
  </si>
  <si>
    <t>Práce a dodávky HSV</t>
  </si>
  <si>
    <t>Zemní práce</t>
  </si>
  <si>
    <t>132251104</t>
  </si>
  <si>
    <t>Hloubení rýh nezapažených š do 800 mm v hornině třídy těžitelnosti I skupiny 3 objem přes 100 m3 strojně</t>
  </si>
  <si>
    <t>m3</t>
  </si>
  <si>
    <t>772860482</t>
  </si>
  <si>
    <t>Hloubení nezapažených rýh šířky do 800 mm strojně s urovnáním dna do předepsaného profilu a spádu v hornině třídy těžitelnosti I skupiny 3 přes 100 m3</t>
  </si>
  <si>
    <t>https://podminky.urs.cz/item/CS_URS_2023_02/132251104</t>
  </si>
  <si>
    <t>Poznámka k položce:_x000d_
V blízkosti rýhy bude potrubí obkopáno ručně.</t>
  </si>
  <si>
    <t>"Šiřka 0,8 m, výška 1,0 m, délka 323,0 m" 0,8*1,0*323</t>
  </si>
  <si>
    <t>174151101</t>
  </si>
  <si>
    <t>Zásyp jam, šachet rýh nebo kolem objektů sypaninou se zhutněním</t>
  </si>
  <si>
    <t>1658318921</t>
  </si>
  <si>
    <t>Zásyp sypaninou z jakékoliv horniny strojně s uložením výkopku ve vrstvách se zhutněním jam, šachet, rýh nebo kolem objektů v těchto vykopávkách</t>
  </si>
  <si>
    <t>https://podminky.urs.cz/item/CS_URS_2023_02/174151101</t>
  </si>
  <si>
    <t>Poznámka k položce:_x000d_
Zásyp rýhy materiálem z odkopávek.</t>
  </si>
  <si>
    <t>258,4</t>
  </si>
  <si>
    <t>M</t>
  </si>
  <si>
    <t>Práce a dodávky M</t>
  </si>
  <si>
    <t>23-M</t>
  </si>
  <si>
    <t>Montáže potrubí</t>
  </si>
  <si>
    <t>230081066</t>
  </si>
  <si>
    <t>Demontáž potrubí do šrotu do 10 kg D 108 mm, tl 4,0 mm</t>
  </si>
  <si>
    <t>kus</t>
  </si>
  <si>
    <t>64</t>
  </si>
  <si>
    <t>-1194223795</t>
  </si>
  <si>
    <t>Demontáž ocelového potrubí do šrotu hmotnosti do 10 kg připojovací rozměr Ø 108, tl. 4,0 mm</t>
  </si>
  <si>
    <t>https://podminky.urs.cz/item/CS_URS_2023_02/230081066</t>
  </si>
  <si>
    <t>Poznámka k položce:_x000d_
Demontáž neprovozovaného plynovodu v délce 322,0 m. Včetně utěsnění konců a všech nezbytných prací. Odstranění bude provedeno odbornou firmou. Dle požadavků správce vedení - bude dohodnuto při stavbě. Včetně odvozu a likvidace materiálu.</t>
  </si>
  <si>
    <t>322</t>
  </si>
  <si>
    <t>SO 001.4 - Kontrola stávajících sítí</t>
  </si>
  <si>
    <t xml:space="preserve">    8 - Trubní vedení</t>
  </si>
  <si>
    <t xml:space="preserve">    997 - Přesun sutě</t>
  </si>
  <si>
    <t>132212132</t>
  </si>
  <si>
    <t>Hloubení nezapažených rýh šířky do 800 mm v nesoudržných horninách třídy těžitelnosti I skupiny 3 ručně</t>
  </si>
  <si>
    <t>1711629848</t>
  </si>
  <si>
    <t>Hloubení nezapažených rýh šířky do 800 mm ručně s urovnáním dna do předepsaného profilu a spádu v hornině třídy těžitelnosti I skupiny 3 nesoudržných</t>
  </si>
  <si>
    <t>https://podminky.urs.cz/item/CS_URS_2023_02/132212132</t>
  </si>
  <si>
    <t>"Délka 17 m, šířka 0,8 m, hloubka 0,5 m" 17*0,8*0,5</t>
  </si>
  <si>
    <t>162751117</t>
  </si>
  <si>
    <t>Vodorovné přemístění přes 9 000 do 10000 m výkopku/sypaniny z horniny třídy těžitelnosti I skupiny 1 až 3</t>
  </si>
  <si>
    <t>-431024570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</si>
  <si>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</si>
  <si>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https://podminky.urs.cz/item/CS_URS_2023_02/162751117</t>
  </si>
  <si>
    <t>6,8</t>
  </si>
  <si>
    <t>162751119</t>
  </si>
  <si>
    <t>Příplatek k vodorovnému přemístění výkopku/sypaniny z horniny třídy těžitelnosti I skupiny 1 až 3 ZKD 1000 m přes 10000 m</t>
  </si>
  <si>
    <t>349715399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</si>
  <si>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</si>
  <si>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https://podminky.urs.cz/item/CS_URS_2023_02/162751119</t>
  </si>
  <si>
    <t>Poznámka k položce:_x000d_
Předpoklad 25km.</t>
  </si>
  <si>
    <t>"Celkem 25km" 6,8*15</t>
  </si>
  <si>
    <t>171251201</t>
  </si>
  <si>
    <t>Uložení sypaniny na skládky nebo meziskládky</t>
  </si>
  <si>
    <t>-1885273629</t>
  </si>
  <si>
    <t>Uložení sypaniny na skládky nebo meziskládky bez hutnění s upravením uložené sypaniny do předepsaného tvaru</t>
  </si>
  <si>
    <t>https://podminky.urs.cz/item/CS_URS_2023_02/171251201</t>
  </si>
  <si>
    <t>175111101</t>
  </si>
  <si>
    <t>Obsypání potrubí ručně sypaninou bez prohození, uloženou do 3 m</t>
  </si>
  <si>
    <t>1425783005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</si>
  <si>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</si>
  <si>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https://podminky.urs.cz/item/CS_URS_2023_02/175111101</t>
  </si>
  <si>
    <t>"Obsyp obkopaného potrubí" 6,8</t>
  </si>
  <si>
    <t>58337310</t>
  </si>
  <si>
    <t>štěrkopísek frakce 0/4</t>
  </si>
  <si>
    <t>t</t>
  </si>
  <si>
    <t>1053822545</t>
  </si>
  <si>
    <t>6,8*2 'Přepočtené koeficientem množství</t>
  </si>
  <si>
    <t>Trubní vedení</t>
  </si>
  <si>
    <t>899722113</t>
  </si>
  <si>
    <t>Krytí potrubí z plastů výstražnou fólií z PVC 34cm</t>
  </si>
  <si>
    <t>m</t>
  </si>
  <si>
    <t>-605652952</t>
  </si>
  <si>
    <t>Krytí potrubí z plastů výstražnou fólií z PVC šířky 34 cm</t>
  </si>
  <si>
    <t>https://podminky.urs.cz/item/CS_URS_2023_02/899722113</t>
  </si>
  <si>
    <t>17</t>
  </si>
  <si>
    <t>997</t>
  </si>
  <si>
    <t>Přesun sutě</t>
  </si>
  <si>
    <t>997221873</t>
  </si>
  <si>
    <t>Poplatek za uložení na recyklační skládce (skládkovné) stavebního odpadu zeminy a kamení zatříděného do Katalogu odpadů pod kódem 17 05 04</t>
  </si>
  <si>
    <t>-437936817</t>
  </si>
  <si>
    <t>Poplatek za uložení stavebního odpadu na recyklační skládce (skládkovné) zeminy a kamení zatříděného do Katalogu odpadů pod kódem 17 05 04</t>
  </si>
  <si>
    <t>https://podminky.urs.cz/item/CS_URS_2023_02/997221873</t>
  </si>
  <si>
    <t>"2t/m3" 6,8*2</t>
  </si>
  <si>
    <t>042002000</t>
  </si>
  <si>
    <t>Posudky</t>
  </si>
  <si>
    <t>2068049678</t>
  </si>
  <si>
    <t>https://podminky.urs.cz/item/CS_URS_2023_02/042002000</t>
  </si>
  <si>
    <t>Poznámka k položce:_x000d_
Jednání se správcem sítě o stavu, úpravě atd.</t>
  </si>
  <si>
    <t>SO 001.5 - Vedlejší rozpočtové náklady</t>
  </si>
  <si>
    <t xml:space="preserve">    VRN1 - Průzkumné, geodetické a projektové práce</t>
  </si>
  <si>
    <t xml:space="preserve">    VRN9 - Ostatní náklady</t>
  </si>
  <si>
    <t>VRN1</t>
  </si>
  <si>
    <t>Průzkumné, geodetické a projektové práce</t>
  </si>
  <si>
    <t>011314000</t>
  </si>
  <si>
    <t>Archeologický dohled</t>
  </si>
  <si>
    <t>1647284633</t>
  </si>
  <si>
    <t>https://podminky.urs.cz/item/CS_URS_2023_02/011314000</t>
  </si>
  <si>
    <t>011434000</t>
  </si>
  <si>
    <t>Měření (monitoring) hlukové hladiny</t>
  </si>
  <si>
    <t>-635367706</t>
  </si>
  <si>
    <t>https://podminky.urs.cz/item/CS_URS_2023_02/011434000</t>
  </si>
  <si>
    <t>Poznámka k položce:_x000d_
Měření hluku z dopravy před zahájením stavby a po realizaci stavby - dle stanoviska KHS.</t>
  </si>
  <si>
    <t>012103000</t>
  </si>
  <si>
    <t>Geodetické práce před výstavbou</t>
  </si>
  <si>
    <t>-547887688</t>
  </si>
  <si>
    <t>https://podminky.urs.cz/item/CS_URS_2023_02/012103000</t>
  </si>
  <si>
    <t>012203000</t>
  </si>
  <si>
    <t>Geodetické práce při provádění stavby</t>
  </si>
  <si>
    <t>-745669554</t>
  </si>
  <si>
    <t>https://podminky.urs.cz/item/CS_URS_2023_02/012203000</t>
  </si>
  <si>
    <t>012303000</t>
  </si>
  <si>
    <t>Geodetické práce po výstavbě</t>
  </si>
  <si>
    <t>1229937464</t>
  </si>
  <si>
    <t>https://podminky.urs.cz/item/CS_URS_2023_02/012303000</t>
  </si>
  <si>
    <t>Poznámka k položce:_x000d_
Zajištění geometrického plánu.</t>
  </si>
  <si>
    <t>012403000</t>
  </si>
  <si>
    <t>Kartografické práce</t>
  </si>
  <si>
    <t>-834377108</t>
  </si>
  <si>
    <t>https://podminky.urs.cz/item/CS_URS_2023_02/012403000</t>
  </si>
  <si>
    <t>Poznámka k položce:_x000d_
Zápis do technické mapy města.</t>
  </si>
  <si>
    <t>013254000</t>
  </si>
  <si>
    <t>Dokumentace skutečného provedení stavby</t>
  </si>
  <si>
    <t>-1365367312</t>
  </si>
  <si>
    <t>https://podminky.urs.cz/item/CS_URS_2023_02/013254000</t>
  </si>
  <si>
    <t>Poznámka k položce:_x000d_
(3x v tištěné formě + 3x v digitální formě na CD nosiči v obecně dostupných formátech)</t>
  </si>
  <si>
    <t>013294000</t>
  </si>
  <si>
    <t>Ostatní dokumentace</t>
  </si>
  <si>
    <t>1876406346</t>
  </si>
  <si>
    <t>https://podminky.urs.cz/item/CS_URS_2023_02/013294000</t>
  </si>
  <si>
    <t>Poznámka k položce:_x000d_
Realizační dokumentace stavby včetně detailů konstrukcí + Výrobně technická dokumentace ocelových konstrukcí (dílenská dokumentace)</t>
  </si>
  <si>
    <t>041002000</t>
  </si>
  <si>
    <t>Dozory</t>
  </si>
  <si>
    <t>-162734542</t>
  </si>
  <si>
    <t>https://podminky.urs.cz/item/CS_URS_2023_02/041002000</t>
  </si>
  <si>
    <t>Poznámka k položce:_x000d_
Dozor geologa popř. hydrogeologa.</t>
  </si>
  <si>
    <t>10</t>
  </si>
  <si>
    <t>041903000</t>
  </si>
  <si>
    <t>Dozor jiné osoby</t>
  </si>
  <si>
    <t>646502088</t>
  </si>
  <si>
    <t>https://podminky.urs.cz/item/CS_URS_2023_02/041903000</t>
  </si>
  <si>
    <t>Poznámka k položce:_x000d_
Dozor statika.</t>
  </si>
  <si>
    <t>11</t>
  </si>
  <si>
    <t>042703000</t>
  </si>
  <si>
    <t>Technické požadavky na výrobky</t>
  </si>
  <si>
    <t>-1682580711</t>
  </si>
  <si>
    <t>https://podminky.urs.cz/item/CS_URS_2023_02/042703000</t>
  </si>
  <si>
    <t>Poznámka k položce:_x000d_
Jednání s památkáři a zpracovatelem projektu, včetně ukázání vzorků, jednání o materiálech atd.</t>
  </si>
  <si>
    <t>12</t>
  </si>
  <si>
    <t>043002000</t>
  </si>
  <si>
    <t>Zkoušky a ostatní měření</t>
  </si>
  <si>
    <t>1549843364</t>
  </si>
  <si>
    <t>https://podminky.urs.cz/item/CS_URS_2023_02/043002000</t>
  </si>
  <si>
    <t>Poznámka k položce:_x000d_
Provedení kontrol a zkoušek stavebních prací.</t>
  </si>
  <si>
    <t>13</t>
  </si>
  <si>
    <t>043134000</t>
  </si>
  <si>
    <t>Zkoušky zatěžovací</t>
  </si>
  <si>
    <t>-677743754</t>
  </si>
  <si>
    <t>https://podminky.urs.cz/item/CS_URS_2023_02/043134000</t>
  </si>
  <si>
    <t>14</t>
  </si>
  <si>
    <t>044002000</t>
  </si>
  <si>
    <t>Revize</t>
  </si>
  <si>
    <t>-1970988987</t>
  </si>
  <si>
    <t>https://podminky.urs.cz/item/CS_URS_2023_02/044002000</t>
  </si>
  <si>
    <t>Poznámka k položce:_x000d_
Komplexní vyzkoušení zařízení za účasti příslušných řemeslníků.</t>
  </si>
  <si>
    <t>045002000</t>
  </si>
  <si>
    <t>Kompletační a koordinační činnost</t>
  </si>
  <si>
    <t>1493515679</t>
  </si>
  <si>
    <t>https://podminky.urs.cz/item/CS_URS_2023_02/045002000</t>
  </si>
  <si>
    <t>16</t>
  </si>
  <si>
    <t>049002000</t>
  </si>
  <si>
    <t>Ostatní inženýrská činnost</t>
  </si>
  <si>
    <t>-1785030526</t>
  </si>
  <si>
    <t>https://podminky.urs.cz/item/CS_URS_2023_02/049002000</t>
  </si>
  <si>
    <t>Poznámka k položce:_x000d_
zajištění dokladů pro předání stavby a kolaudační souhlas</t>
  </si>
  <si>
    <t>079002000</t>
  </si>
  <si>
    <t>Ostatní provozní vlivy</t>
  </si>
  <si>
    <t>-1633266492</t>
  </si>
  <si>
    <t>https://podminky.urs.cz/item/CS_URS_2023_02/079002000</t>
  </si>
  <si>
    <t>VRN9</t>
  </si>
  <si>
    <t>Ostatní náklady</t>
  </si>
  <si>
    <t>18</t>
  </si>
  <si>
    <t>091504000</t>
  </si>
  <si>
    <t>Náklady související s publikační činností</t>
  </si>
  <si>
    <t>73222599</t>
  </si>
  <si>
    <t>https://podminky.urs.cz/item/CS_URS_2023_02/091504000</t>
  </si>
  <si>
    <t>SO 101 - Křižovatka</t>
  </si>
  <si>
    <t>SO 101.1 - Komunikace</t>
  </si>
  <si>
    <t xml:space="preserve">    2 - Zakládání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</si>
  <si>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</si>
  <si>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</si>
  <si>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</si>
  <si>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</si>
  <si>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</si>
  <si>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111301111</t>
  </si>
  <si>
    <t>Sejmutí drnu tl do 100 mm s přemístěním do 50 m nebo naložením na dopravní prostředek</t>
  </si>
  <si>
    <t>m2</t>
  </si>
  <si>
    <t>-535002755</t>
  </si>
  <si>
    <t>Sejmutí drnu tl. do 100 mm, v jakékoliv ploše</t>
  </si>
  <si>
    <t>https://podminky.urs.cz/item/CS_URS_2023_02/111301111</t>
  </si>
  <si>
    <t>Poznámka k položce:_x000d_
Tl. 150 mm</t>
  </si>
  <si>
    <t>3003,03</t>
  </si>
  <si>
    <t>113107332</t>
  </si>
  <si>
    <t>Odstranění podkladu z betonu prostého tl přes 150 do 300 mm strojně pl do 50 m2</t>
  </si>
  <si>
    <t>1547352238</t>
  </si>
  <si>
    <t>Odstranění podkladů nebo krytů strojně plochy jednotlivě do 50 m2 s přemístěním hmot na skládku na vzdálenost do 3 m nebo s naložením na dopravní prostředek z betonu prostého, o tl. vrstvy přes 150 do 300 mm</t>
  </si>
  <si>
    <t>https://podminky.urs.cz/item/CS_URS_2023_02/113107332</t>
  </si>
  <si>
    <t>Poznámka k položce:_x000d_
Žulové kostky budou očištěny - viz pol.č.979071122 a odvezeny na skládku města. Včetně dopravy a složení. Betonové lože bude odvezeno na skládku.</t>
  </si>
  <si>
    <t>"Rozebrání žulového jednořádku podél obrub v prostoru křižovatky na ulici Nádražní" 45,89*0,1</t>
  </si>
  <si>
    <t>113154113.1</t>
  </si>
  <si>
    <t>Frézování živičného krytu tl 50 mm pruh š 0,5 m pl do 500 m2 bez překážek v trase</t>
  </si>
  <si>
    <t>338643449</t>
  </si>
  <si>
    <t>Frézování živičného podkladu nebo krytu s naložením na dopravní prostředek plochy do 500 m2 bez překážek v trase pruhu šířky do 0,5 m, tloušťky vrstvy 50 mm</t>
  </si>
  <si>
    <t>https://podminky.urs.cz/item/CS_URS_2023_02/113154113.1</t>
  </si>
  <si>
    <t>Poznámka k položce:_x000d_
Předpoklad ZAS-T3. Před frézováním budou provedeny doplňující odběry vzorků pro stanovení obsahu PAU a rozsahu jednotlivých kvalitativních tříd ZAS. _x000d_
Včetně dopravy a složení na skládce. Odvozná vzdálenost dle možností zhotovitele.</t>
  </si>
  <si>
    <t>"Postupné napojení na ulici Nádražní" 21,6</t>
  </si>
  <si>
    <t>113154124.1</t>
  </si>
  <si>
    <t>Frézování živičného krytu tl 100 mm pruh š přes 0,5 do 1 m pl do 500 m2 bez překážek v trase</t>
  </si>
  <si>
    <t>2016793344</t>
  </si>
  <si>
    <t>Frézování živičného podkladu nebo krytu s naložením na dopravní prostředek plochy do 500 m2 bez překážek v trase pruhu šířky přes 0,5 m do 1 m, tloušťky vrstvy 100 mm</t>
  </si>
  <si>
    <t>https://podminky.urs.cz/item/CS_URS_2023_02/113154124.1</t>
  </si>
  <si>
    <t>Poznámka k položce:_x000d_
Předpokládaná tloušťka 100 mm. Předpoklad ZAS-T3. Před frézováním budou provedeny doplňující odběry vzorků pro stanovení obsahu PAU a rozsahu jednotlivých kvalitativních tříd ZAS. _x000d_
Včetně dopravy a složení na skládce. Odvozná vzdálenost dle možností zhotovitele.</t>
  </si>
  <si>
    <t>"Frézování chodníku v místě křižovatky" 108,63</t>
  </si>
  <si>
    <t>113202111</t>
  </si>
  <si>
    <t>Vytrhání obrub krajníků obrubníků stojatých</t>
  </si>
  <si>
    <t>-1537375523</t>
  </si>
  <si>
    <t>Vytrhání obrub s vybouráním lože, s přemístěním hmot na skládku na vzdálenost do 3 m nebo s naložením na dopravní prostředek z krajníků nebo obrubníků stojatých</t>
  </si>
  <si>
    <t>https://podminky.urs.cz/item/CS_URS_2023_02/113202111</t>
  </si>
  <si>
    <t>"Silniční"</t>
  </si>
  <si>
    <t>"V prostoru křižovatky" 45,89</t>
  </si>
  <si>
    <t>Mezisoučet</t>
  </si>
  <si>
    <t>"Chodníkový"</t>
  </si>
  <si>
    <t>"v prostoru křižovatky u chodníku"23,1</t>
  </si>
  <si>
    <t>Součet</t>
  </si>
  <si>
    <t>122251107</t>
  </si>
  <si>
    <t>Odkopávky a prokopávky nezapažené v hornině třídy těžitelnosti I skupiny 3 objem přes 5000 m3 strojně</t>
  </si>
  <si>
    <t>1489858775</t>
  </si>
  <si>
    <t>Odkopávky a prokopávky nezapažené strojně v hornině třídy těžitelnosti I skupiny 3 přes 5 000 m3</t>
  </si>
  <si>
    <t>https://podminky.urs.cz/item/CS_URS_2023_02/122251107</t>
  </si>
  <si>
    <t>Poznámka k položce:_x000d_
Odkopávky v blízkosti inženýrských sítí budou prováděny ručně.</t>
  </si>
  <si>
    <t>"Odkopávky na úroveň zemní pláně u asfaltového povrchu"</t>
  </si>
  <si>
    <t xml:space="preserve">"Staničení km 0,000 00 až 0,030 00, plocha*tl." 440*0,45 </t>
  </si>
  <si>
    <t>"Staničení km 0,030 00 až km 0,127 91, plocha z řezů" 328,8</t>
  </si>
  <si>
    <t xml:space="preserve">"Úprava pláně pod asfaltovým povrchem, plocha 1175,85, součnitel příčného rozšíření 1,3  tl. 0,4 m" 1175,85*1,3*0,4</t>
  </si>
  <si>
    <t>131251102</t>
  </si>
  <si>
    <t>Hloubení jam nezapažených v hornině třídy těžitelnosti I skupiny 3 objem do 50 m3 strojně</t>
  </si>
  <si>
    <t>-1901178890</t>
  </si>
  <si>
    <t>Hloubení nezapažených jam a zářezů strojně s urovnáním dna do předepsaného profilu a spádu v hornině třídy těžitelnosti I skupiny 3 přes 20 do 50 m3</t>
  </si>
  <si>
    <t>https://podminky.urs.cz/item/CS_URS_2023_02/131251102</t>
  </si>
  <si>
    <t>"Hloubení jam pro nové uliční vpusti, počet*hloubka*pudorys" 4*1,5*1*1</t>
  </si>
  <si>
    <t>"Hloubení jam okolo stávajících vpustí, počet*hloubka*půdorys" 1*1,5*(1*1-0,5*0,5)</t>
  </si>
  <si>
    <t>-1571942886</t>
  </si>
  <si>
    <t>"Rýha pro trativod, šířka 0,45 m, výška průměrně 0,45 m, délka 96,3 m" 0,45*0,45*96,3</t>
  </si>
  <si>
    <t>132251254</t>
  </si>
  <si>
    <t>Hloubení rýh nezapažených š do 2000 mm v hornině třídy těžitelnosti I skupiny 3 objem do 500 m3 strojně</t>
  </si>
  <si>
    <t>1387626106</t>
  </si>
  <si>
    <t>Hloubení nezapažených rýh šířky přes 800 do 2 000 mm strojně s urovnáním dna do předepsaného profilu a spádu v hornině třídy těžitelnosti I skupiny 3 přes 100 do 500 m3</t>
  </si>
  <si>
    <t>https://podminky.urs.cz/item/CS_URS_2023_02/132251254</t>
  </si>
  <si>
    <t>"Rýha pro přípojky, šířka průměrně 1,2 m, průměrná výška 2,0m, délka 110,22 m" 1,2*2,0*110,22</t>
  </si>
  <si>
    <t>162351103</t>
  </si>
  <si>
    <t>Vodorovné přemístění přes 50 do 500 m výkopku/sypaniny z horniny třídy těžitelnosti I skupiny 1 až 3</t>
  </si>
  <si>
    <t>-377317520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</si>
  <si>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</si>
  <si>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https://podminky.urs.cz/item/CS_URS_2023_02/162351103</t>
  </si>
  <si>
    <t>Poznámka k položce:_x000d_
Materiál, který bude zpětně použit bude dočasně uložen na stavbě na meziskládce.</t>
  </si>
  <si>
    <t>"Doprava vytěženého materiálu, který bude použit na dosypávky, na meziskládku v rámci stavby - viz pol.č. 171152112" 93,375</t>
  </si>
  <si>
    <t>"Doprava vytěženého materiálu na meziskládku, který bude použit na zásyp rýh přípojek - viz pol.č. 175151101" 185,17</t>
  </si>
  <si>
    <t>-1012733937</t>
  </si>
  <si>
    <t>"Sejmutí drnu - viz pol.č. 111301111" 3003,030*0,15</t>
  </si>
  <si>
    <t>"Odkopávky - viz pol.č. 122251107" 1138,242</t>
  </si>
  <si>
    <t>"Hloubení jam - viz pol.č. 131251102" 7,125</t>
  </si>
  <si>
    <t>"Hloubení rýh - viz pol.č. 132251104" 19,501</t>
  </si>
  <si>
    <t>"Hloubení rýh - viz pol.č. 132251254" 264,528</t>
  </si>
  <si>
    <t>"Odečet materiálu, který bude zpětně použit na zásyp potrubí - viz po.č. 175151101" -185,17</t>
  </si>
  <si>
    <t>"Odečet vhodného materiálu, který bude použit na zásypy, viz pol.č. 171152112" -93,375</t>
  </si>
  <si>
    <t>1876439732</t>
  </si>
  <si>
    <t>"viz pol.č. 162751117, celkem 25km" 1601,306*15</t>
  </si>
  <si>
    <t>171152111</t>
  </si>
  <si>
    <t>Uložení sypaniny z hornin nesoudržných a sypkých do násypů zhutněných v aktivní zóně silnic a dálnic</t>
  </si>
  <si>
    <t>-638449445</t>
  </si>
  <si>
    <t>Uložení sypaniny do zhutněných násypů pro silnice, dálnice a letiště s rozprostřením sypaniny ve vrstvách, s hrubým urovnáním a uzavřením povrchu násypu z hornin nesoudržných sypkých v aktivní zóně</t>
  </si>
  <si>
    <t>https://podminky.urs.cz/item/CS_URS_2023_02/171152111</t>
  </si>
  <si>
    <t>Poznámka k položce:_x000d_
Předpokládaná tloušťka úpravy aktivní zóny je 0,4 m. Tato hodnota bude ověřena při stavbě zkouškami a případně upravena.</t>
  </si>
  <si>
    <t>"Úprava pláně pod asfaltový povrch,plocha* tl. 0,4 m" (1175,85*1,3)*0,4</t>
  </si>
  <si>
    <t>58344229</t>
  </si>
  <si>
    <t>štěrkodrť frakce 0/125</t>
  </si>
  <si>
    <t>-503864023</t>
  </si>
  <si>
    <t>Poznámka k položce:_x000d_
1,7t/m3</t>
  </si>
  <si>
    <t>"Úprava pláně pod asfaltový povrch,plocha* tl. 0,4 m" (1175,85*1,3)*0,4*1,7</t>
  </si>
  <si>
    <t>171152112</t>
  </si>
  <si>
    <t>Uložení sypaniny z hornin nesoudržných a sypkých do násypů zhutněných mimo aktivní zónu silnic a dálnic</t>
  </si>
  <si>
    <t>-1131629329</t>
  </si>
  <si>
    <t>Uložení sypaniny do zhutněných násypů pro silnice, dálnice a letiště s rozprostřením sypaniny ve vrstvách, s hrubým urovnáním a uzavřením povrchu násypu z hornin nesoudržných sypkých mimo aktivní zónu</t>
  </si>
  <si>
    <t>https://podminky.urs.cz/item/CS_URS_2023_02/171152112</t>
  </si>
  <si>
    <t>Poznámka k položce:_x000d_
Bude použit vytežený materiál z odkopávek, který splňuje podmínky uvedené v dokumentaci.Může být použit i materiál z jinných objektů. Včetně naložení a dovozu z dočasné skládky.</t>
  </si>
  <si>
    <t>"Dosypávka za obrubník na levé straně, průměrná plocha z řezu*délka" 0,38*127,91</t>
  </si>
  <si>
    <t>"Dosypávka za obrubník na pravé straně, průměrná plocha z řezu*délka" 0,35*127,91</t>
  </si>
  <si>
    <t>-224561594</t>
  </si>
  <si>
    <t>"Viz pol.č. 162751117" 1601,306</t>
  </si>
  <si>
    <t>21740792</t>
  </si>
  <si>
    <t>"Obsyp vpustí " 4*((1*1*1,5)-(0,5*0,5*1,5))</t>
  </si>
  <si>
    <t>"Zásyp zrušené vpusti" 1*(1*1*1,5)</t>
  </si>
  <si>
    <t>58344171</t>
  </si>
  <si>
    <t>štěrkodrť frakce 0/32</t>
  </si>
  <si>
    <t>1671191305</t>
  </si>
  <si>
    <t>Poznámka k položce:_x000d_
1,8t/m3</t>
  </si>
  <si>
    <t>"Obsyp vpustí " 4*((1*1*1,5)-(0,5*0,5*1,5))*1,8</t>
  </si>
  <si>
    <t>"Zásyp zrušené vpusti" 1*(1*1*1,5)*1,8</t>
  </si>
  <si>
    <t>19</t>
  </si>
  <si>
    <t>175151101</t>
  </si>
  <si>
    <t>Obsypání potrubí strojně sypaninou bez prohození, uloženou do 3 m</t>
  </si>
  <si>
    <t>224248653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</si>
  <si>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</si>
  <si>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https://podminky.urs.cz/item/CS_URS_2023_02/175151101</t>
  </si>
  <si>
    <t>Poznámka k položce:_x000d_
Pod vozovkou bude potrubí obsypáno do výšky dle požadavků výrobce štěrkopískem (předpoklad 0,3 m) a poté zásyp rýhy vhodným materiálem z odkopávek, aby byly splněny požadavky na zemní pláni pod vozovkou. V zelených plochách materiálem, který splňuje podmínky pro zřízení humozní vrstvy. Včetně dopravy materiálu z dočasné skládky.</t>
  </si>
  <si>
    <t xml:space="preserve">"Obsypání přípojek vpustí stěrkopískem, šířka průměrně 1,2 m, výška obsypu  0,5 m, délka 110,22 m" 1,2*0,5*110,22</t>
  </si>
  <si>
    <t>"Zasypání přípojek vpustí vhodným materiálem, šířka průměrně 1,2 m, výška zásypu průměrně 1,4 m, délka 110,22 m" 1,2*1,4*110,22</t>
  </si>
  <si>
    <t>20</t>
  </si>
  <si>
    <t>58337331</t>
  </si>
  <si>
    <t>štěrkopísek frakce 0/22</t>
  </si>
  <si>
    <t>1758479378</t>
  </si>
  <si>
    <t xml:space="preserve">"Obsypání přípojek vpustí stěrkopískem, šířka průměrně1,2 m, výška obsypu  0,5 m, délka 110,22 m, 2t/m3" 1,2*0,5*110,22*2</t>
  </si>
  <si>
    <t>181152302</t>
  </si>
  <si>
    <t>Úprava pláně pro silnice a dálnice v zářezech se zhutněním</t>
  </si>
  <si>
    <t>2010909250</t>
  </si>
  <si>
    <t>Úprava pláně na stavbách silnic a dálnic strojně v zářezech mimo skalních se zhutněním</t>
  </si>
  <si>
    <t>https://podminky.urs.cz/item/CS_URS_2023_02/181152302</t>
  </si>
  <si>
    <t xml:space="preserve">Poznámka k položce:_x000d_
Pro komunikace a parkovací stání je navržena výměna aktivní zóny - při stavbě bude návrh ověřen zkouškami._x000d_
Při stavbě budou provedeny zkoušky vhodnosti aktivní zóny. V případě nevyhovujících parametrů bude navržena výměna/úprava aktivní zóny, dle výsledků zkoušek. </t>
  </si>
  <si>
    <t>"Úprava pláně - po výměně aktivní zóny pod asfaltový povrch" 1175,9*1,3</t>
  </si>
  <si>
    <t>Zakládání</t>
  </si>
  <si>
    <t>22</t>
  </si>
  <si>
    <t>211971121</t>
  </si>
  <si>
    <t>Zřízení opláštění žeber nebo trativodů geotextilií v rýze nebo zářezu sklonu přes 1:2 š do 2,5 m</t>
  </si>
  <si>
    <t>1739796697</t>
  </si>
  <si>
    <t>Zřízení opláštění výplně z geotextilie odvodňovacích žeber nebo trativodů v rýze nebo zářezu se stěnami svislými nebo šikmými o sklonu přes 1:2 při rozvinuté šířce opláštění do 2,5 m</t>
  </si>
  <si>
    <t>https://podminky.urs.cz/item/CS_URS_2023_02/211971121</t>
  </si>
  <si>
    <t>"Délka 96,3 m. šířka 2,1 m" 96,3*2,1</t>
  </si>
  <si>
    <t>23</t>
  </si>
  <si>
    <t>69311068</t>
  </si>
  <si>
    <t>geotextilie netkaná separační, ochranná, filtrační, drenážní PP 300g/m2</t>
  </si>
  <si>
    <t>607925902</t>
  </si>
  <si>
    <t>202,23*1,1845 'Přepočtené koeficientem množství</t>
  </si>
  <si>
    <t>24</t>
  </si>
  <si>
    <t>212752412</t>
  </si>
  <si>
    <t>Trativod z drenážních trubek korugovaných PE-HD SN 8 perforace 220° včetně lože otevřený výkop DN 150 pro liniové stavby</t>
  </si>
  <si>
    <t>-215396633</t>
  </si>
  <si>
    <t>Trativody z drenážních trubek pro liniové stavby a komunikace se zřízením štěrkového lože pod trubky a s jejich obsypem v otevřeném výkopu trubka korugovaná sendvičová PE-HD SN 8 perforace 220° DN 150</t>
  </si>
  <si>
    <t>https://podminky.urs.cz/item/CS_URS_2023_02/212752412</t>
  </si>
  <si>
    <t>Poznámka k položce:_x000d_
Včetně obsypu a materiálu. Včetně napojení na přípojky uličních vpustí.</t>
  </si>
  <si>
    <t>"Trativod" 39,9+38,5+17,9</t>
  </si>
  <si>
    <t>Vodorovné konstrukce</t>
  </si>
  <si>
    <t>25</t>
  </si>
  <si>
    <t>451317777</t>
  </si>
  <si>
    <t>Podklad nebo lože pod dlažbu vodorovný nebo do sklonu 1:5 z betonu prostého tl přes 50 do 100 mm</t>
  </si>
  <si>
    <t>308000932</t>
  </si>
  <si>
    <t>Podklad nebo lože pod dlažbu (přídlažbu) v ploše vodorovné nebo ve sklonu do 1:5, tloušťky od 50 do 100 mm z betonu prostého</t>
  </si>
  <si>
    <t>https://podminky.urs.cz/item/CS_URS_2023_02/451317777</t>
  </si>
  <si>
    <t>" Lože pod přídlažbu" 79,575</t>
  </si>
  <si>
    <t>26</t>
  </si>
  <si>
    <t>451572111</t>
  </si>
  <si>
    <t>Lože pod potrubí otevřený výkop z kameniva drobného těženého</t>
  </si>
  <si>
    <t>874217381</t>
  </si>
  <si>
    <t>Lože pod potrubí, stoky a drobné objekty v otevřeném výkopu z kameniva drobného těženého 0 až 4 mm</t>
  </si>
  <si>
    <t>https://podminky.urs.cz/item/CS_URS_2023_02/451572111</t>
  </si>
  <si>
    <t>" Lože pod přípojky, šířka 1,2 m, výška 0,1 m, délka 110,22 m" 1,2*0,1*110,22</t>
  </si>
  <si>
    <t>27</t>
  </si>
  <si>
    <t>452112112</t>
  </si>
  <si>
    <t>Osazení betonových prstenců nebo rámů v do 100 mm pod poklopy a mříže</t>
  </si>
  <si>
    <t>922185827</t>
  </si>
  <si>
    <t>Osazení betonových dílců prstenců nebo rámů pod poklopy a mříže, výšky do 100 mm</t>
  </si>
  <si>
    <t>https://podminky.urs.cz/item/CS_URS_2023_02/452112112</t>
  </si>
  <si>
    <t>28</t>
  </si>
  <si>
    <t>M11</t>
  </si>
  <si>
    <t>Betonový prstenec</t>
  </si>
  <si>
    <t>-1815172399</t>
  </si>
  <si>
    <t>Betonový prstenec pod obrubníkovou vpusť</t>
  </si>
  <si>
    <t>Poznámka k položce:_x000d_
Vhodný pro kalový koš.</t>
  </si>
  <si>
    <t>Komunikace pozemní</t>
  </si>
  <si>
    <t>29</t>
  </si>
  <si>
    <t>564851011</t>
  </si>
  <si>
    <t>Podklad ze štěrkodrtě ŠD plochy do 100 m2 tl 150 mm</t>
  </si>
  <si>
    <t>-2031329695</t>
  </si>
  <si>
    <t>Podklad ze štěrkodrti ŠD s rozprostřením a zhutněním plochy jednotlivě do 100 m2, po zhutnění tl. 150 mm</t>
  </si>
  <si>
    <t>https://podminky.urs.cz/item/CS_URS_2023_02/564851011</t>
  </si>
  <si>
    <t>"Konstrukce stezky na ostrůvku" 5,2</t>
  </si>
  <si>
    <t>"Konstrukce stezky na ostrůvku, součinitel příčného rozšíření 1,05" 5,2*1,05</t>
  </si>
  <si>
    <t>30</t>
  </si>
  <si>
    <t>564861011</t>
  </si>
  <si>
    <t>Podklad ze štěrkodrtě ŠD plochy do 100 m2 tl 200 mm</t>
  </si>
  <si>
    <t>-191211302</t>
  </si>
  <si>
    <t>Podklad ze štěrkodrti ŠD s rozprostřením a zhutněním plochy jednotlivě do 100 m2, po zhutnění tl. 200 mm</t>
  </si>
  <si>
    <t>https://podminky.urs.cz/item/CS_URS_2023_02/564861011</t>
  </si>
  <si>
    <t>"Pod valounky na dopravním ostrůvku" 23,8</t>
  </si>
  <si>
    <t>31</t>
  </si>
  <si>
    <t>564871111</t>
  </si>
  <si>
    <t>Podklad ze štěrkodrtě ŠD plochy přes 100 m2 tl 250 mm</t>
  </si>
  <si>
    <t>422062329</t>
  </si>
  <si>
    <t>Podklad ze štěrkodrti ŠD s rozprostřením a zhutněním plochy přes 100 m2, po zhutnění tl. 250 mm</t>
  </si>
  <si>
    <t>https://podminky.urs.cz/item/CS_URS_2023_02/564871111</t>
  </si>
  <si>
    <t>"Konstrukce komunikace, součinitel příčného rozšíření 1,3" 1175,9*1,3</t>
  </si>
  <si>
    <t>"Pod dlažbou chodníku" 1,9+1,9+1,3</t>
  </si>
  <si>
    <t>32</t>
  </si>
  <si>
    <t>565135111</t>
  </si>
  <si>
    <t>Asfaltový beton vrstva podkladní ACP 16 (obalované kamenivo OKS) tl 50 mm š do 3 m</t>
  </si>
  <si>
    <t>736341120</t>
  </si>
  <si>
    <t>Asfaltový beton vrstva podkladní ACP 16 (obalované kamenivo střednězrnné - OKS) s rozprostřením a zhutněním v pruhu šířky přes 1,5 do 3 m, po zhutnění tl. 50 mm</t>
  </si>
  <si>
    <t>https://podminky.urs.cz/item/CS_URS_2023_02/565135111</t>
  </si>
  <si>
    <t>"Konstrukce stezky na ostruvků - ACP 16+" 5,2</t>
  </si>
  <si>
    <t>33</t>
  </si>
  <si>
    <t>565135121</t>
  </si>
  <si>
    <t>Asfaltový beton vrstva podkladní ACP 16 (obalované kamenivo OKS) tl 50 mm š přes 3 m</t>
  </si>
  <si>
    <t>1417563809</t>
  </si>
  <si>
    <t>Asfaltový beton vrstva podkladní ACP 16 (obalované kamenivo střednězrnné - OKS) s rozprostřením a zhutněním v pruhu šířky přes 3 m, po zhutnění tl. 50 mm</t>
  </si>
  <si>
    <t>https://podminky.urs.cz/item/CS_URS_2023_02/565135121</t>
  </si>
  <si>
    <t>"Konstrukce komunikace - ACP 16S" 1175,9</t>
  </si>
  <si>
    <t>34</t>
  </si>
  <si>
    <t>567122114</t>
  </si>
  <si>
    <t>Podklad ze směsi stmelené cementem SC C 8/10 (KSC I) tl 150 mm</t>
  </si>
  <si>
    <t>1319973416</t>
  </si>
  <si>
    <t>Podklad ze směsi stmelené cementem SC bez dilatačních spár, s rozprostřením a zhutněním SC C 8/10 (KSC I), po zhutnění tl. 150 mm</t>
  </si>
  <si>
    <t>https://podminky.urs.cz/item/CS_URS_2023_02/567122114</t>
  </si>
  <si>
    <t>"Konstrukce komunikace" 1175,9</t>
  </si>
  <si>
    <t>35</t>
  </si>
  <si>
    <t>571908111</t>
  </si>
  <si>
    <t>Kryt vymývaným dekoračním kamenivem (kačírkem) tl 200 mm</t>
  </si>
  <si>
    <t>-1184901050</t>
  </si>
  <si>
    <t>Kryt vymývaným dekoračním kamenivem (kačírkem) tl. 200 mm</t>
  </si>
  <si>
    <t>https://podminky.urs.cz/item/CS_URS_2023_02/571908111</t>
  </si>
  <si>
    <t>"Valounky do betonu na dopravním ostrůvku" 23,8</t>
  </si>
  <si>
    <t>36</t>
  </si>
  <si>
    <t>573191111</t>
  </si>
  <si>
    <t>Postřik infiltrační kationaktivní emulzí v množství 1 kg/m2</t>
  </si>
  <si>
    <t>-1089911081</t>
  </si>
  <si>
    <t>Postřik infiltrační kationaktivní emulzí v množství 1,00 kg/m2</t>
  </si>
  <si>
    <t>https://podminky.urs.cz/item/CS_URS_2023_02/573191111</t>
  </si>
  <si>
    <t>1175,9</t>
  </si>
  <si>
    <t>37</t>
  </si>
  <si>
    <t>573231106</t>
  </si>
  <si>
    <t>Postřik živičný spojovací ze silniční emulze v množství 0,30 kg/m2</t>
  </si>
  <si>
    <t>1616560461</t>
  </si>
  <si>
    <t>Postřik spojovací PS bez posypu kamenivem ze silniční emulze, v množství 0,30 kg/m2</t>
  </si>
  <si>
    <t>https://podminky.urs.cz/item/CS_URS_2023_02/573231106</t>
  </si>
  <si>
    <t>"Pod vrstvu ACL" 1175,9</t>
  </si>
  <si>
    <t>"Pod vrstvu SMA" 1175,9+21,6</t>
  </si>
  <si>
    <t>38</t>
  </si>
  <si>
    <t>573231109</t>
  </si>
  <si>
    <t>Postřik živičný spojovací ze silniční emulze v množství 0,60 kg/m2</t>
  </si>
  <si>
    <t>-162179851</t>
  </si>
  <si>
    <t>Postřik spojovací PS bez posypu kamenivem ze silniční emulze, v množství 0,60 kg/m2</t>
  </si>
  <si>
    <t>https://podminky.urs.cz/item/CS_URS_2023_02/573231109</t>
  </si>
  <si>
    <t>"Pod vrstvu ACP" 1175,9</t>
  </si>
  <si>
    <t>39</t>
  </si>
  <si>
    <t>576133221</t>
  </si>
  <si>
    <t>Asfaltový koberec mastixový SMA 11 (AKMS) tl 40 mm š přes 3 m</t>
  </si>
  <si>
    <t>128584203</t>
  </si>
  <si>
    <t>Asfaltový koberec mastixový SMA 11 (AKMS) s rozprostřením a se zhutněním v pruhu šířky přes 3 m, po zhutnění tl. 40 mm</t>
  </si>
  <si>
    <t>https://podminky.urs.cz/item/CS_URS_2023_02/576133221</t>
  </si>
  <si>
    <t>"Konstrukce komunikace - SMA 11S " 1175,9</t>
  </si>
  <si>
    <t>"Postupné napojení" 21,6</t>
  </si>
  <si>
    <t>40</t>
  </si>
  <si>
    <t>577133111</t>
  </si>
  <si>
    <t>Asfaltový beton vrstva obrusná ACO 8 (ABJ) tl 40 mm š do 3 m z nemodifikovaného asfaltu</t>
  </si>
  <si>
    <t>1395040495</t>
  </si>
  <si>
    <t>Asfaltový beton vrstva obrusná ACO 8 (ABJ) s rozprostřením a se zhutněním z nemodifikovaného asfaltu v pruhu šířky do 3 m, po zhutnění tl. 40 mm</t>
  </si>
  <si>
    <t>https://podminky.urs.cz/item/CS_URS_2023_02/577133111</t>
  </si>
  <si>
    <t>"Konstrukce stezky na ostrůvku - ACO 8" 5,2</t>
  </si>
  <si>
    <t>41</t>
  </si>
  <si>
    <t>577155122</t>
  </si>
  <si>
    <t>Asfaltový beton vrstva ložní ACL 16 (ABH) tl 60 mm š přes 3 m z nemodifikovaného asfaltu</t>
  </si>
  <si>
    <t>815953699</t>
  </si>
  <si>
    <t>Asfaltový beton vrstva ložní ACL 16 (ABH) s rozprostřením a zhutněním z nemodifikovaného asfaltu v pruhu šířky přes 3 m, po zhutnění tl. 60 mm</t>
  </si>
  <si>
    <t>https://podminky.urs.cz/item/CS_URS_2023_02/577155122</t>
  </si>
  <si>
    <t>"Konstrukce komunikace - ACL 16S" 1175,9</t>
  </si>
  <si>
    <t>42</t>
  </si>
  <si>
    <t>591241111</t>
  </si>
  <si>
    <t>Kladení dlažby z kostek drobných z kamene na MC tl 50 mm</t>
  </si>
  <si>
    <t>-930809972</t>
  </si>
  <si>
    <t>Kladení dlažby z kostek s provedením lože do tl. 50 mm, s vyplněním spár, s dvojím beraněním a se smetením přebytečného materiálu na krajnici drobných z kamene, do lože z cementové malty</t>
  </si>
  <si>
    <t>https://podminky.urs.cz/item/CS_URS_2023_02/591241111</t>
  </si>
  <si>
    <t xml:space="preserve">Poznámka k položce:_x000d_
Uložení do betonu C20/25  - XF3. Vyspárování MC25 - XF4. Lože tl. min. 100 mm viz pol. 451317777.</t>
  </si>
  <si>
    <t>"Žulový dvouřádek" (131,7+37,3+149,3)*0,25</t>
  </si>
  <si>
    <t>43</t>
  </si>
  <si>
    <t>58381007</t>
  </si>
  <si>
    <t>kostka štípaná dlažební žula drobná 8/10</t>
  </si>
  <si>
    <t>-680710423</t>
  </si>
  <si>
    <t>Poznámka k položce:_x000d_
Ztratné 2%.</t>
  </si>
  <si>
    <t>79,575*1,02 'Přepočtené koeficientem množství</t>
  </si>
  <si>
    <t>44</t>
  </si>
  <si>
    <t>596211210</t>
  </si>
  <si>
    <t>Kladení zámkové dlažby komunikací pro pěší ručně tl 80 mm skupiny A pl do 50 m2</t>
  </si>
  <si>
    <t>-2077161224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</si>
  <si>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</si>
  <si>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https://podminky.urs.cz/item/CS_URS_2023_02/596211210</t>
  </si>
  <si>
    <t>45</t>
  </si>
  <si>
    <t>59245226</t>
  </si>
  <si>
    <t>dlažba tvar obdélník betonová pro nevidomé 200x100x80mm barevná</t>
  </si>
  <si>
    <t>1331086673</t>
  </si>
  <si>
    <t>Poznámka k položce:_x000d_
Ztratné 3%</t>
  </si>
  <si>
    <t>"Červená dlažba"</t>
  </si>
  <si>
    <t>"Signální pás přechodu" 1,3</t>
  </si>
  <si>
    <t>"Varovný pás u přechodu" 1,9+1,9</t>
  </si>
  <si>
    <t>5,1*1,03 'Přepočtené koeficientem množství</t>
  </si>
  <si>
    <t>Úpravy povrchů, podlahy a osazování výplní</t>
  </si>
  <si>
    <t>46</t>
  </si>
  <si>
    <t>631311122</t>
  </si>
  <si>
    <t>Mazanina tl přes 80 do 120 mm z betonu prostého bez zvýšených nároků na prostředí tř. C 8/10</t>
  </si>
  <si>
    <t>2057974371</t>
  </si>
  <si>
    <t>Mazanina z betonu prostého bez zvýšených nároků na prostředí tl. přes 80 do 120 mm tř. C 8/10</t>
  </si>
  <si>
    <t>https://podminky.urs.cz/item/CS_URS_2023_02/631311122</t>
  </si>
  <si>
    <t>"Lože pod uliční vpusť" 4*(1*1*0,1)</t>
  </si>
  <si>
    <t>47</t>
  </si>
  <si>
    <t>871310320</t>
  </si>
  <si>
    <t>Montáž kanalizačního potrubí hladkého plnostěnného SN 12 z polypropylenu DN 150</t>
  </si>
  <si>
    <t>224324529</t>
  </si>
  <si>
    <t>Montáž kanalizačního potrubí z plastů z polypropylenu PP hladkého plnostěnného SN 12 DN 150</t>
  </si>
  <si>
    <t>https://podminky.urs.cz/item/CS_URS_2023_02/871310320</t>
  </si>
  <si>
    <t>Poznámka k položce:_x000d_
Včetně tvarovek, spojek, napojení atd.</t>
  </si>
  <si>
    <t>"Přípojky vpustí, součnitel sklonu, tvarovek atd. 1,1" (21,7+28,1+29,3+21,1)*1,1</t>
  </si>
  <si>
    <t>48</t>
  </si>
  <si>
    <t>28617037</t>
  </si>
  <si>
    <t>trubka kanalizační PP plnostěnná třívrstvá DN 150x6000mm SN12</t>
  </si>
  <si>
    <t>-1203966141</t>
  </si>
  <si>
    <t>Poznámka k položce:_x000d_
Včetně tvarovek.</t>
  </si>
  <si>
    <t>110,22*1,015 'Přepočtené koeficientem množství</t>
  </si>
  <si>
    <t>49</t>
  </si>
  <si>
    <t>890411851</t>
  </si>
  <si>
    <t>Bourání šachet z prefabrikovaných skruží strojně obestavěného prostoru do 1,5 m3</t>
  </si>
  <si>
    <t>-488483900</t>
  </si>
  <si>
    <t>Bourání šachet a jímek strojně velikosti obestavěného prostoru do 1,5 m3 z prefabrikovaných skruží</t>
  </si>
  <si>
    <t>https://podminky.urs.cz/item/CS_URS_2023_02/890411851</t>
  </si>
  <si>
    <t>Poznámka k položce:_x000d_
Včetně zaslepení přípojky</t>
  </si>
  <si>
    <t>"Demolice vpusti v místě stávající křižovatky"1</t>
  </si>
  <si>
    <t>50</t>
  </si>
  <si>
    <t>895270101</t>
  </si>
  <si>
    <t>Proplachovací a kontrolní šachta z PE-HD pro drenáže liniových staveb šachtové dno DN 400/250 průchozí</t>
  </si>
  <si>
    <t>-1760138611</t>
  </si>
  <si>
    <t>Proplachovací a kontrolní šachta z PE-HD pro drenáže liniových staveb DN 400 užitné výšky do 500 mm šachtové dno (DN šachty/DN vedení) DN 400/250 průchozí</t>
  </si>
  <si>
    <t>https://podminky.urs.cz/item/CS_URS_2023_02/895270101</t>
  </si>
  <si>
    <t>Poznámka k položce:_x000d_
Vrcholová revizní šachta pro drenáž. Včetně prodloužení, včetně uložení, podsypu a obsypu, včetně poklopu B125.</t>
  </si>
  <si>
    <t>"Kontrolní šachty trativodu " 1+1+1</t>
  </si>
  <si>
    <t>51</t>
  </si>
  <si>
    <t>895270151</t>
  </si>
  <si>
    <t>Proplachovací a kontrolní šachta z PE-HD DN 400 pro drenáže liniových staveb redukce DN 250/100-200</t>
  </si>
  <si>
    <t>947280137</t>
  </si>
  <si>
    <t>Proplachovací a kontrolní šachta z PE-HD pro drenáže liniových staveb DN 400 užitné výšky do 500 mm redukce DN 250/100-200</t>
  </si>
  <si>
    <t>https://podminky.urs.cz/item/CS_URS_2023_02/895270151</t>
  </si>
  <si>
    <t>52</t>
  </si>
  <si>
    <t>895941302</t>
  </si>
  <si>
    <t>Osazení vpusti uliční DN 450 z betonových dílců dno s kalištěm</t>
  </si>
  <si>
    <t>-924567409</t>
  </si>
  <si>
    <t>Osazení vpusti uliční z betonových dílců DN 450 dno s kalištěm</t>
  </si>
  <si>
    <t>https://podminky.urs.cz/item/CS_URS_2023_02/895941302</t>
  </si>
  <si>
    <t>53</t>
  </si>
  <si>
    <t>59224495</t>
  </si>
  <si>
    <t>vpusť uliční DN 450 kaliště nízké 450/240x50mm</t>
  </si>
  <si>
    <t>376318280</t>
  </si>
  <si>
    <t>54</t>
  </si>
  <si>
    <t>895941313</t>
  </si>
  <si>
    <t>Osazení vpusti uliční DN 450 z betonových dílců skruž horní 295 mm</t>
  </si>
  <si>
    <t>1876761216</t>
  </si>
  <si>
    <t>Osazení vpusti uliční z betonových dílců DN 450 skruž horní 295 mm</t>
  </si>
  <si>
    <t>https://podminky.urs.cz/item/CS_URS_2023_02/895941313</t>
  </si>
  <si>
    <t>55</t>
  </si>
  <si>
    <t>59223857</t>
  </si>
  <si>
    <t>skruž betonová horní pro uliční vpusť 450x295x50mm</t>
  </si>
  <si>
    <t>-655951380</t>
  </si>
  <si>
    <t>56</t>
  </si>
  <si>
    <t>895941323</t>
  </si>
  <si>
    <t>Osazení vpusti uliční DN 450 z betonových dílců skruž středová 570 mm</t>
  </si>
  <si>
    <t>1512350383</t>
  </si>
  <si>
    <t>Osazení vpusti uliční z betonových dílců DN 450 skruž středová 570 mm</t>
  </si>
  <si>
    <t>https://podminky.urs.cz/item/CS_URS_2023_02/895941323</t>
  </si>
  <si>
    <t>57</t>
  </si>
  <si>
    <t>59224488</t>
  </si>
  <si>
    <t>skruž betonová středová pro uliční vpusť 450x570x50mm</t>
  </si>
  <si>
    <t>-29577570</t>
  </si>
  <si>
    <t>58</t>
  </si>
  <si>
    <t>895941332</t>
  </si>
  <si>
    <t>Osazení vpusti uliční DN 450 z betonových dílců skruž průběžná se zápachovou uzávěrkou</t>
  </si>
  <si>
    <t>-682027031</t>
  </si>
  <si>
    <t>Osazení vpusti uliční z betonových dílců DN 450 skruž průběžná se zápachovou uzávěrkou</t>
  </si>
  <si>
    <t>https://podminky.urs.cz/item/CS_URS_2023_02/895941332</t>
  </si>
  <si>
    <t>59</t>
  </si>
  <si>
    <t>59224493</t>
  </si>
  <si>
    <t>skruž betonová průběžná se zápachovou uzávěrkou 150mm PVC pro uliční vpusť 450x645x50mm</t>
  </si>
  <si>
    <t>457864079</t>
  </si>
  <si>
    <t>60</t>
  </si>
  <si>
    <t>899202211</t>
  </si>
  <si>
    <t>Demontáž mříží litinových včetně rámů hmotnosti přes 50 do 100 kg</t>
  </si>
  <si>
    <t>65859967</t>
  </si>
  <si>
    <t>Demontáž mříží litinových včetně rámů, hmotnosti jednotlivě přes 50 do 100 Kg</t>
  </si>
  <si>
    <t>https://podminky.urs.cz/item/CS_URS_2023_02/899202211</t>
  </si>
  <si>
    <t>Poznámka k položce:_x000d_
Odvoz a likvidace v režii zhotovitele.</t>
  </si>
  <si>
    <t>"Demontáž mříží ze zrušených vpustí" 1</t>
  </si>
  <si>
    <t>61</t>
  </si>
  <si>
    <t>899203112</t>
  </si>
  <si>
    <t>Osazení mříží litinových včetně rámů a košů na bahno pro třídu zatížení B125, C250</t>
  </si>
  <si>
    <t>-1670511423</t>
  </si>
  <si>
    <t>https://podminky.urs.cz/item/CS_URS_2023_02/899203112</t>
  </si>
  <si>
    <t>"Částečně obrubníková vpusť" 4</t>
  </si>
  <si>
    <t>62</t>
  </si>
  <si>
    <t>M01</t>
  </si>
  <si>
    <t>Obrubníková vpusť</t>
  </si>
  <si>
    <t>-1880122214</t>
  </si>
  <si>
    <t>Poznámka k položce:_x000d_
Včetně kalové koše.</t>
  </si>
  <si>
    <t>Ostatní konstrukce a práce, bourání</t>
  </si>
  <si>
    <t>63</t>
  </si>
  <si>
    <t>914111111</t>
  </si>
  <si>
    <t>Montáž svislé dopravní značky do velikosti 1 m2 objímkami na sloupek nebo konzolu</t>
  </si>
  <si>
    <t>-1118275799</t>
  </si>
  <si>
    <t>Montáž svislé dopravní značky základní velikosti do 1 m2 objímkami na sloupky nebo konzoly</t>
  </si>
  <si>
    <t>https://podminky.urs.cz/item/CS_URS_2023_02/914111111</t>
  </si>
  <si>
    <t>1+2+4+1+4</t>
  </si>
  <si>
    <t>40445611</t>
  </si>
  <si>
    <t>značky upravující přednost P2, P3, P8 500mm</t>
  </si>
  <si>
    <t>-791021163</t>
  </si>
  <si>
    <t>"P2 na ulici Nádražní" 1</t>
  </si>
  <si>
    <t>65</t>
  </si>
  <si>
    <t>40445609</t>
  </si>
  <si>
    <t>značky upravující přednost P1, P4 900mm</t>
  </si>
  <si>
    <t>-233488035</t>
  </si>
  <si>
    <t>"P4 na výjezdu z terminálu" 1</t>
  </si>
  <si>
    <t>"P4 před kruhovým objezdem" 1</t>
  </si>
  <si>
    <t>66</t>
  </si>
  <si>
    <t>40445620</t>
  </si>
  <si>
    <t>zákazové, příkazové dopravní značky B1-B34, C1-15 700mm</t>
  </si>
  <si>
    <t>-832715355</t>
  </si>
  <si>
    <t>"B1 na vjezdu do terminálu" 1</t>
  </si>
  <si>
    <t>"C4a na dopravní ostrůvku" 2</t>
  </si>
  <si>
    <t>"C1 před kruhovým objezdem" 1</t>
  </si>
  <si>
    <t>67</t>
  </si>
  <si>
    <t>40445650</t>
  </si>
  <si>
    <t>dodatkové tabulky E7, E12, E13 500x300mm</t>
  </si>
  <si>
    <t>1889753240</t>
  </si>
  <si>
    <t>"E13 na vjezdu do terminálu" 1</t>
  </si>
  <si>
    <t>68</t>
  </si>
  <si>
    <t>40445621</t>
  </si>
  <si>
    <t>informativní značky provozní IP1-IP3, IP4b-IP7, IP10a, b 500x500mm</t>
  </si>
  <si>
    <t>-1771844105</t>
  </si>
  <si>
    <t>"IP6" 2</t>
  </si>
  <si>
    <t>"IP7" 2</t>
  </si>
  <si>
    <t>69</t>
  </si>
  <si>
    <t>914511112</t>
  </si>
  <si>
    <t>Montáž sloupku dopravních značek délky do 3,5 m s betonovým základem a patkou D 60 mm</t>
  </si>
  <si>
    <t>-2054887688</t>
  </si>
  <si>
    <t>Montáž sloupku dopravních značek délky do 3,5 m do hliníkové patky pro sloupek D 60 mm</t>
  </si>
  <si>
    <t>https://podminky.urs.cz/item/CS_URS_2023_02/914511112</t>
  </si>
  <si>
    <t>70</t>
  </si>
  <si>
    <t>40445225</t>
  </si>
  <si>
    <t>sloupek pro dopravní značku Zn D 60mm v 3,5m</t>
  </si>
  <si>
    <t>-1534753365</t>
  </si>
  <si>
    <t>71</t>
  </si>
  <si>
    <t>915111111</t>
  </si>
  <si>
    <t>Vodorovné dopravní značení dělící čáry souvislé š 125 mm základní bílá barva</t>
  </si>
  <si>
    <t>383821988</t>
  </si>
  <si>
    <t>Vodorovné dopravní značení stříkané barvou dělící čára šířky 125 mm souvislá bílá základní</t>
  </si>
  <si>
    <t>https://podminky.urs.cz/item/CS_URS_2023_02/915111111</t>
  </si>
  <si>
    <t>"Plná čára u V13" 6,7+6,7+10,5+10,8</t>
  </si>
  <si>
    <t>72</t>
  </si>
  <si>
    <t>915131111</t>
  </si>
  <si>
    <t>Vodorovné dopravní značení přechody pro chodce, šipky, symboly základní bílá barva</t>
  </si>
  <si>
    <t>-49661469</t>
  </si>
  <si>
    <t>Vodorovné dopravní značení stříkané barvou přechody pro chodce, šipky, symboly bílé základní</t>
  </si>
  <si>
    <t>https://podminky.urs.cz/item/CS_URS_2023_02/915131111</t>
  </si>
  <si>
    <t>"V13" 5,2+6,3</t>
  </si>
  <si>
    <t>"Sdružený přechod pro chodce a cyklisty" 17,4</t>
  </si>
  <si>
    <t>73</t>
  </si>
  <si>
    <t>915211111</t>
  </si>
  <si>
    <t>Vodorovné dopravní značení dělící čáry souvislé š 125 mm bílý plast</t>
  </si>
  <si>
    <t>1651321393</t>
  </si>
  <si>
    <t>Vodorovné dopravní značení stříkaným plastem dělící čára šířky 125 mm souvislá bílá základní</t>
  </si>
  <si>
    <t>https://podminky.urs.cz/item/CS_URS_2023_02/915211111</t>
  </si>
  <si>
    <t>"V4 (0,125) v oblouku na ulici Nádražní" 29,1</t>
  </si>
  <si>
    <t>74</t>
  </si>
  <si>
    <t>915231111</t>
  </si>
  <si>
    <t>Vodorovné dopravní značení přechody pro chodce, šipky, symboly bílý plast</t>
  </si>
  <si>
    <t>853918002</t>
  </si>
  <si>
    <t>Vodorovné dopravní značení stříkaným plastem přechody pro chodce, šipky, symboly nápisy bílé základní</t>
  </si>
  <si>
    <t>https://podminky.urs.cz/item/CS_URS_2023_02/915231111</t>
  </si>
  <si>
    <t>75</t>
  </si>
  <si>
    <t>915611111</t>
  </si>
  <si>
    <t>Předznačení vodorovného liniového značení</t>
  </si>
  <si>
    <t>-1447166857</t>
  </si>
  <si>
    <t>Předznačení pro vodorovné značení stříkané barvou nebo prováděné z nátěrových hmot liniové dělicí čáry, vodicí proužky</t>
  </si>
  <si>
    <t>https://podminky.urs.cz/item/CS_URS_2023_02/915611111</t>
  </si>
  <si>
    <t>"V4 (0,25) v oblouku na ulici Nádražní" 29,1</t>
  </si>
  <si>
    <t>76</t>
  </si>
  <si>
    <t>915621111</t>
  </si>
  <si>
    <t>Předznačení vodorovného plošného značení</t>
  </si>
  <si>
    <t>1907066900</t>
  </si>
  <si>
    <t>Předznačení pro vodorovné značení stříkané barvou nebo prováděné z nátěrových hmot plošné šipky, symboly, nápisy</t>
  </si>
  <si>
    <t>https://podminky.urs.cz/item/CS_URS_2023_02/915621111</t>
  </si>
  <si>
    <t>77</t>
  </si>
  <si>
    <t>916131213</t>
  </si>
  <si>
    <t>Osazení silničního obrubníku betonového stojatého s boční opěrou do lože z betonu prostého</t>
  </si>
  <si>
    <t>1075877499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</si>
  <si>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</si>
  <si>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https://podminky.urs.cz/item/CS_URS_2023_02/916131213</t>
  </si>
  <si>
    <t>"Nájezdový" 18,9</t>
  </si>
  <si>
    <t>"Přechodový" 8,0</t>
  </si>
  <si>
    <t>"Výšky 300" 21,5</t>
  </si>
  <si>
    <t>"Výšky 250" 266,0</t>
  </si>
  <si>
    <t>78</t>
  </si>
  <si>
    <t>59217029</t>
  </si>
  <si>
    <t>obrubník betonový silniční nájezdový 1000x150x150mm</t>
  </si>
  <si>
    <t>-1477568911</t>
  </si>
  <si>
    <t>Poznámka k položce:_x000d_
Ztratné 2%</t>
  </si>
  <si>
    <t>"Přechod pro chodce" 4,8+4,6+4,7+4,8</t>
  </si>
  <si>
    <t>18,9*1,02 'Přepočtené koeficientem množství</t>
  </si>
  <si>
    <t>79</t>
  </si>
  <si>
    <t>59217030</t>
  </si>
  <si>
    <t>obrubník betonový silniční přechodový 1000x150x150-250mm</t>
  </si>
  <si>
    <t>246607953</t>
  </si>
  <si>
    <t>"Levý" 1+1+1+1</t>
  </si>
  <si>
    <t>"Pravý" 1+1+1+1</t>
  </si>
  <si>
    <t>8*1,02 'Přepočtené koeficientem množství</t>
  </si>
  <si>
    <t>80</t>
  </si>
  <si>
    <t>59217031</t>
  </si>
  <si>
    <t>obrubník betonový silniční 1000x150x250mm</t>
  </si>
  <si>
    <t>-1450077289</t>
  </si>
  <si>
    <t>"R8" 9,0</t>
  </si>
  <si>
    <t>"R10" 3,1</t>
  </si>
  <si>
    <t>"R15" 10,9</t>
  </si>
  <si>
    <t>"R18" 6,9</t>
  </si>
  <si>
    <t>"R24" 9,4</t>
  </si>
  <si>
    <t>"R25" 4,1</t>
  </si>
  <si>
    <t>"Přímý vlevo" 28,6+4,3+17,9+23,7+14,7+12,8</t>
  </si>
  <si>
    <t>"Přímý vpravo" 6,9+1,1+51,2+45,8+9,2+6,4</t>
  </si>
  <si>
    <t>266*1,02 'Přepočtené koeficientem množství</t>
  </si>
  <si>
    <t>81</t>
  </si>
  <si>
    <t>59217034</t>
  </si>
  <si>
    <t>obrubník betonový silniční 1000x150x300mm</t>
  </si>
  <si>
    <t>-1661176302</t>
  </si>
  <si>
    <t>"Ostrůvek"</t>
  </si>
  <si>
    <t>"R1,25" 4,0+4,0</t>
  </si>
  <si>
    <t>"Přímý" 2,7+1,5+1,7+3,6</t>
  </si>
  <si>
    <t>"Přechod z +20 na +12" 1+1+1+1</t>
  </si>
  <si>
    <t>21,5*1,02 'Přepočtené koeficientem množství</t>
  </si>
  <si>
    <t>82</t>
  </si>
  <si>
    <t>916231213</t>
  </si>
  <si>
    <t>Osazení chodníkového obrubníku betonového stojatého s boční opěrou do lože z betonu prostého</t>
  </si>
  <si>
    <t>869033946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</si>
  <si>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</si>
  <si>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https://podminky.urs.cz/item/CS_URS_2023_02/916231213</t>
  </si>
  <si>
    <t>83</t>
  </si>
  <si>
    <t>59217019</t>
  </si>
  <si>
    <t>obrubník betonový chodníkový 1000x100x200mm</t>
  </si>
  <si>
    <t>-391997973</t>
  </si>
  <si>
    <t>"Na dopravním ostrůvku" 2,5+2,5</t>
  </si>
  <si>
    <t>5*1,02 'Přepočtené koeficientem množství</t>
  </si>
  <si>
    <t>84</t>
  </si>
  <si>
    <t>919732211</t>
  </si>
  <si>
    <t>Styčná spára napojení nového živičného povrchu na stávající za tepla š 15 mm hl 25 mm s prořezáním</t>
  </si>
  <si>
    <t>-1430719800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</si>
  <si>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</si>
  <si>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https://podminky.urs.cz/item/CS_URS_2023_02/919732211</t>
  </si>
  <si>
    <t>"Napojení nového asfaltu na ulici Nádražní" 46</t>
  </si>
  <si>
    <t>85</t>
  </si>
  <si>
    <t>979071122</t>
  </si>
  <si>
    <t>Očištění dlažebních kostek drobných s původním spárováním živičnou směsí nebo MC</t>
  </si>
  <si>
    <t>1419894943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</si>
  <si>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živicí nebo cementovou maltou</t>
  </si>
  <si>
    <t>https://podminky.urs.cz/item/CS_URS_2023_02/979071122</t>
  </si>
  <si>
    <t>"Očištění žulových kostek, viz pol.č. 113107332" 4,589</t>
  </si>
  <si>
    <t>86</t>
  </si>
  <si>
    <t>997221561</t>
  </si>
  <si>
    <t>Vodorovná doprava suti z kusových materiálů do 1 km</t>
  </si>
  <si>
    <t>-1973712746</t>
  </si>
  <si>
    <t>Vodorovná doprava suti bez naložení, ale se složením a s hrubým urovnáním z kusových materiálů, na vzdálenost do 1 km</t>
  </si>
  <si>
    <t>https://podminky.urs.cz/item/CS_URS_2023_02/997221561</t>
  </si>
  <si>
    <t>"Obrubníky včetně lože - viz pol.č. 113202111" 14,143</t>
  </si>
  <si>
    <t>"Bourání vpustí - viz pol.č. 890411851" 1,92</t>
  </si>
  <si>
    <t>"Lože z přídlažby - viz pol.č. 113107332" 1,434</t>
  </si>
  <si>
    <t>87</t>
  </si>
  <si>
    <t>997221569</t>
  </si>
  <si>
    <t>Příplatek ZKD 1 km u vodorovné dopravy suti z kusových materiálů</t>
  </si>
  <si>
    <t>1890341874</t>
  </si>
  <si>
    <t>Vodorovná doprava suti bez naložení, ale se složením a s hrubým urovnáním Příplatek k ceně za každý další i započatý 1 km přes 1 km</t>
  </si>
  <si>
    <t>https://podminky.urs.cz/item/CS_URS_2023_02/997221569</t>
  </si>
  <si>
    <t>"Viz pol.č. 997221561, celkem 25km" 17,497*24</t>
  </si>
  <si>
    <t>88</t>
  </si>
  <si>
    <t>997221861</t>
  </si>
  <si>
    <t>Poplatek za uložení na recyklační skládce (skládkovné) stavebního odpadu z prostého betonu pod kódem 17 01 01</t>
  </si>
  <si>
    <t>614895622</t>
  </si>
  <si>
    <t>Poplatek za uložení stavebního odpadu na recyklační skládce (skládkovné) z prostého betonu zatříděného do Katalogu odpadů pod kódem 17 01 01</t>
  </si>
  <si>
    <t>https://podminky.urs.cz/item/CS_URS_2023_02/997221861</t>
  </si>
  <si>
    <t>"Viz pol.č. 997221561" 17,497</t>
  </si>
  <si>
    <t>89</t>
  </si>
  <si>
    <t>-2026746178</t>
  </si>
  <si>
    <t>"Viz pol.č. 162751117, 2t/m3" 1601,306*2</t>
  </si>
  <si>
    <t>90</t>
  </si>
  <si>
    <t>997221875</t>
  </si>
  <si>
    <t>Poplatek za uložení na recyklační skládce (skládkovné) stavebního odpadu asfaltového bez obsahu dehtu zatříděného do Katalogu odpadů pod kódem 17 03 02</t>
  </si>
  <si>
    <t>1095772088</t>
  </si>
  <si>
    <t>Poplatek za uložení stavebního odpadu na recyklační skládce (skládkovné) asfaltového bez obsahu dehtu zatříděného do Katalogu odpadů pod kódem 17 03 02</t>
  </si>
  <si>
    <t>https://podminky.urs.cz/item/CS_URS_2023_02/997221875</t>
  </si>
  <si>
    <t>"Frézovaná - viz pol.č. 113154113.1 a 113154124.1, ZAS-T3" 27,469</t>
  </si>
  <si>
    <t>998</t>
  </si>
  <si>
    <t>Přesun hmot</t>
  </si>
  <si>
    <t>91</t>
  </si>
  <si>
    <t>998225111</t>
  </si>
  <si>
    <t>Přesun hmot pro pozemní komunikace s krytem z kamene, monolitickým betonovým nebo živičným</t>
  </si>
  <si>
    <t>1974431917</t>
  </si>
  <si>
    <t>Přesun hmot pro komunikace s krytem z kameniva, monolitickým betonovým nebo živičným dopravní vzdálenost do 200 m jakékoliv délky objektu</t>
  </si>
  <si>
    <t>https://podminky.urs.cz/item/CS_URS_2023_02/998225111</t>
  </si>
  <si>
    <t>SO 101.2 - Stezka pro chodce a cyklisty</t>
  </si>
  <si>
    <t xml:space="preserve">    46-M - Zemní práce při extr.mont.pracích</t>
  </si>
  <si>
    <t>-398428087</t>
  </si>
  <si>
    <t>"Vpravo od příjezdové komunikace do terminálu" 19,1+294,5</t>
  </si>
  <si>
    <t>"Vlevo od příjezdové komunikace do terminálu" 971,3</t>
  </si>
  <si>
    <t>113106123</t>
  </si>
  <si>
    <t>Rozebrání dlažeb ze zámkových dlaždic komunikací pro pěší ručně</t>
  </si>
  <si>
    <t>122676997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</si>
  <si>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</si>
  <si>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https://podminky.urs.cz/item/CS_URS_2023_02/113106123</t>
  </si>
  <si>
    <t>"Rozebrání signálního pásu přechodu u souběžného projektu" 3,44</t>
  </si>
  <si>
    <t>-1616609771</t>
  </si>
  <si>
    <t>"Rozebrání žulového jednořádku podél obrub na ulici Nádražní" (7,5+16,6+13,7)*0,1</t>
  </si>
  <si>
    <t>113154114.1</t>
  </si>
  <si>
    <t>Frézování živičného krytu tl 100 mm pruh š 0,5 m pl do 500 m2 bez překážek v trase</t>
  </si>
  <si>
    <t>1379738152</t>
  </si>
  <si>
    <t>Frézování živičného podkladu nebo krytu s naložením na dopravní prostředek plochy do 500 m2 bez překážek v trase pruhu šířky do 0,5 m, tloušťky vrstvy 100 mm</t>
  </si>
  <si>
    <t>https://podminky.urs.cz/item/CS_URS_2023_02/113154114.1</t>
  </si>
  <si>
    <t>Poznámka k položce:_x000d_
Předpokládaná tloušťka 100 mm. Předpoklad ZAS-T3. Před frézováním budou provedeny doplňující odběry vzorků pro stanovení obsahu PAU a rozsahu jednotlivých kvalitativních tříd ZAS._x000d_
Včetně dopravy a složení na skládce. Odvozná vzdálenost dle možností zhotovitele.</t>
  </si>
  <si>
    <t>"Asfaltový chodník na začátku stezky" 68,4</t>
  </si>
  <si>
    <t>"Chodník podél ulice Nádražní" 3,1+50,2+137,2+60,2"</t>
  </si>
  <si>
    <t>1075644714</t>
  </si>
  <si>
    <t>"Silničních na ulici Nádražní" 7,5+16,6+16,2"</t>
  </si>
  <si>
    <t>"Chodníkových podél stezky na ulici Nadražní, ze souběžného projektu" 13,1</t>
  </si>
  <si>
    <t>"Chodníkových podél stezky na ulici Nádražní" 18,7+40,9</t>
  </si>
  <si>
    <t>-1934144239</t>
  </si>
  <si>
    <t>"Odkopávky pod stezku, průměrná plocha v řezu 0,64 m2, délka úseku 90+23+19" 0,64*(90+23+19)</t>
  </si>
  <si>
    <t>"Odkopávky pod stezku šířky 4,0 m, průměrná plocha v řezu 0,84 m2, délka úseku 17,5 m" 0,84*17,5</t>
  </si>
  <si>
    <t>-709582169</t>
  </si>
  <si>
    <t>"Výkop pro kontrolu sítí pod stezkou" 4*1*1</t>
  </si>
  <si>
    <t>"Výkop pro osazení chráničky pod stezkou" 8,5*0,5*1</t>
  </si>
  <si>
    <t>1819371217</t>
  </si>
  <si>
    <t>"Sejmutí drnu - viz pol.č. 111301111" 1284,0*0,15</t>
  </si>
  <si>
    <t>"Odkopávky - viz pol.č. 122251107" 99,18</t>
  </si>
  <si>
    <t>1003559670</t>
  </si>
  <si>
    <t>"viz pol.č. 162751117, celkem 25km" 291,78*15</t>
  </si>
  <si>
    <t>-1651438691</t>
  </si>
  <si>
    <t>"Zpětný zásyp zeminou po kontrole sítí pod stezkou" 4*1*1</t>
  </si>
  <si>
    <t>"ZPětný zásyp po osazení chráničky pod stezkou" 8,5*0,5*1</t>
  </si>
  <si>
    <t>982026883</t>
  </si>
  <si>
    <t>"Viz pol.č. 162751117" 291,78</t>
  </si>
  <si>
    <t>-1242885381</t>
  </si>
  <si>
    <t>Poznámka k položce:_x000d_
Při stavbě budou provedeny zkoušky vhodnosti aktivní zóny. V případě nevyhovujících parametrů bude navržena výměna/úprava aktivní zóny, dle výsledků zkoušek.</t>
  </si>
  <si>
    <t>"Úprava pláně pod stezkou" 470,9*1,05</t>
  </si>
  <si>
    <t>"Úprava pláně pod dlažbou" 17,7</t>
  </si>
  <si>
    <t>-1915489096</t>
  </si>
  <si>
    <t>"Lože pod přídlažbu" 3,87</t>
  </si>
  <si>
    <t>564851111</t>
  </si>
  <si>
    <t>Podklad ze štěrkodrtě ŠD plochy přes 100 m2 tl 150 mm</t>
  </si>
  <si>
    <t>-302467331</t>
  </si>
  <si>
    <t>Podklad ze štěrkodrti ŠD s rozprostřením a zhutněním plochy přes 100 m2, po zhutnění tl. 150 mm</t>
  </si>
  <si>
    <t>https://podminky.urs.cz/item/CS_URS_2023_02/564851111</t>
  </si>
  <si>
    <t>"Konstrukce stezky - horní vrstva" 470,9</t>
  </si>
  <si>
    <t>"Konstrukce stezky - spodní vrstva, součinitel příčného rozšíření 1,05" 470,9*1,05</t>
  </si>
  <si>
    <t>564871011</t>
  </si>
  <si>
    <t>Podklad ze štěrkodrtě ŠD plochy do 100 m2 tl 250 mm</t>
  </si>
  <si>
    <t>-313408843</t>
  </si>
  <si>
    <t>Podklad ze štěrkodrti ŠD s rozprostřením a zhutněním plochy jednotlivě do 100 m2, po zhutnění tl. 250 mm</t>
  </si>
  <si>
    <t>https://podminky.urs.cz/item/CS_URS_2023_02/564871011</t>
  </si>
  <si>
    <t>"Signální pás přechodu u souběžného projektu" 3,5</t>
  </si>
  <si>
    <t>"Varovný pás u přechodu" 2,0+2,0</t>
  </si>
  <si>
    <t>"Signální pás u přechodu" 3,8+3,8</t>
  </si>
  <si>
    <t>"Varovný pás na začátku stezky" 2,6</t>
  </si>
  <si>
    <t>2099106672</t>
  </si>
  <si>
    <t>"Konstrukce stezky - ACP 16+" 470,9</t>
  </si>
  <si>
    <t>-37903253</t>
  </si>
  <si>
    <t>"Konstrukce stezky" 470,9</t>
  </si>
  <si>
    <t>1602233374</t>
  </si>
  <si>
    <t>-1579948810</t>
  </si>
  <si>
    <t>-1465080351</t>
  </si>
  <si>
    <t>"Konstrukce stezky - ACO 8" 470,9</t>
  </si>
  <si>
    <t>-1393097313</t>
  </si>
  <si>
    <t>"Jednořádek podél žulových obrubníku na ulici Nádražní" (30,3+2,4+6,0)*0,1</t>
  </si>
  <si>
    <t>2126201888</t>
  </si>
  <si>
    <t>3,87*1,02 'Přepočtené koeficientem množství</t>
  </si>
  <si>
    <t>-1115380415</t>
  </si>
  <si>
    <t>1713450674</t>
  </si>
  <si>
    <t>17,7*1,03 'Přepočtené koeficientem množství</t>
  </si>
  <si>
    <t>909284586</t>
  </si>
  <si>
    <t>"IS19a" 2</t>
  </si>
  <si>
    <t>40445629</t>
  </si>
  <si>
    <t>informativní značky směrové IS1a, IS2a, IS3a, IS4a, IS19a 1100x330mm</t>
  </si>
  <si>
    <t>691419346</t>
  </si>
  <si>
    <t>914111112</t>
  </si>
  <si>
    <t>Montáž svislé dopravní značky do velikosti 1 m2 páskováním na sloup</t>
  </si>
  <si>
    <t>-1992925887</t>
  </si>
  <si>
    <t>Montáž svislé dopravní značky základní velikosti do 1 m2 páskováním na sloupy</t>
  </si>
  <si>
    <t>https://podminky.urs.cz/item/CS_URS_2023_02/914111112</t>
  </si>
  <si>
    <t>"Přesunutí demontovaných značek C9a a C9b na sloup VO" 2</t>
  </si>
  <si>
    <t>"Nová značka C9a a C10a na sloup VO" 2</t>
  </si>
  <si>
    <t>40445619</t>
  </si>
  <si>
    <t>zákazové, příkazové dopravní značky B1-B34, C1-15 500mm</t>
  </si>
  <si>
    <t>-931779976</t>
  </si>
  <si>
    <t>"Nová značka C9a" 1</t>
  </si>
  <si>
    <t>"Nová značka C10a" 1</t>
  </si>
  <si>
    <t>-1850637378</t>
  </si>
  <si>
    <t>"Sloupek pro značky IS19a" 1</t>
  </si>
  <si>
    <t>1967001609</t>
  </si>
  <si>
    <t>-1570081391</t>
  </si>
  <si>
    <t>"Symbol Dej přednost v jízdě 2x, barevnost dle TP" 2*0,5</t>
  </si>
  <si>
    <t>-1221250962</t>
  </si>
  <si>
    <t>-1366933068</t>
  </si>
  <si>
    <t>1625322986</t>
  </si>
  <si>
    <t>"Za příjezdovou komunikaci do terminálu"</t>
  </si>
  <si>
    <t>"Přímý"0,4+28,7+13,7+13,0+44,3+5,7+0,9+89,0</t>
  </si>
  <si>
    <t>"R4" 6,1+6,6</t>
  </si>
  <si>
    <t>"Před příjezdovou komunikaci do terminálu"</t>
  </si>
  <si>
    <t>"Přímý" 1,7+6,4+8,3+7,3+4,6+5,5+13,1+15,2</t>
  </si>
  <si>
    <t>"R3" 4,2+3,4</t>
  </si>
  <si>
    <t>"R8" 7,4</t>
  </si>
  <si>
    <t>59217017</t>
  </si>
  <si>
    <t>obrubník betonový chodníkový 1000x100x250mm</t>
  </si>
  <si>
    <t>-1948137768</t>
  </si>
  <si>
    <t>285,5*1,02 'Přepočtené koeficientem množství</t>
  </si>
  <si>
    <t>916241113</t>
  </si>
  <si>
    <t>Osazení obrubníku kamenného ležatého s boční opěrou do lože z betonu prostého</t>
  </si>
  <si>
    <t>260760334</t>
  </si>
  <si>
    <t>Osazení obrubníku kamenného se zřízením lože, s vyplněním a zatřením spár cementovou maltou ležatého s boční opěrou z betonu prostého, do lože z betonu prostého</t>
  </si>
  <si>
    <t>https://podminky.urs.cz/item/CS_URS_2023_02/916241113</t>
  </si>
  <si>
    <t>58380003</t>
  </si>
  <si>
    <t>obrubník kamenný žulový přímý 1000x300x200mm</t>
  </si>
  <si>
    <t>-1649136225</t>
  </si>
  <si>
    <t>30,3+2,4+6,0+2,6+0,3</t>
  </si>
  <si>
    <t>"V místě snížení" 7,2</t>
  </si>
  <si>
    <t>"přechodový levý" 1,0</t>
  </si>
  <si>
    <t>"Přechovový pravý" 1,0</t>
  </si>
  <si>
    <t>50,8*1,02 'Přepočtené koeficientem množství</t>
  </si>
  <si>
    <t>966006132</t>
  </si>
  <si>
    <t>Odstranění značek dopravních nebo orientačních se sloupky s betonovými patkami</t>
  </si>
  <si>
    <t>-941862760</t>
  </si>
  <si>
    <t>Odstranění dopravních nebo orientačních značek se sloupkem s uložením hmot na vzdálenost do 20 m nebo s naložením na dopravní prostředek, se zásypem jam a jeho zhutněním s betonovou patkou</t>
  </si>
  <si>
    <t>https://podminky.urs.cz/item/CS_URS_2023_02/966006132</t>
  </si>
  <si>
    <t>"Odstranění značky C9a a C9b u přechodu souběžného projektu" 1</t>
  </si>
  <si>
    <t>"Odstranění značky C7a na začátku stezky" 1</t>
  </si>
  <si>
    <t>"Odstranění značky C9a a C9b na začátku stezky, značky budou přesunuty na sloup VO" 1</t>
  </si>
  <si>
    <t>966006211</t>
  </si>
  <si>
    <t>Odstranění svislých dopravních značek ze sloupů, sloupků nebo konzol</t>
  </si>
  <si>
    <t>1247506530</t>
  </si>
  <si>
    <t>Odstranění (demontáž) svislých dopravních značek s odklizením materiálu na skládku na vzdálenost do 20 m nebo s naložením na dopravní prostředek ze sloupů, sloupků nebo konzol</t>
  </si>
  <si>
    <t>https://podminky.urs.cz/item/CS_URS_2023_02/966006211</t>
  </si>
  <si>
    <t>"Demontáž C9a, C9b, značky buduou přemístěny na sloup VO" 2</t>
  </si>
  <si>
    <t>-963793934</t>
  </si>
  <si>
    <t>"Očištění žulových kostek z jednořádku, viz pol.č. 113107332" 3,78</t>
  </si>
  <si>
    <t>-695374616</t>
  </si>
  <si>
    <t>"Rozebrání dlažby - viz pol.č. 113106123" 0,894</t>
  </si>
  <si>
    <t>"Obrubníky včetně lože - viz pol.č. 113202111" 23,165</t>
  </si>
  <si>
    <t>"Zulový jednořádek včetně lože - viz pol.č. 113107332" 2,363</t>
  </si>
  <si>
    <t>837134035</t>
  </si>
  <si>
    <t>"Viz pol.č. 997221561, celkem 25km" 26,422*24</t>
  </si>
  <si>
    <t>992169609</t>
  </si>
  <si>
    <t>"Viz pol.č. 997221561" 26,422</t>
  </si>
  <si>
    <t>853174797</t>
  </si>
  <si>
    <t>"Viz pol.č. 162751117, 2t/m3" 291,78*2</t>
  </si>
  <si>
    <t>-667318008</t>
  </si>
  <si>
    <t>"Frézovaná - viz pol.č. 113154114.1, ZAS-T3" 73,393</t>
  </si>
  <si>
    <t>-1049735226</t>
  </si>
  <si>
    <t>46-M</t>
  </si>
  <si>
    <t>Zemní práce při extr.mont.pracích</t>
  </si>
  <si>
    <t>460751111</t>
  </si>
  <si>
    <t>Osazení kabelových kanálů do rýhy z prefabrikovaných betonových žlabů vnější šířky do 20 cm</t>
  </si>
  <si>
    <t>-610118161</t>
  </si>
  <si>
    <t>Osazení kabelových kanálů včetně utěsnění, vyspárování a zakrytí víkem z prefabrikovaných betonových žlabů do rýhy, bez výkopových prací vnější šířky do 20 cm</t>
  </si>
  <si>
    <t>https://podminky.urs.cz/item/CS_URS_2023_02/460751111</t>
  </si>
  <si>
    <t>Poznámka k položce:_x000d_
Pokud bude při kontrole sítí pod stezkou zjištěň nevyhovující stav bude osazena nová chránička.</t>
  </si>
  <si>
    <t>"Uložení stávajícího vedení do chráničky pod stezkou" 8,5</t>
  </si>
  <si>
    <t>59213009</t>
  </si>
  <si>
    <t>žlab kabelový betonový k ochraně zemního drátovodného vedení 100x17x14cm</t>
  </si>
  <si>
    <t>128</t>
  </si>
  <si>
    <t>-840704082</t>
  </si>
  <si>
    <t>Poznámka k položce:_x000d_
Včetně víka a utěsnění.</t>
  </si>
  <si>
    <t>SO 102 - Autobusový terminál</t>
  </si>
  <si>
    <t>SO 102.1 - Komunikace</t>
  </si>
  <si>
    <t>656593902</t>
  </si>
  <si>
    <t>91,8+36,1+3386,3+82,4</t>
  </si>
  <si>
    <t>1437640920</t>
  </si>
  <si>
    <t>Poznámka k položce:_x000d_
V případě zájmu investora bude odvezeno na jeho skládku.</t>
  </si>
  <si>
    <t>"Rozebrání dlažby před výpravní budovou" 70,8</t>
  </si>
  <si>
    <t>1001737201</t>
  </si>
  <si>
    <t>"Frézování chodníku" 197,8+7,1+141,4+129,6+19,2+7,6+18,9+11,1</t>
  </si>
  <si>
    <t>113154365.1</t>
  </si>
  <si>
    <t>Frézování živičného krytu tl 200 mm pruh š přes 1 do 2 m pl přes 1000 do 10000 m2 s překážkami v trase</t>
  </si>
  <si>
    <t>856103360</t>
  </si>
  <si>
    <t>Frézování živičného podkladu nebo krytu s naložením na dopravní prostředek plochy přes 1 000 do 10 000 m2 s překážkami v trase pruhu šířky přes 1 m do 2 m, tloušťky vrstvy 200 mm</t>
  </si>
  <si>
    <t>https://podminky.urs.cz/item/CS_URS_2023_02/113154365.1</t>
  </si>
  <si>
    <t>Poznámka k položce:_x000d_
Předpokládaná tloušťka 150 mm. Předpoklad ZAS-T3. Před frézováním budou provedeny doplňující odběry vzorků pro stanovení obsahu PAU a rozsahu jednotlivých kvalitativních tříd ZAS._x000d_
Včetně dopravy a složení na skládce. Odvozná vzdálenost dle možností zhotovitele.</t>
  </si>
  <si>
    <t>"Frézování komunikace" 874,1+26,1+19,4+1997,1</t>
  </si>
  <si>
    <t>113154365.2</t>
  </si>
  <si>
    <t>-1092385820</t>
  </si>
  <si>
    <t>https://podminky.urs.cz/item/CS_URS_2023_02/113154365.2</t>
  </si>
  <si>
    <t>Poznámka k položce:_x000d_
Předpokládaná tloušťka 150 mm. Předpoklad ZAS-T4. Před frézováním budou provedeny doplňující odběry vzorků pro stanovení obsahu PAU a rozsahu jednotlivých kvalitativních tříd ZAS._x000d_
Včetně dopravy a složení na skládce. Odvozná vzdálenost dle možností zhotovitele.</t>
  </si>
  <si>
    <t>"Frézování komunikace" 855,9</t>
  </si>
  <si>
    <t>113201112</t>
  </si>
  <si>
    <t>Vytrhání obrub silničních ležatých</t>
  </si>
  <si>
    <t>-99741852</t>
  </si>
  <si>
    <t>Vytrhání obrub s vybouráním lože, s přemístěním hmot na skládku na vzdálenost do 3 m nebo s naložením na dopravní prostředek silničních ležatých</t>
  </si>
  <si>
    <t>https://podminky.urs.cz/item/CS_URS_2023_02/113201112</t>
  </si>
  <si>
    <t xml:space="preserve">Poznámka k položce:_x000d_
Žulové obrubníky budou odvezeny na skládku investora - včetně očištění,  dopravy a složení.</t>
  </si>
  <si>
    <t>"Žulový ležatý obrubník" 108,2</t>
  </si>
  <si>
    <t>-800012053</t>
  </si>
  <si>
    <t>"Silniční" 1,6+1,8+1,8+1,9+22,8+114,1+88,4+13,2+0,4</t>
  </si>
  <si>
    <t>"Žulový obrubník" 46,4+14,6+8,2</t>
  </si>
  <si>
    <t>113204111</t>
  </si>
  <si>
    <t>Vytrhání obrub záhonových</t>
  </si>
  <si>
    <t>-1586701960</t>
  </si>
  <si>
    <t>Vytrhání obrub s vybouráním lože, s přemístěním hmot na skládku na vzdálenost do 3 m nebo s naložením na dopravní prostředek záhonových</t>
  </si>
  <si>
    <t>https://podminky.urs.cz/item/CS_URS_2023_02/113204111</t>
  </si>
  <si>
    <t>"Zahradní" 50,0+114,8+7,4</t>
  </si>
  <si>
    <t>1493053369</t>
  </si>
  <si>
    <t>"Odkopávky na úroveň zemní pláně pod asfaltovou komunikací, kubatura z řezu" 1682,5</t>
  </si>
  <si>
    <t>"Odkopávky na úroveň zemní pláně pod zastávkovým pruhem, průměrná plocha* délka"</t>
  </si>
  <si>
    <t>(1,9+2,1+2,1+2,2)/4 *84</t>
  </si>
  <si>
    <t xml:space="preserve">(2,1+1,9+2,0+1,8)/4  * 98,6</t>
  </si>
  <si>
    <t>(1,3+1,5+2,4+2,7+3,0+2,6+3,8+4,0+3,7) /9 * 215,8</t>
  </si>
  <si>
    <t>"Odkopávky na úroveň zemní pláně pod odstavným stáním, průměrná plocha z řezu*délka"((11,6+10,9)/2)*63,0+((6,5+5,7)/2)*49,0</t>
  </si>
  <si>
    <t>"Odkopávky na úroveň zemní pláně pro parkovací stání před VB, průměrná tloušťka* plocha" 0,17*156,5</t>
  </si>
  <si>
    <t>"Odkopávky u zelených ploch" 0,3*386+0,3*559+0,1*150</t>
  </si>
  <si>
    <t>"Odkopávky za obrubníkem"0,3*(7,0+37,3+38,2+38,5+65,6)</t>
  </si>
  <si>
    <t>"Úprava pláně pod asfaltovým povrchem" 3190*0,4</t>
  </si>
  <si>
    <t>"Úprava pláně pod zastávkovým pruhem" 1606,7*1,15*0,4</t>
  </si>
  <si>
    <t>"Úprava pláně pod odstavným stáním (1450+237,7)*0,4</t>
  </si>
  <si>
    <t>"Úprava pláně pod parkovací stání před VB" 156,5*0,4</t>
  </si>
  <si>
    <t>1157760493</t>
  </si>
  <si>
    <t>"Hloubení jam pro nové uliční vpusti, počet*hloubka*pudorys" 8*1,5*1*1</t>
  </si>
  <si>
    <t>"Hloubení jam okolo stávajících vpustí, počet*hloubka*půdorys" 7*1,5*(1*1-0,5*0,5)</t>
  </si>
  <si>
    <t>1669444881</t>
  </si>
  <si>
    <t>"Rýha pro trativod, šířka 0,45 m, výška průměrně 0,45 m, délka 447,6 m" 0,45*0,45*447,6</t>
  </si>
  <si>
    <t>"Rýha pro přípojky vpustí, šířka 0,80 m, průměrná výška 1,2m, délka 62,7 m" 0,80*1,2*62,7</t>
  </si>
  <si>
    <t>"Rýha pro přípojky žlabů, šířka 0,80 m, průměrná výška 1,2m, délka 64,8 m" 0,80*1,2*64,8</t>
  </si>
  <si>
    <t>15954702</t>
  </si>
  <si>
    <t>"Doprava vytěženého materiálu, který bude použit na dosypávky, na meziskládku v rámci stavby - viz pol.č. 171152112" 85,98</t>
  </si>
  <si>
    <t>"Doprava vytěženého materiálu na meziskládku, který bude použit na zásyp rýh přípojek - viz pol.č. 175151101" 30,096+31,104</t>
  </si>
  <si>
    <t>1297289185</t>
  </si>
  <si>
    <t>"Sejmutí drnu - viz pol.č. 111301111" 3596,6*0,15</t>
  </si>
  <si>
    <t>"Odkopávky - viz pol.č. 122251107" 6114,931</t>
  </si>
  <si>
    <t>"Hloubení jam - viz pol.č. 131251102" 19,875</t>
  </si>
  <si>
    <t>"Hloubení rýh - viz pol.č. 132251104" 213,039</t>
  </si>
  <si>
    <t>"Odečet vhodného materiálu, který bude použit na zásypy, viz pol.č. 171152112" -85,98</t>
  </si>
  <si>
    <t>"Odečet materiálu, který bude zpětně použit na zásyp potrubí - viz po.č. 175151101" -(30,096+31,104)</t>
  </si>
  <si>
    <t>-1857740393</t>
  </si>
  <si>
    <t>"viz pol.č. 162751117, celkem 25km" 6740,155*15</t>
  </si>
  <si>
    <t>-1590788153</t>
  </si>
  <si>
    <t>"Úprava pláně pod asfaltový povrch, plocha* tl. 0,4 m" 3190*0,4</t>
  </si>
  <si>
    <t>"Úprava pláně pod zastávkové pruhy, plocha*součinitel rozšíření* tl. 0,4 m"1606,7*1,15*0,4</t>
  </si>
  <si>
    <t>"Úprava pláně pod odstavná stání,plocha* tl. 0,4 m," 1450*0,4</t>
  </si>
  <si>
    <t>"Úprava pláně pod odstavná stání s kostkou* tl. 0,4 m" 237,7*0,4</t>
  </si>
  <si>
    <t>-84007758</t>
  </si>
  <si>
    <t>"Úprava pláně pod asfaltový povrch,plocha* tl. 0,4 m, objemovka 1,7t/m3" 3190*0,4*1,7</t>
  </si>
  <si>
    <t>"Úprava pláně pod zastávkové pruhy, plocha*součinitel rozšíření* tl. 0,4 m, objemovka 1,7t/m3"1606,7*1,15*0,4*1,7</t>
  </si>
  <si>
    <t>"Úprava pláně pod odstavná stání,plocha* tl. 0,4 m, objemovka 1,7t/m3" 1450*0,4*1,7</t>
  </si>
  <si>
    <t>"Úprava pláně pod odstavná stání s kostkou, plocha* tl. 0,4 m, objemovka 1,7t/m3"237,7*0,4*1,7</t>
  </si>
  <si>
    <t>"Úprava pláně pod parkovací stání před VB, plocha*tl. 0,4 m, objemovka 1,7t/m3" 156,5*0,4*1,7</t>
  </si>
  <si>
    <t>-981062985</t>
  </si>
  <si>
    <t>"Dosypávka pod zelené plochy" 0,1*300</t>
  </si>
  <si>
    <t>"Dosypávka za obrubník, průměrná plocha z řezu*délka" 0,3*(7,0+37,3+38,2+38,5+65,6)</t>
  </si>
  <si>
    <t>1962054673</t>
  </si>
  <si>
    <t>"Viz pol.č. 162751117" 6740,155</t>
  </si>
  <si>
    <t>131408440</t>
  </si>
  <si>
    <t>"Obsyp vpustí " 8*((1*1*1,5)-(0,5*0,5*1,5))</t>
  </si>
  <si>
    <t>"Zásyp zrušené vpusti" 7*(1*1*1,5)</t>
  </si>
  <si>
    <t>1606202161</t>
  </si>
  <si>
    <t>"Obsyp vpustí " 8*((1*1*1,5)-(0,5*0,5*1,5))*1,8</t>
  </si>
  <si>
    <t>"Zásyp zrušené vpusti" 7*(1*1*1,5)*1,8</t>
  </si>
  <si>
    <t>1492445458</t>
  </si>
  <si>
    <t>"Obsypání přípojek vpustí štěrkopískem, průměrná šířka 0,8 m, výška obsypu 0,5 m, délka 62,7 m" 0,8*0,5*62,7</t>
  </si>
  <si>
    <t>"Obsypání přípojek žlabů štěrkopískem, průměrná šířka 0,8 m, výška obsypu 0,5 m, délka 64,8 m" 0,8*0,5*64,8</t>
  </si>
  <si>
    <t>"Zasypání přípojek vpustí vhodným materiálem, šířka průměrně 0,8 m, výška zásypu průměrně 0,6 m, délka 62,7 m" 0,8*0,6*62,7</t>
  </si>
  <si>
    <t>"Zasypání přípojek žlabů vhodným materiálem, šířka průměrně 0,8 m, výška zásypu průměrně 0,6 m, délka 64,8 m" 0,8*0,6*64,8</t>
  </si>
  <si>
    <t>1554556266</t>
  </si>
  <si>
    <t>"Obsypání přípojek vpustí štěrkopískem, průměrná šířka 0,8 m, výška obsypu 0,5 m, délka 62,7 m, 2t/m3" 0,8*0,5*62,7*2</t>
  </si>
  <si>
    <t>"Obsypání přípojek žlabů štěrkopískem, průměrná šířka 0,8 m, výška obsypu 0,5 m, délka 64,8 m, 2t/m3" 0,8*0,5*64,8*2</t>
  </si>
  <si>
    <t>1382904996</t>
  </si>
  <si>
    <t>"Úprava pláně - po výměně aktivní zóny" 3190+1606,7*1,15+1450+237,7+156,5</t>
  </si>
  <si>
    <t>1672267182</t>
  </si>
  <si>
    <t>"Délka 447,6 m. šířka 2,1 m" 447,6*2,1</t>
  </si>
  <si>
    <t>-1985162229</t>
  </si>
  <si>
    <t>939,96*1,1845 'Přepočtené koeficientem množství</t>
  </si>
  <si>
    <t>38318930</t>
  </si>
  <si>
    <t>"Trativod" 20,7+97,2+109,5+125,8+94,4</t>
  </si>
  <si>
    <t>-1228589777</t>
  </si>
  <si>
    <t>" Lože pod přídlažbu" 62,85</t>
  </si>
  <si>
    <t>1796406212</t>
  </si>
  <si>
    <t>" Lože pod přípojky vpustí , šířka 0,8 m, výška 0,1 m, délka 62,7 m" 0,8*0,1*62,7</t>
  </si>
  <si>
    <t>" Lože pod přípojky žlabů , šířka 0,8 m, výška 0,1 m, délka 64,8 m" 0,8*0,1*64,8</t>
  </si>
  <si>
    <t>-542816069</t>
  </si>
  <si>
    <t>"Uliční vpusť podobrubníková" 8</t>
  </si>
  <si>
    <t>"Pod výtokový díl štěrbinového žlabu" 8</t>
  </si>
  <si>
    <t>2061743388</t>
  </si>
  <si>
    <t>59223864</t>
  </si>
  <si>
    <t>prstenec pro uliční vpusť vyrovnávací betonový 390x60x130mm</t>
  </si>
  <si>
    <t>1260129586</t>
  </si>
  <si>
    <t>564831111</t>
  </si>
  <si>
    <t>Podklad ze štěrkodrtě ŠD plochy přes 100 m2 tl 100 mm</t>
  </si>
  <si>
    <t>-936271570</t>
  </si>
  <si>
    <t>Podklad ze štěrkodrti ŠD s rozprostřením a zhutněním plochy přes 100 m2, po zhutnění tl. 100 mm</t>
  </si>
  <si>
    <t>https://podminky.urs.cz/item/CS_URS_2023_02/564831111</t>
  </si>
  <si>
    <t>"Konstrukce komunikace, včetně rozšíření" 3190</t>
  </si>
  <si>
    <t>1556699600</t>
  </si>
  <si>
    <t>"Konstrukce komunikace, včetně rozšíření" 3050</t>
  </si>
  <si>
    <t>"Zastávkové pruhy, součinitel příčného rozšíření 1,15" 1606,7*1,15</t>
  </si>
  <si>
    <t>"Odstavná stání" 1420</t>
  </si>
  <si>
    <t>"Odstavná stání - pod kostky"237,7</t>
  </si>
  <si>
    <t>"Parkovací stání před VB" 113,5</t>
  </si>
  <si>
    <t>61431907</t>
  </si>
  <si>
    <t>"Konstrukce komunikace - ACP 16S" 2918,6</t>
  </si>
  <si>
    <t>479904607</t>
  </si>
  <si>
    <t>"Konstrukce komunikace" 2918,6</t>
  </si>
  <si>
    <t>"Zastávkové pruhy" 1606,7</t>
  </si>
  <si>
    <t>"Odstavná stání" 1385,0</t>
  </si>
  <si>
    <t>-1640588734</t>
  </si>
  <si>
    <t>"Pod vrstvu ACP" 2918,6</t>
  </si>
  <si>
    <t>1167347649</t>
  </si>
  <si>
    <t>"Pod vrstvu ACL" 2918,6</t>
  </si>
  <si>
    <t>"Pod vrstvu SMA" 2918,6</t>
  </si>
  <si>
    <t>860691652</t>
  </si>
  <si>
    <t>94952043</t>
  </si>
  <si>
    <t>"Konstrukce komunikace - SMA 11S " 2918,6</t>
  </si>
  <si>
    <t>-1081502999</t>
  </si>
  <si>
    <t>"Konstrukce komunikace - ACL 16S" 2918,6</t>
  </si>
  <si>
    <t>581141212</t>
  </si>
  <si>
    <t>Kryt cementobetonový vozovek skupiny CB II tl 210 mm</t>
  </si>
  <si>
    <t>1775684859</t>
  </si>
  <si>
    <t>Kryt cementobetonový silničních komunikací skupiny CB II tl. 210 mm</t>
  </si>
  <si>
    <t>https://podminky.urs.cz/item/CS_URS_2023_02/581141212</t>
  </si>
  <si>
    <t>Poznámka k položce:_x000d_
Včetně úpravy pro zdrsnění povrchu. Řezání a těsnení spar je uvedeno v samostatných položkách. Detaily napojení, vyztužení budou zpracovany v realizační dokumentaci stavby.</t>
  </si>
  <si>
    <t>"Odstavná stání" 1385</t>
  </si>
  <si>
    <t>591141111</t>
  </si>
  <si>
    <t>Kladení dlažby z kostek velkých z kamene na MC tl 50 mm</t>
  </si>
  <si>
    <t>-1862144363</t>
  </si>
  <si>
    <t>Kladení dlažby z kostek s provedením lože do tl. 50 mm, s vyplněním spár, s dvojím beraněním a se smetením přebytečného materiálu na krajnici velkých z kamene, do lože z cementové malty</t>
  </si>
  <si>
    <t>https://podminky.urs.cz/item/CS_URS_2023_02/591141111</t>
  </si>
  <si>
    <t>"Odstavná stání" 66,8+51,3+52,8+66,8</t>
  </si>
  <si>
    <t>58381008</t>
  </si>
  <si>
    <t>kostka štípaná dlažební žula velká 15/17</t>
  </si>
  <si>
    <t>-1158487805</t>
  </si>
  <si>
    <t>Poznámka k položce:_x000d_
Ztratné 1%.</t>
  </si>
  <si>
    <t>237,7*1,01 'Přepočtené koeficientem množství</t>
  </si>
  <si>
    <t>1330063135</t>
  </si>
  <si>
    <t>"Žulový dvouřádek" (5,8+23,6+7,5+4,5+5,1+5,6+7,0+5,2+40,0+3,5+32,3+1,1+4,1+32,3+1,1+4,1+0,8+33,6+12,2+12,2+5,8+3,2+0,8)*0,25</t>
  </si>
  <si>
    <t>"Dlažba parkovacích stání před VB" 113,5</t>
  </si>
  <si>
    <t>1790871876</t>
  </si>
  <si>
    <t>176,35*1,02 'Přepočtené koeficientem množství</t>
  </si>
  <si>
    <t>-1906673550</t>
  </si>
  <si>
    <t>"Lože pod uliční vpusť" 8*(1*1*0,1)</t>
  </si>
  <si>
    <t>"Lože pod trativod délka 447,6, tl. 0,08m, šířka 0,5" 447,6*0,08*0,5</t>
  </si>
  <si>
    <t>971619875</t>
  </si>
  <si>
    <t>"Přípojky vpustí, součinitel sklonu, tvarovek atd. 1,1" (1,0+1,7+1,7+12,5+10,2+10,4+13,8+5,7)*1,1</t>
  </si>
  <si>
    <t>"Přípojky vpustí od žlabu, součinitel sklonu, tvarovek atd. 1,2" (1,5+1,5+10,5+10,5+1,5+1,5+13,5+13,5)*1,2</t>
  </si>
  <si>
    <t>717865263</t>
  </si>
  <si>
    <t>127,5*1,015 'Přepočtené koeficientem množství</t>
  </si>
  <si>
    <t>533085567</t>
  </si>
  <si>
    <t>"Demolice vpusti v místě stávající křižovatky" 7</t>
  </si>
  <si>
    <t>-1856439485</t>
  </si>
  <si>
    <t>"Kontrolní šachty trativodu " 1+1+1+1</t>
  </si>
  <si>
    <t>-434886188</t>
  </si>
  <si>
    <t>30018427</t>
  </si>
  <si>
    <t>"Uliční vpusť" 8</t>
  </si>
  <si>
    <t>"Štěrbinový žlab" 8</t>
  </si>
  <si>
    <t>1968186971</t>
  </si>
  <si>
    <t>-2106242037</t>
  </si>
  <si>
    <t>-20005534</t>
  </si>
  <si>
    <t>Poznámka k položce:_x000d_
Horní díl pro štěrbinový žlab bude vybrán tak, aby byl kompatibilní.</t>
  </si>
  <si>
    <t>895941322</t>
  </si>
  <si>
    <t>Osazení vpusti uliční DN 450 z betonových dílců skruž středová 295 mm</t>
  </si>
  <si>
    <t>-761357259</t>
  </si>
  <si>
    <t>Osazení vpusti uliční z betonových dílců DN 450 skruž středová 295 mm</t>
  </si>
  <si>
    <t>https://podminky.urs.cz/item/CS_URS_2023_02/895941322</t>
  </si>
  <si>
    <t>"Uliční vpusť" 3</t>
  </si>
  <si>
    <t>"Šterbinový žlab" 4</t>
  </si>
  <si>
    <t>59223862</t>
  </si>
  <si>
    <t>skruž betonová středová pro uliční vpusť 450x295x50mm</t>
  </si>
  <si>
    <t>-141950758</t>
  </si>
  <si>
    <t>1777782876</t>
  </si>
  <si>
    <t>"Šterbinový žlab" 8</t>
  </si>
  <si>
    <t>-1496206431</t>
  </si>
  <si>
    <t>1769514912</t>
  </si>
  <si>
    <t>-1952974176</t>
  </si>
  <si>
    <t>2071967884</t>
  </si>
  <si>
    <t>"Demontáž mříží ze zrušených vpustí" 7</t>
  </si>
  <si>
    <t>818219837</t>
  </si>
  <si>
    <t>"Částečně obrubníková mříž" 1+1+1+1+1+1+1+1</t>
  </si>
  <si>
    <t>2132116236</t>
  </si>
  <si>
    <t>Poznámka k položce:_x000d_
Včetně kalového koše.</t>
  </si>
  <si>
    <t>899331111-R</t>
  </si>
  <si>
    <t>Výšková úprava uličního vstupu nebo vpusti do 200 mm zvýšením poklopu</t>
  </si>
  <si>
    <t>-445437095</t>
  </si>
  <si>
    <t>"Zvýšení nebo snížení podklopu dle nového povrchu" 1</t>
  </si>
  <si>
    <t>483860463</t>
  </si>
  <si>
    <t>2+3+1+1+2+1</t>
  </si>
  <si>
    <t>-791066941</t>
  </si>
  <si>
    <t>"P4" 2</t>
  </si>
  <si>
    <t>1945004827</t>
  </si>
  <si>
    <t>"C1" 2</t>
  </si>
  <si>
    <t>"B2" 1</t>
  </si>
  <si>
    <t>267806052</t>
  </si>
  <si>
    <t>"IP4b" 1</t>
  </si>
  <si>
    <t>40445625</t>
  </si>
  <si>
    <t>informativní značky provozní IP8, IP9, IP11-IP13 500x700mm</t>
  </si>
  <si>
    <t>-872608900</t>
  </si>
  <si>
    <t>"IP13e" 1</t>
  </si>
  <si>
    <t>40445651</t>
  </si>
  <si>
    <t>informativní značky zónové IZ1, IZ2, IZ8 1000x1000mm</t>
  </si>
  <si>
    <t>2123005849</t>
  </si>
  <si>
    <t>"IZ8a" 1</t>
  </si>
  <si>
    <t>"IZ8b" 1</t>
  </si>
  <si>
    <t>-1457973156</t>
  </si>
  <si>
    <t>"E13" 1</t>
  </si>
  <si>
    <t>404986899</t>
  </si>
  <si>
    <t>-2017828055</t>
  </si>
  <si>
    <t>915121111</t>
  </si>
  <si>
    <t>Vodorovné dopravní značení vodící čáry souvislé š 250 mm základní bílá barva</t>
  </si>
  <si>
    <t>1246496889</t>
  </si>
  <si>
    <t>Vodorovné dopravní značení stříkané barvou vodící čára bílá šířky 250 mm souvislá základní</t>
  </si>
  <si>
    <t>https://podminky.urs.cz/item/CS_URS_2023_02/915121111</t>
  </si>
  <si>
    <t>"Okrajové čáry u V13" 8,5+7,3</t>
  </si>
  <si>
    <t>131499271</t>
  </si>
  <si>
    <t>"V13" 2,3</t>
  </si>
  <si>
    <t>-1160716489</t>
  </si>
  <si>
    <t>"V11" 61*3 + 49*3 +69*1+49*6</t>
  </si>
  <si>
    <t>"Odstavná stání" 26,0+5*32+17+29+7*32+17</t>
  </si>
  <si>
    <t>915221111</t>
  </si>
  <si>
    <t>Vodorovné dopravní značení vodící čáry souvislé š 250 mm bílý plast</t>
  </si>
  <si>
    <t>1778244243</t>
  </si>
  <si>
    <t>Vodorovné dopravní značení stříkaným plastem vodící čára bílá šířky 250 mm souvislá základní</t>
  </si>
  <si>
    <t>https://podminky.urs.cz/item/CS_URS_2023_02/915221111</t>
  </si>
  <si>
    <t>-469298618</t>
  </si>
  <si>
    <t>"Nápis BUS" (6+6+2+12) * 2,2</t>
  </si>
  <si>
    <t>"Nápis TAXI" 1,8</t>
  </si>
  <si>
    <t>-229594034</t>
  </si>
  <si>
    <t>920678660</t>
  </si>
  <si>
    <t>-1603388411</t>
  </si>
  <si>
    <t>"Nájezdový" 33,0</t>
  </si>
  <si>
    <t>"Přechodový" 20,0</t>
  </si>
  <si>
    <t>"Výšky 250" 457,0</t>
  </si>
  <si>
    <t>1523275133</t>
  </si>
  <si>
    <t>5,0+2,0+4,0+4,0+4,0+2,0+2,0+2,0+4,0+4,0</t>
  </si>
  <si>
    <t>33*1,02 'Přepočtené koeficientem množství</t>
  </si>
  <si>
    <t>-1418068646</t>
  </si>
  <si>
    <t>"Levý" 1+1+1+1+1+1+1+1+1+1</t>
  </si>
  <si>
    <t>"Pravý" 1+1+1+1+1+1+1+1+1+1</t>
  </si>
  <si>
    <t>20*1,02 'Přepočtené koeficientem množství</t>
  </si>
  <si>
    <t>973664939</t>
  </si>
  <si>
    <t>"R1,0" 2,7</t>
  </si>
  <si>
    <t>"R1,5" 4,0+1,5+4,0+4,0</t>
  </si>
  <si>
    <t>"R7,5" 11,8+11,8</t>
  </si>
  <si>
    <t>"R8,0" 5,5</t>
  </si>
  <si>
    <t>"R10" 4,4</t>
  </si>
  <si>
    <t>"R16" 5,0+6,2</t>
  </si>
  <si>
    <t>"R20" 8,4+10,5+10,5+10,5</t>
  </si>
  <si>
    <t xml:space="preserve">"Přímý" </t>
  </si>
  <si>
    <t>5,8+6,7+5,1+1,0+19,3+6,7+7,7+8,0+4,0+10,3+7,4+2,0+4,5+3,0+4,5+3,0+3,5+8,3+3,0+4,5</t>
  </si>
  <si>
    <t>3,0+4,5+3,0+4,5+3,0+8,1+3,6+19,4+36,0+26,2+19,4+26,2+19,4+33,6+5,8+22,2</t>
  </si>
  <si>
    <t>457*1,02 'Přepočtené koeficientem množství</t>
  </si>
  <si>
    <t>916241213</t>
  </si>
  <si>
    <t>Osazení obrubníku kamenného stojatého s boční opěrou do lože z betonu prostého</t>
  </si>
  <si>
    <t>-1908186976</t>
  </si>
  <si>
    <t>Osazení obrubníku kamenného se zřízením lože, s vyplněním a zatřením spár cementovou maltou stojatého s boční opěrou z betonu prostého, do lože z betonu prostého</t>
  </si>
  <si>
    <t>https://podminky.urs.cz/item/CS_URS_2023_02/916241213</t>
  </si>
  <si>
    <t>53,9+176,4</t>
  </si>
  <si>
    <t>58380007</t>
  </si>
  <si>
    <t>obrubník kamenný žulový přímý 1000x150x250mm</t>
  </si>
  <si>
    <t>162440606</t>
  </si>
  <si>
    <t>"Ohraničení parkovacích stání před výpravní budovou"</t>
  </si>
  <si>
    <t>"Přímý" 6,3+6,3</t>
  </si>
  <si>
    <t>"R24" 41,3</t>
  </si>
  <si>
    <t>53,9*1,02 'Přepočtené koeficientem množství</t>
  </si>
  <si>
    <t>58380458</t>
  </si>
  <si>
    <t>obrubník kamenný žulový obloukový R 10-25m 200x200mm</t>
  </si>
  <si>
    <t>-1826261116</t>
  </si>
  <si>
    <t>"Parkovací stání před výpravní budovou"</t>
  </si>
  <si>
    <t>"R20,3" 44,6</t>
  </si>
  <si>
    <t>"R20,5"44,2</t>
  </si>
  <si>
    <t>"R20,7"43,9</t>
  </si>
  <si>
    <t>"R20,9" 43,7</t>
  </si>
  <si>
    <t>176,4*1,02 'Přepočtené koeficientem množství</t>
  </si>
  <si>
    <t>916431112</t>
  </si>
  <si>
    <t>Osazení bezbariérového betonového obrubníku do betonového lože tl 150 mm s boční opěrou</t>
  </si>
  <si>
    <t>18366121</t>
  </si>
  <si>
    <t>Osazení betonového bezbariérového obrubníku s ložem betonovým tl. 150 mm úložná šířka do 400 mm s boční opěrou</t>
  </si>
  <si>
    <t>https://podminky.urs.cz/item/CS_URS_2023_02/916431112</t>
  </si>
  <si>
    <t>20+261</t>
  </si>
  <si>
    <t>59217041</t>
  </si>
  <si>
    <t>obrubník betonový bezbariérový přímý</t>
  </si>
  <si>
    <t>1268442119</t>
  </si>
  <si>
    <t>70,0+16,0+54,0+25,0+16,0+16,0+16,0+16,0+16,0+16,0</t>
  </si>
  <si>
    <t>261*1,02 'Přepočtené koeficientem množství</t>
  </si>
  <si>
    <t>59217040</t>
  </si>
  <si>
    <t>obrubník betonový bezbariérový náběhový</t>
  </si>
  <si>
    <t>-164460911</t>
  </si>
  <si>
    <t>"Přechodový obrubník"</t>
  </si>
  <si>
    <t>"Levý" 1+1</t>
  </si>
  <si>
    <t>"Pravý" 1+1</t>
  </si>
  <si>
    <t>"Přechodový obrubník - ATYPICKÝ"</t>
  </si>
  <si>
    <t>"Levý" 8</t>
  </si>
  <si>
    <t>"pravý" 8</t>
  </si>
  <si>
    <t>92</t>
  </si>
  <si>
    <t>919111113</t>
  </si>
  <si>
    <t>Řezání dilatačních spár š 4 mm hl přes 80 do 90 mm příčných nebo podélných v čerstvém CB krytu</t>
  </si>
  <si>
    <t>-930264236</t>
  </si>
  <si>
    <t>Řezání dilatačních spár v čerstvém cementobetonovém krytu příčných nebo podélných, šířky 4 mm, hloubky přes 80 do 90 mm</t>
  </si>
  <si>
    <t>https://podminky.urs.cz/item/CS_URS_2023_02/919111113</t>
  </si>
  <si>
    <t>Poznámka k položce:_x000d_
Podrobněji bude řešeno v RDS.</t>
  </si>
  <si>
    <t>"Řezání spar v CB"</t>
  </si>
  <si>
    <t>15*3,5+1,8+2,7+1,8+0,9</t>
  </si>
  <si>
    <t>20*3,5+1,8</t>
  </si>
  <si>
    <t>3,3+5,4*3+4,4+3,5+3,9+4,3+4,6+5,0+5,4+5,0+3,5+4,1+4,8+5,4+5,4+3,5+4,1+4,8+5,4+5,4+1,9+1,9+2,7+3,5+4,1+4,8+5,4+5,4+3*(3,5+4,1+4,8+5,4+5,4)</t>
  </si>
  <si>
    <t>2,8+5,3+8,8+11,8+14,2+14,2+14,2+13,5+11,8+8,7+5,7+2,7</t>
  </si>
  <si>
    <t>1,9+5,0+8,0+10,5+14,2+14,2+14,2+14,2+14,2+13,5+14,2+10,5+7,4+4,1+1,1</t>
  </si>
  <si>
    <t>24,7+24,7+24,7+24,7+24,7+24,7+24,7+24,7+24,7</t>
  </si>
  <si>
    <t>"Řezání spar v SC"</t>
  </si>
  <si>
    <t>816</t>
  </si>
  <si>
    <t>93</t>
  </si>
  <si>
    <t>919111213</t>
  </si>
  <si>
    <t>Řezání spár pro vytvoření komůrky š 10 mm hl 25 mm pro těsnící zálivku v CB krytu</t>
  </si>
  <si>
    <t>-1061800918</t>
  </si>
  <si>
    <t>Řezání dilatačních spár v čerstvém cementobetonovém krytu vytvoření komůrky pro těsnící zálivku šířky 10 mm, hloubky 25 mm</t>
  </si>
  <si>
    <t>https://podminky.urs.cz/item/CS_URS_2023_02/919111213</t>
  </si>
  <si>
    <t>Poznámka k položce:_x000d_
Podrobněji bude řešeno v RDS. Rozměry spáry upraveny dle doporučení výrobce těsnění.</t>
  </si>
  <si>
    <t>"Spáry v CB" 816</t>
  </si>
  <si>
    <t>"Zálivka mezi CB krytem a obrubníkem" 106,1+99,0+23,9+23,9+23,9+23,9+229,6</t>
  </si>
  <si>
    <t>"Zálivka mezi CB krytem a dlažbou o odstavných stání" 65,1+65,1+49,8+51,1</t>
  </si>
  <si>
    <t>94</t>
  </si>
  <si>
    <t>919122112</t>
  </si>
  <si>
    <t>Těsnění spár zálivkou za tepla pro komůrky š 10 mm hl 25 mm s těsnicím profilem</t>
  </si>
  <si>
    <t>1085594258</t>
  </si>
  <si>
    <t>Utěsnění dilatačních spár zálivkou za tepla v cementobetonovém nebo živičném krytu včetně adhezního nátěru s těsnicím profilem pod zálivkou, pro komůrky šířky 10 mm, hloubky 25 mm</t>
  </si>
  <si>
    <t>https://podminky.urs.cz/item/CS_URS_2023_02/919122112</t>
  </si>
  <si>
    <t>95</t>
  </si>
  <si>
    <t>919131111</t>
  </si>
  <si>
    <t>Vyztužení dilatačních spár kluznými trny D 25 mm dl 500 mm v CB krytu</t>
  </si>
  <si>
    <t>-1331343770</t>
  </si>
  <si>
    <t>Vyztužení dilatačních spár v cementobetonovém krytu kluznými trny průměru 25 mm, délky 500 mm</t>
  </si>
  <si>
    <t>https://podminky.urs.cz/item/CS_URS_2023_02/919131111</t>
  </si>
  <si>
    <t>118+143+408+232+302</t>
  </si>
  <si>
    <t>181+226</t>
  </si>
  <si>
    <t>96</t>
  </si>
  <si>
    <t>919716111</t>
  </si>
  <si>
    <t>Výztuž cementobetonového krytu ze svařovaných sítí hmotnosti do 7,5 kg/m2</t>
  </si>
  <si>
    <t>-1802928937</t>
  </si>
  <si>
    <t>Ocelová výztuž cementobetonového krytu ze svařovaných sítí hmotnosti do 7,5 kg/m2</t>
  </si>
  <si>
    <t>https://podminky.urs.cz/item/CS_URS_2023_02/919716111</t>
  </si>
  <si>
    <t xml:space="preserve">Poznámka k položce:_x000d_
Podrobněji bude řešeno v RDS. </t>
  </si>
  <si>
    <t>"Kari síť průměr 10 mm, oka 150x150, hmotnost 8,433kg/m2"</t>
  </si>
  <si>
    <t>"Plocha zastávek" (1607*8,433)/1000</t>
  </si>
  <si>
    <t>"Plocha odstavných stání" (1385*8,433)/1000</t>
  </si>
  <si>
    <t>"Přesahy, rezerva 20%" 25,232*0,2</t>
  </si>
  <si>
    <t>97</t>
  </si>
  <si>
    <t>-816575430</t>
  </si>
  <si>
    <t>Poznámka k položce:_x000d_
Šířka spáry a hloubka bude upravena dle doporučení výrobce zálivky.</t>
  </si>
  <si>
    <t>"Zálivka mezi CB krytem a asfaltovým krytem" 98,0+104,2+220,9</t>
  </si>
  <si>
    <t>"Zálivka mezi asfaltovým krytem a štěrbinovým žlabem" 69,0+69,0+55,0+53,0</t>
  </si>
  <si>
    <t>98</t>
  </si>
  <si>
    <t>935114121</t>
  </si>
  <si>
    <t>Štěrbinový odvodňovací betonový žlab 450x500 mm bez vnitřního spádu se základem</t>
  </si>
  <si>
    <t>-365940949</t>
  </si>
  <si>
    <t>Štěrbinový odvodňovací betonový žlab se základem z betonu prostého a s obetonováním rozměru 450x500 mm bez obrubníku bez vnitřního spádu</t>
  </si>
  <si>
    <t>https://podminky.urs.cz/item/CS_URS_2023_02/935114121</t>
  </si>
  <si>
    <t>Poznámka k položce:_x000d_
Včetně záslepky.</t>
  </si>
  <si>
    <t>"Štěrbinový žlab 400x500 s přerušovanou štěrbinou"</t>
  </si>
  <si>
    <t>50,0+52,0+66,0+66,0</t>
  </si>
  <si>
    <t>"Čistící dílec" 4</t>
  </si>
  <si>
    <t>"Výtokový dílec, osazení na skruže - viz položky uličních vpustí, včetně kalového koše" 8</t>
  </si>
  <si>
    <t>99</t>
  </si>
  <si>
    <t>567257526</t>
  </si>
  <si>
    <t>"Odstranění stávajících značek" 6</t>
  </si>
  <si>
    <t>100</t>
  </si>
  <si>
    <t>-1975403809</t>
  </si>
  <si>
    <t>"Demontáž stávajících značek" 13</t>
  </si>
  <si>
    <t>101</t>
  </si>
  <si>
    <t>97439280</t>
  </si>
  <si>
    <t>"Lože žulových obrubníků ležatých - viz pol.č. 113201112" 15,689</t>
  </si>
  <si>
    <t>"SIlniční brubníky včetně lože - viz pol.č. 113202111" 50,43</t>
  </si>
  <si>
    <t>"Lože žulových obrubníku - viz pol.č. 113202111" 7,093</t>
  </si>
  <si>
    <t>"Záhonové obrubníky včetně lože - viz pol.č. 113204111" 6,880</t>
  </si>
  <si>
    <t>"Bourání vpustí - viz pol.č. 890411851" 13,44</t>
  </si>
  <si>
    <t>"Bourání dlažby - viz pol.č. 113106123" 18,408</t>
  </si>
  <si>
    <t>102</t>
  </si>
  <si>
    <t>1505210458</t>
  </si>
  <si>
    <t>"Viz pol.č. 997221561, celkem 25km" 111,94*24</t>
  </si>
  <si>
    <t>103</t>
  </si>
  <si>
    <t>1641519349</t>
  </si>
  <si>
    <t>"Viz pol.č. 997221561" 111,94</t>
  </si>
  <si>
    <t>104</t>
  </si>
  <si>
    <t>823766565</t>
  </si>
  <si>
    <t>"Viz pol.č. 162751117, 2t/m3" 6740,155*2</t>
  </si>
  <si>
    <t>105</t>
  </si>
  <si>
    <t>-348378054</t>
  </si>
  <si>
    <t>"Frézovaná - viz pol.č. 113154124.1 a 113154365.1, ZAS-T3" 121,521+1006,262</t>
  </si>
  <si>
    <t>106</t>
  </si>
  <si>
    <t>997013847</t>
  </si>
  <si>
    <t>Poplatek za uložení na skládce (skládkovné) odpadu asfaltového s dehtem kód odpadu 17 03 01</t>
  </si>
  <si>
    <t>-1217333560</t>
  </si>
  <si>
    <t>Poplatek za uložení stavebního odpadu na skládce (skládkovné) asfaltového s obsahem dehtu zatříděného do Katalogu odpadů pod kódem 17 03 01</t>
  </si>
  <si>
    <t>https://podminky.urs.cz/item/CS_URS_2023_02/997013847</t>
  </si>
  <si>
    <t>"Viz pol.č. 113154365.2, ZAS-T4" 295,286</t>
  </si>
  <si>
    <t>107</t>
  </si>
  <si>
    <t>-664803951</t>
  </si>
  <si>
    <t>SO 102.2 - Okružní křižovatka</t>
  </si>
  <si>
    <t>1727329170</t>
  </si>
  <si>
    <t>470,23</t>
  </si>
  <si>
    <t>394416730</t>
  </si>
  <si>
    <t>11,4+36,8</t>
  </si>
  <si>
    <t>-1463002097</t>
  </si>
  <si>
    <t>159,4+33,1</t>
  </si>
  <si>
    <t>1364926602</t>
  </si>
  <si>
    <t>"Silniční" 12,4+19,4</t>
  </si>
  <si>
    <t>-50282491</t>
  </si>
  <si>
    <t>"Odkopávky na úroveň zemní pláně, plocha*součinitel rozšíření*průměrná tloušťka"610,0*1,2*0,5</t>
  </si>
  <si>
    <t xml:space="preserve">"Úprava pláně, plocha 610,0 * součnitel příčného rozšíření 1,2  tl. 0,4 m" 610,0*1,2*0,4</t>
  </si>
  <si>
    <t>-1657086007</t>
  </si>
  <si>
    <t>"Hloubení jam pro nové uliční vpusti, počet*hloubka*pudorys" 2*1,5*1*1</t>
  </si>
  <si>
    <t>388845280</t>
  </si>
  <si>
    <t>"Rýha pro trativod, šířka 0,45 m, výška průměrně 0,45 m, délka 16,0 m" 0,45*0,45*16,0</t>
  </si>
  <si>
    <t>"Rýha pro přípojky, šířka 0,80 m, průměrná výška 1,2m, délka 22,2 m" 0,80*1,2*22,2</t>
  </si>
  <si>
    <t>1311854658</t>
  </si>
  <si>
    <t>"Doprava vytěženého materiálu, který bude použit na dosypávky, na meziskládku v rámci stavby - viz pol.č. 171152112" 5,16</t>
  </si>
  <si>
    <t>"Doprava vytěženého materiálu na meziskládku, který bude použit na zásyp rýh přípojek - viz pol.č. 175151101" 10,656</t>
  </si>
  <si>
    <t>-211747854</t>
  </si>
  <si>
    <t>"Sejmutí drnu - viz pol.č. 111301111" 470,23*0,15</t>
  </si>
  <si>
    <t>"Odkopávky - viz pol.č. 122251107" 658,8</t>
  </si>
  <si>
    <t>"Hloubení jam - viz pol.č. 131251102" 4,125</t>
  </si>
  <si>
    <t>"Hloubení rýh - viz pol.č. 132251104" 24,552</t>
  </si>
  <si>
    <t>"Odečet vhodného materiálu, který bude použit na zásypy, viz pol.č. 171152112" -5,16</t>
  </si>
  <si>
    <t>"Odečet materiálu, který bude zpětně použit na zásyp potrubí - viz po.č. 175151101" -10,656</t>
  </si>
  <si>
    <t>1500945352</t>
  </si>
  <si>
    <t>"viz pol.č. 162751117, celkem 25km" 742,196*15</t>
  </si>
  <si>
    <t>1925805638</t>
  </si>
  <si>
    <t>"Úprava pláně pod asfaltový povrch,plocha* tl. 0,4 m" (610,0*1,2)*0,4</t>
  </si>
  <si>
    <t>-853542190</t>
  </si>
  <si>
    <t>"Úprava pláně pod asfaltový povrch,plocha* tl. 0,4 m" (610,0*1,2)*0,4*1,7</t>
  </si>
  <si>
    <t>-236400826</t>
  </si>
  <si>
    <t>"Dosypávka za obrubník, průměrná plocha z řezu*délka" 0,2*(13,0+12,8)</t>
  </si>
  <si>
    <t>-622521195</t>
  </si>
  <si>
    <t>"Viz pol.č. 162751117" 742,196</t>
  </si>
  <si>
    <t>212993983</t>
  </si>
  <si>
    <t>"Obsyp vpustí " 2*((1*1*1,5)-(0,5*0,5*1,5))</t>
  </si>
  <si>
    <t>-1881110795</t>
  </si>
  <si>
    <t>"Obsyp vpustí " 2*((1*1*1,5)-(0,5*0,5*1,5))*1,8</t>
  </si>
  <si>
    <t>1971870789</t>
  </si>
  <si>
    <t>"Obsypání přípojek vpustí štěrkopískem, šířka 0,80 m, výška obsypu 0,5 m, délka 22,20 m" 0,8*0,5*22,2</t>
  </si>
  <si>
    <t>"Zasypání přípojek vpustí vhodným materiálem, šířka průměrně 0,8 m, výška zásypu průměrně 0,6 m, délka 22,2 m" 0,8*0,6*22,2</t>
  </si>
  <si>
    <t>1579355897</t>
  </si>
  <si>
    <t>"Obsypání přípojek vpustí štěrkopískem, šířka 0,80 m, výška obsypu 0,5 m, délka 22,20 m, 2t/m3" 0,8*0,5*22,2*2</t>
  </si>
  <si>
    <t>-828502235</t>
  </si>
  <si>
    <t>"Úprava pláně - po výměně aktivní zóny pod asfaltový povrch" 610,0*1,2</t>
  </si>
  <si>
    <t>-1445760030</t>
  </si>
  <si>
    <t>"Délka 16,0 m. šířka 2,1 m" 16,0*2,1</t>
  </si>
  <si>
    <t>-176262295</t>
  </si>
  <si>
    <t>33,6*1,1845 'Přepočtené koeficientem množství</t>
  </si>
  <si>
    <t>-1950376347</t>
  </si>
  <si>
    <t>"Trativod" 16,0</t>
  </si>
  <si>
    <t>-852832666</t>
  </si>
  <si>
    <t>Poznámka k položce:_x000d_
Lože pod přídlažbu.</t>
  </si>
  <si>
    <t>"Lože pod přídlažbu" 16,8</t>
  </si>
  <si>
    <t>-1589771911</t>
  </si>
  <si>
    <t>" Lože pod přípojky, šířka 0,8 m, výška 0,1 m, délka 6,1+16,1 m" 0,8*0,1*(6,1+16,1)</t>
  </si>
  <si>
    <t>-1420010767</t>
  </si>
  <si>
    <t>-1073240359</t>
  </si>
  <si>
    <t>1360469522</t>
  </si>
  <si>
    <t>"Konstrukce komunikace, součinitel příčného rozšíření 1,2" 610,0*1,2</t>
  </si>
  <si>
    <t>-645035496</t>
  </si>
  <si>
    <t>"Konstrukce komunikace - ACP 16S" 610,0</t>
  </si>
  <si>
    <t>761684391</t>
  </si>
  <si>
    <t>"Konstrukce komunikace" 610,0</t>
  </si>
  <si>
    <t>-1992455717</t>
  </si>
  <si>
    <t>"Konstrukce komunikace - pod vrstvu ACP" 610,0</t>
  </si>
  <si>
    <t>1913164478</t>
  </si>
  <si>
    <t>"Pod vrstvu ACL" 610,0</t>
  </si>
  <si>
    <t>"Pod vrstvu SMA" 610,0</t>
  </si>
  <si>
    <t>-561816824</t>
  </si>
  <si>
    <t>"Pod vrstvu ACP" 610,0</t>
  </si>
  <si>
    <t>646929814</t>
  </si>
  <si>
    <t>"Konstrukce komunikace - SMA 11S " 610,0</t>
  </si>
  <si>
    <t>851807987</t>
  </si>
  <si>
    <t>"Konstrukce komunikace - ACL 16S" 610,0</t>
  </si>
  <si>
    <t>-2111022106</t>
  </si>
  <si>
    <t>"Žulový dvouřádek" (33,0+13,5+3,4+17,3)*0,25</t>
  </si>
  <si>
    <t>-1523220407</t>
  </si>
  <si>
    <t>16,8*1,02 'Přepočtené koeficientem množství</t>
  </si>
  <si>
    <t>1796277254</t>
  </si>
  <si>
    <t>"Lože pod uliční vpusť" 2*(1*1*0,1)</t>
  </si>
  <si>
    <t>-76389574</t>
  </si>
  <si>
    <t>"Přípojky vpustí, součnitel sklonu, tvarovek atd. 1,1" (6,1+16,1)*1,1</t>
  </si>
  <si>
    <t>-1316143371</t>
  </si>
  <si>
    <t>24,42*1,015 'Přepočtené koeficientem množství</t>
  </si>
  <si>
    <t>-1919152025</t>
  </si>
  <si>
    <t>"Demolice vpusti" 1</t>
  </si>
  <si>
    <t>-1011721936</t>
  </si>
  <si>
    <t>"Kontrolní šachty trativodu " 1</t>
  </si>
  <si>
    <t>744041271</t>
  </si>
  <si>
    <t>-1186905002</t>
  </si>
  <si>
    <t>-1646201065</t>
  </si>
  <si>
    <t>-1846710984</t>
  </si>
  <si>
    <t>1147143600</t>
  </si>
  <si>
    <t>-854902593</t>
  </si>
  <si>
    <t>1430662295</t>
  </si>
  <si>
    <t>1433168844</t>
  </si>
  <si>
    <t>-874864788</t>
  </si>
  <si>
    <t>1706386365</t>
  </si>
  <si>
    <t>-1601628868</t>
  </si>
  <si>
    <t>"Částečně obrubníková vpusť" 2</t>
  </si>
  <si>
    <t>18614697</t>
  </si>
  <si>
    <t>-1001396671</t>
  </si>
  <si>
    <t>14,7+2,4+4,2+9,8+9,8</t>
  </si>
  <si>
    <t>915121121</t>
  </si>
  <si>
    <t>Vodorovné dopravní značení vodící čáry přerušované š 250 mm základní bílá barva</t>
  </si>
  <si>
    <t>-333609910</t>
  </si>
  <si>
    <t>Vodorovné dopravní značení stříkané barvou vodící čára bílá šířky 250 mm přerušovaná základní</t>
  </si>
  <si>
    <t>https://podminky.urs.cz/item/CS_URS_2023_02/915121121</t>
  </si>
  <si>
    <t>22,9+9,2+10,1+9,6</t>
  </si>
  <si>
    <t>-1023367360</t>
  </si>
  <si>
    <t>915221121</t>
  </si>
  <si>
    <t>Vodorovné dopravní značení vodící čáry přerušované š 250 mm bílý plast</t>
  </si>
  <si>
    <t>733426167</t>
  </si>
  <si>
    <t>Vodorovné dopravní značení stříkaným plastem vodící čára bílá šířky 250 mm přerušovaná základní</t>
  </si>
  <si>
    <t>https://podminky.urs.cz/item/CS_URS_2023_02/915221121</t>
  </si>
  <si>
    <t>988089800</t>
  </si>
  <si>
    <t>40,9+51,8</t>
  </si>
  <si>
    <t>-320841782</t>
  </si>
  <si>
    <t>"Výšky 250" 65,7</t>
  </si>
  <si>
    <t>-1477716321</t>
  </si>
  <si>
    <t>"R5" 31,5</t>
  </si>
  <si>
    <t>"R15" 13,5+3,4+17,3</t>
  </si>
  <si>
    <t>65,7*1,02 'Přepočtené koeficientem množství</t>
  </si>
  <si>
    <t>68950046</t>
  </si>
  <si>
    <t>"Obrubníky včetně lože - viz pol.č. 113202111" 6,519</t>
  </si>
  <si>
    <t>2138695379</t>
  </si>
  <si>
    <t>"Viz pol.č. 997221561, celkem 25km" 8,439*24</t>
  </si>
  <si>
    <t>-221289107</t>
  </si>
  <si>
    <t>"Viz pol.č. 997221561" 8,439</t>
  </si>
  <si>
    <t>-1855533892</t>
  </si>
  <si>
    <t>"Viz pol.č. 162751117, 2t/m3" 742,196*2</t>
  </si>
  <si>
    <t>-912271791</t>
  </si>
  <si>
    <t>"Frézovaní - viz pol.č. 113154124.1, ZAS-T3" 11,09</t>
  </si>
  <si>
    <t>"Frézování - viz pol.č. 113154365.1, ZAS-T3" 66,41</t>
  </si>
  <si>
    <t>1049725090</t>
  </si>
  <si>
    <t>SO 102.3 - Chodníky/nástupiště</t>
  </si>
  <si>
    <t>PSV - Práce a dodávky PSV</t>
  </si>
  <si>
    <t xml:space="preserve">    767 - Konstrukce zámečnické</t>
  </si>
  <si>
    <t>-1161274135</t>
  </si>
  <si>
    <t>1038,4+88,5+58,5+137,5</t>
  </si>
  <si>
    <t>73865302</t>
  </si>
  <si>
    <t>"Rozebrání čtvercové dlažby před výpravní budovou" 138,4</t>
  </si>
  <si>
    <t>"Rozebrání dlažby před výpravní budovou"888,9</t>
  </si>
  <si>
    <t>1652780670</t>
  </si>
  <si>
    <t>"Frézování chodníku" 765,0+32,4+7,8+27,1+492,6+0,9+18,1+6,9</t>
  </si>
  <si>
    <t>1019339818</t>
  </si>
  <si>
    <t>"Frézování komunikace" 35,06+71,7+12,86+204,876</t>
  </si>
  <si>
    <t>-2131446024</t>
  </si>
  <si>
    <t>"Frézování komunikace" 87,804</t>
  </si>
  <si>
    <t>1709561885</t>
  </si>
  <si>
    <t>"Žulový ležatý obrubník" 55,8</t>
  </si>
  <si>
    <t>628411801</t>
  </si>
  <si>
    <t>"Silniční" 52,1+21,8+30,0+0,9+3,4+11,6+10,2+1,6</t>
  </si>
  <si>
    <t>"Žulový" 11,5</t>
  </si>
  <si>
    <t>-1623250682</t>
  </si>
  <si>
    <t>"Zahradní" 4,1+4+4+12,6</t>
  </si>
  <si>
    <t>-1674993394</t>
  </si>
  <si>
    <t>"Pod antracitovou dlazbu, tl. průměrně 0,22 m*plocha" 0,22*(42,8+5,8+43,8+129,2+212,6+1,8+1,8 +39,8)</t>
  </si>
  <si>
    <t>"Pod dlažbu před výpravní budovou, tl. průměrně 0,18 m*plocha" 0,18*(727,5+92,3)</t>
  </si>
  <si>
    <t>"Pod chodník na straně u plotu, kubatura z řezů" 171,9</t>
  </si>
  <si>
    <t>"Pod chodník na straně u stezky, kubatura z řezů" 312,7</t>
  </si>
  <si>
    <t>440800842</t>
  </si>
  <si>
    <t>"Sejmutí drnu - viz pol.č. 111301111" 1322,9*0,15</t>
  </si>
  <si>
    <t>"Odkopávky - viz pol.č. 122251106" 737,236</t>
  </si>
  <si>
    <t>1280969828</t>
  </si>
  <si>
    <t>"viz pol.č. 162751117, celkem 25km" 935,671*15</t>
  </si>
  <si>
    <t>32762838</t>
  </si>
  <si>
    <t>"Viz pol.č. 162751117" 935,671</t>
  </si>
  <si>
    <t>-724408096</t>
  </si>
  <si>
    <t xml:space="preserve">Poznámka k položce:_x000d_
Při stavbě budou provedeny zkoušky vhodnosti aktivní zóny. V případě nevyhovujících parametrů bude navržena výměna/úprava aktivní zóny, dle výsledků zkoušek. </t>
  </si>
  <si>
    <t>"Úprava pláně" 479,6+3485,2</t>
  </si>
  <si>
    <t>564710001</t>
  </si>
  <si>
    <t>Podklad z kameniva hrubého drceného vel. 8-16 mm plochy do 100 m2 tl 50 mm</t>
  </si>
  <si>
    <t>881288686</t>
  </si>
  <si>
    <t>Podklad nebo kryt z kameniva hrubého drceného vel. 8-16 mm s rozprostřením a zhutněním plochy jednotlivě do 100 m2, po zhutnění tl. 50 mm</t>
  </si>
  <si>
    <t>https://podminky.urs.cz/item/CS_URS_2023_02/564710001</t>
  </si>
  <si>
    <t>"Mlatový povrch u stromů" 2*9</t>
  </si>
  <si>
    <t>-746652271</t>
  </si>
  <si>
    <t>"Chodník na straně u stezky" 1079,1+146,0+115,8+36,3+268,6</t>
  </si>
  <si>
    <t>768411160</t>
  </si>
  <si>
    <t>564861111</t>
  </si>
  <si>
    <t>Podklad ze štěrkodrtě ŠD plochy přes 100 m2 tl 200 mm</t>
  </si>
  <si>
    <t>-342749907</t>
  </si>
  <si>
    <t>Podklad ze štěrkodrti ŠD s rozprostřením a zhutněním plochy přes 100 m2, po zhutnění tl. 200 mm</t>
  </si>
  <si>
    <t>https://podminky.urs.cz/item/CS_URS_2023_02/564861111</t>
  </si>
  <si>
    <t>"Chodník na straně u plotu" 956,6+29,6+18,8+42,0</t>
  </si>
  <si>
    <t>"Antracitové chodníky"434,2+3,6</t>
  </si>
  <si>
    <t>-1470868029</t>
  </si>
  <si>
    <t>"Sjezd ke kolejišti" 16,8+2,1+1,3</t>
  </si>
  <si>
    <t>"Před výpravní budovou" 727,5+21,8+13,9</t>
  </si>
  <si>
    <t>"Sjezd k p.č. 1940" 39,8+2,0</t>
  </si>
  <si>
    <t>589116112</t>
  </si>
  <si>
    <t>Kryt ploch pro tělovýchovu jedno a dvouvrstvý z hmot hlinitopísčitých tl přes 20 do 50 mm</t>
  </si>
  <si>
    <t>-1709929187</t>
  </si>
  <si>
    <t>Kryt ploch pro tělovýchovu jednovrstvový nebo dvouvrstvový s rozprostřením hmot, vlhčením a zhutněním hlinitopísčitý, o tl. přes 20 do 50 mm</t>
  </si>
  <si>
    <t>https://podminky.urs.cz/item/CS_URS_2023_02/589116112</t>
  </si>
  <si>
    <t>596212213</t>
  </si>
  <si>
    <t>Kladení zámkové dlažby pozemních komunikací ručně tl 80 mm skupiny A pl přes 300 m2</t>
  </si>
  <si>
    <t>980372152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</si>
  <si>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300 m2</t>
  </si>
  <si>
    <t>https://podminky.urs.cz/item/CS_URS_2023_02/596212213</t>
  </si>
  <si>
    <t>434,2+3,6</t>
  </si>
  <si>
    <t>39,8+2,0</t>
  </si>
  <si>
    <t>59245004</t>
  </si>
  <si>
    <t>dlažba tvar čtverec betonová 200x200x80mm barevná</t>
  </si>
  <si>
    <t>78842657</t>
  </si>
  <si>
    <t>Poznámka k položce:_x000d_
Barevný odstín bude před pokládkou odsouhlasen zpracovatelem projektu a památkáři. Ztratné 1%.</t>
  </si>
  <si>
    <t>"Dlažba 200x200x80 - antracit, bezfalcová"</t>
  </si>
  <si>
    <t>"Chodníky" 42,8+5,8+43,8+129,2+212,6</t>
  </si>
  <si>
    <t>"Sjezd k p.č. 1940" 39,8</t>
  </si>
  <si>
    <t>474*1,01 'Přepočtené koeficientem množství</t>
  </si>
  <si>
    <t>59245225</t>
  </si>
  <si>
    <t>dlažba tvar obdélník betonová pro nevidomé 200x100x80mm přírodní</t>
  </si>
  <si>
    <t>-118352130</t>
  </si>
  <si>
    <t>Poznámka k položce:_x000d_
Světle šedá barva. Barevný odstín bude před pokládkou odsouhlasen zpracovatelem projektu a památkáři. Ztratné 3%</t>
  </si>
  <si>
    <t>"U antracitových chodníků" 1,8+1,8</t>
  </si>
  <si>
    <t>"U sjezdu na p.č. 1940" 2,0</t>
  </si>
  <si>
    <t>5,6*1,03 'Přepočtené koeficientem množství</t>
  </si>
  <si>
    <t>596811223</t>
  </si>
  <si>
    <t>Kladení betonové dlažby komunikací pro pěší do lože z kameniva velikosti přes 0,09 do 0,25 m2 pl přes 300 m2</t>
  </si>
  <si>
    <t>1997506364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</si>
  <si>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300 m2</t>
  </si>
  <si>
    <t>https://podminky.urs.cz/item/CS_URS_2023_02/596811223</t>
  </si>
  <si>
    <t>Poznámka k položce:_x000d_
Lože tl. 40 mm.</t>
  </si>
  <si>
    <t>2789,0+180,0+169,3+78,3+268,6</t>
  </si>
  <si>
    <t>Velkoformátová žulové dlažba řezaná - světle šedá</t>
  </si>
  <si>
    <t>-2035624789</t>
  </si>
  <si>
    <t>Velkoformátová žulové dlažba řezaná</t>
  </si>
  <si>
    <t>Poznámka k položce:_x000d_
Rozměry dlažeb 400x300x80 a 400x500x80. V realizační dokumentaci bude zpracován kladečský plán. Vzorky dlažby a kladečské schéma musí být před pokládkou odsouhlaseny zhotovitelem projektu a památkáři.i. Ztratné 1%</t>
  </si>
  <si>
    <t>"Chodník na straně u stezky" 871,9+207,2</t>
  </si>
  <si>
    <t>"Chodník na straně u plotu" 965,6</t>
  </si>
  <si>
    <t>"Sjezd ke kolejišti" 16,8</t>
  </si>
  <si>
    <t>"Před výpravní budovou" 727,5</t>
  </si>
  <si>
    <t>2789*1,01 'Přepočtené koeficientem množství</t>
  </si>
  <si>
    <t>M02</t>
  </si>
  <si>
    <t>Žulová dlažba hladká - tmavě šedá</t>
  </si>
  <si>
    <t>1612288367</t>
  </si>
  <si>
    <t>Poznámka k položce:_x000d_
Žulová dlažba hladká - tmavě šedá. Rozměry 600x250x80. V realizační dokumentaci bude zpracován kladečský plán. Vzorky dlažby a kladečské schéma musí být před pokládkou odsouhlaseny zhotovitelem projektu a památkáři.. Ztratné 1%</t>
  </si>
  <si>
    <t>"Chodník na straně u stezky" 146,0</t>
  </si>
  <si>
    <t>"Chodník na straně u plotu" 6,8+5,2+6,8</t>
  </si>
  <si>
    <t>"Sjezd ke kolejišti" 1,3</t>
  </si>
  <si>
    <t>"Před výpravní budovou" 13,9</t>
  </si>
  <si>
    <t>180*1,01 'Přepočtené koeficientem množství</t>
  </si>
  <si>
    <t>M03</t>
  </si>
  <si>
    <t>Reliéfní žulová dlažba - světle šedá</t>
  </si>
  <si>
    <t>-1580566034</t>
  </si>
  <si>
    <t>Poznámka k položce:_x000d_
Rozměry 400x400x80. V realizační dokumentaci bude zpraván kladečský plán. Vzorky dlažby a kladečské schéma musí být před pokládkou odsouhlaseny zhotovitelem projektu a památkáři..Ztratné 1%.</t>
  </si>
  <si>
    <t>"Chodník na straně u stezky"</t>
  </si>
  <si>
    <t>"Varovný pás kolem stezky" 1,2+87,2</t>
  </si>
  <si>
    <t>"Varovný pás u místa pro přecházení" 2,0</t>
  </si>
  <si>
    <t>"Signální pás k zastávkám"8,6+11,6</t>
  </si>
  <si>
    <t>"SIgnální pás k místu pro přecházení" 5,2</t>
  </si>
  <si>
    <t>"Chodník na straně u plotu"</t>
  </si>
  <si>
    <t>"Signální pás u místa pro přecházení" 6,0</t>
  </si>
  <si>
    <t>"Signální pás u zastávek" 10,8+10,8</t>
  </si>
  <si>
    <t>"Varovná pás u sjezdu ke kolejišti" 2,1</t>
  </si>
  <si>
    <t>"Varovný pás před výpravní budovou u parkovacích stání" 21,8</t>
  </si>
  <si>
    <t>169,3*1,01 'Přepočtené koeficientem množství</t>
  </si>
  <si>
    <t>M04</t>
  </si>
  <si>
    <t>Kontrastní pás - žulová dlažba hladká - tmavě šedá</t>
  </si>
  <si>
    <t>-689214909</t>
  </si>
  <si>
    <t>Poznámka k položce:_x000d_
Kontrasní pás - žulová dlažba hladká - tmavě šedá. Rozměry 600x300x80. V realizační dokumentaci bude zpracován kladečský plán. Vzorky dlažby a kladečské schéma musí být před pokládkou odsouhlaseny zhotovitelem projektu a památkáři. Ztratné 1%</t>
  </si>
  <si>
    <t>"Chodník na straně u stezky" 17,1+19,2</t>
  </si>
  <si>
    <t>"Chodník na straně u plotu" 21,0+21,0</t>
  </si>
  <si>
    <t>78,3*1,01 'Přepočtené koeficientem množství</t>
  </si>
  <si>
    <t>M05</t>
  </si>
  <si>
    <t>Umělá vodící linie - žulová dlažba - světle šedá</t>
  </si>
  <si>
    <t>605295967</t>
  </si>
  <si>
    <t>Poznámka k položce:_x000d_
Rozměry 400x400x80 - světle šedá. V realizační dokumentaci bude zpracován kladečský plán. Vzorky dlažby a kladečské schéma musí být před pokládkou odsouhlaseny zhotovitelem projektu a památkáři.Ztratné 1%.</t>
  </si>
  <si>
    <t>"Chodník na straně u stezky" 69,8+23,6+23,8+9,5+26,0+24,3+24,2+24,2+43,2</t>
  </si>
  <si>
    <t>268,6*1,01 'Přepočtené koeficientem množství</t>
  </si>
  <si>
    <t>622131121</t>
  </si>
  <si>
    <t>Penetrační nátěr vnějších stěn nanášený ručně</t>
  </si>
  <si>
    <t>-2077674213</t>
  </si>
  <si>
    <t>Podkladní a spojovací vrstva vnějších omítaných ploch penetrace nanášená ručně stěn</t>
  </si>
  <si>
    <t>https://podminky.urs.cz/item/CS_URS_2023_02/622131121</t>
  </si>
  <si>
    <t>282</t>
  </si>
  <si>
    <t>622142001</t>
  </si>
  <si>
    <t>Potažení vnějších stěn sklovláknitým pletivem vtlačeným do tenkovrstvé hmoty</t>
  </si>
  <si>
    <t>-864385230</t>
  </si>
  <si>
    <t>Potažení vnějších ploch pletivem v ploše nebo pruzích, na plném podkladu sklovláknitým vtlačením do tmelu stěn</t>
  </si>
  <si>
    <t>https://podminky.urs.cz/item/CS_URS_2023_02/622142001</t>
  </si>
  <si>
    <t>"Výška zídky od 0,2 až 0,7 m, šířka 0,3m, délka 235m" 2*235*((0,2+0,7)/2)+235*0,3</t>
  </si>
  <si>
    <t>622324411</t>
  </si>
  <si>
    <t>Sanační podkladní omítka vnějších stěn nanášená ručně</t>
  </si>
  <si>
    <t>-1724695992</t>
  </si>
  <si>
    <t>Omítka sanační vnějších ploch podkladní (vyrovnávací) tloušťky do 15 mm nanášená ručně stěn</t>
  </si>
  <si>
    <t>https://podminky.urs.cz/item/CS_URS_2023_02/622324411</t>
  </si>
  <si>
    <t>"Výška zídky od 0,2 až 0,7 m, šířka 0,3m, délka 235m, 30% plochy" (2*235*((0,2+0,7)/2)+235*0,3)*0,3</t>
  </si>
  <si>
    <t>622331121</t>
  </si>
  <si>
    <t>Cementová omítka hladká jednovrstvá vnějších stěn nanášená ručně</t>
  </si>
  <si>
    <t>677555433</t>
  </si>
  <si>
    <t>Omítka cementová vnějších ploch nanášená ručně jednovrstvá, tloušťky do 15 mm hladká stěn</t>
  </si>
  <si>
    <t>https://podminky.urs.cz/item/CS_URS_2023_02/622331121</t>
  </si>
  <si>
    <t>252450942</t>
  </si>
  <si>
    <t>"Zvýšení nebo snížení podklopu dle nového povrchu" 6</t>
  </si>
  <si>
    <t>912111112</t>
  </si>
  <si>
    <t>Montáž zábrany parkovací sloupku v do 800 mm se zabetonovanou patkou</t>
  </si>
  <si>
    <t>1209845314</t>
  </si>
  <si>
    <t>Montáž zábrany parkovací tvaru sloupku do výšky 800 mm se zabetonovanou patkou</t>
  </si>
  <si>
    <t>https://podminky.urs.cz/item/CS_URS_2023_02/912111112</t>
  </si>
  <si>
    <t>Poznámka k položce:_x000d_
Betonová patka dle požadavků výrobce pod dlažbou ke které bude pomocí šroubí přichycena zábrana.</t>
  </si>
  <si>
    <t>74910173</t>
  </si>
  <si>
    <t>sloupek parkovací pevný 60x60x800mm Zn základní s deskou</t>
  </si>
  <si>
    <t>-1363121910</t>
  </si>
  <si>
    <t>Poznámka k položce:_x000d_
Kulatá zábrana D60, šedé barvy. Přesná barva a vzhled bude při stavbě odsouhlasena zpracovateli projektu a památkáři.</t>
  </si>
  <si>
    <t>53884116</t>
  </si>
  <si>
    <t>33,0+12,9+7,5+3,4+3,4+6,9+3,5+3,5+21,0+6,7+5,3+5,3+21,3+11,2+2,2+1,2+1,2+6,1+4,1+2,4+2,0+4,9+14,9+14,9</t>
  </si>
  <si>
    <t xml:space="preserve">"Obrubník u stromů" </t>
  </si>
  <si>
    <t>"R0,5" (1,6+1,6)*2</t>
  </si>
  <si>
    <t>(8+8)*2</t>
  </si>
  <si>
    <t>1273793088</t>
  </si>
  <si>
    <t>237,2*1,02 'Přepočtené koeficientem množství</t>
  </si>
  <si>
    <t>-970408192</t>
  </si>
  <si>
    <t>"Odstranění stávajících značek" 3</t>
  </si>
  <si>
    <t>-192972762</t>
  </si>
  <si>
    <t>"Demontáž stávajících značek" 7</t>
  </si>
  <si>
    <t>978036191</t>
  </si>
  <si>
    <t>Otlučení (osekání) cementových omítek vnějších ploch v rozsahu přes 50 do 100 %</t>
  </si>
  <si>
    <t>50223020</t>
  </si>
  <si>
    <t>Otlučení cementových omítek vnějších ploch s vyškrabáním spar zdiva a s očištěním povrchu, v rozsahu přes 80 do 100 %</t>
  </si>
  <si>
    <t>https://podminky.urs.cz/item/CS_URS_2023_02/978036191</t>
  </si>
  <si>
    <t>Poznámka k položce:_x000d_
Otlučení zídky ze všech stran.</t>
  </si>
  <si>
    <t>-1027243306</t>
  </si>
  <si>
    <t>Poznámka k položce:_x000d_
V případě zájmu investora bude dlažba odvezena na jeho skládku.</t>
  </si>
  <si>
    <t>"Lože žulových obrubníků ležatých - viz pol.č. 113201112" 8,091</t>
  </si>
  <si>
    <t>"SIlniční brubníky včetně lože - viz pol.č. 113202111" 26,978</t>
  </si>
  <si>
    <t>"Lože žulových obrubníku - viz pol.č. 113202111" 1,179</t>
  </si>
  <si>
    <t>"Záhonové obrubníky včetně lože - viz pol.č. 113204111" 0,988</t>
  </si>
  <si>
    <t>"Bourání dlažby čtvercove - viz pol.č. 113106123" 37,645</t>
  </si>
  <si>
    <t>"Bourání dlažby zámkové - viz pol.č. 113106123" 241,781</t>
  </si>
  <si>
    <t>"Otlučení zídky - viz pol.č. 978036191" 14,1</t>
  </si>
  <si>
    <t>87190674</t>
  </si>
  <si>
    <t>"Viz pol.č. 997221561, celkem 25km" 330,762*24</t>
  </si>
  <si>
    <t>-1385423976</t>
  </si>
  <si>
    <t>"Viz pol.č. 997221561" 330,762</t>
  </si>
  <si>
    <t>1894796135</t>
  </si>
  <si>
    <t>"Viz pol.č. 162751117, 2t/m3" 737,236*2</t>
  </si>
  <si>
    <t>2145356294</t>
  </si>
  <si>
    <t>"Frézovaná - viz pol.č. 113154124.1 a 113154365.1, ZAS-T3" 310,684+111,951</t>
  </si>
  <si>
    <t>1404066115</t>
  </si>
  <si>
    <t>"Frézovaná - viz pol.č. 113154365.2, ZAS-T4" 30,293</t>
  </si>
  <si>
    <t>998223011</t>
  </si>
  <si>
    <t>Přesun hmot pro pozemní komunikace s krytem dlážděným</t>
  </si>
  <si>
    <t>-1361174794</t>
  </si>
  <si>
    <t>Přesun hmot pro pozemní komunikace s krytem dlážděným dopravní vzdálenost do 200 m jakékoliv délky objektu</t>
  </si>
  <si>
    <t>https://podminky.urs.cz/item/CS_URS_2023_02/998223011</t>
  </si>
  <si>
    <t>PSV</t>
  </si>
  <si>
    <t>Práce a dodávky PSV</t>
  </si>
  <si>
    <t>767</t>
  </si>
  <si>
    <t>Konstrukce zámečnické</t>
  </si>
  <si>
    <t>767161813</t>
  </si>
  <si>
    <t>Demontáž zábradlí rovného nerozebíratelného hmotnosti 1 m zábradlí do 20 kg do suti</t>
  </si>
  <si>
    <t>-1428709946</t>
  </si>
  <si>
    <t>Demontáž zábradlí do suti rovného nerozebíratelný spoj hmotnosti 1 m zábradlí do 20 kg</t>
  </si>
  <si>
    <t>https://podminky.urs.cz/item/CS_URS_2023_02/767161813</t>
  </si>
  <si>
    <t>"Demontáž stávající zábradlí pod jižní částí zastřešení" 9,1</t>
  </si>
  <si>
    <t>767531111</t>
  </si>
  <si>
    <t>Montáž vstupních kovových nebo plastových rohoží čisticích zón</t>
  </si>
  <si>
    <t>-1454234100</t>
  </si>
  <si>
    <t>Montáž vstupních čisticích zón z rohoží kovových nebo plastových</t>
  </si>
  <si>
    <t>https://podminky.urs.cz/item/CS_URS_2023_02/767531111</t>
  </si>
  <si>
    <t>Poznámka k položce:_x000d_
Včetně obetonování a usazení.</t>
  </si>
  <si>
    <t>4*(3*1,1*0,6)</t>
  </si>
  <si>
    <t>M10</t>
  </si>
  <si>
    <t>Vnější čistící rozože</t>
  </si>
  <si>
    <t>154466321</t>
  </si>
  <si>
    <t xml:space="preserve">Poznámka k položce:_x000d_
Rozměry jedné rohože 108x58cm, výška min. 3cm.  Pozinkovaná ocel, odolná povětrnostním vlivům, do venkovního prostředí se zvláště silným provozem. Snadná údržba. Včetně rámu a vaničky. Přichycení rohože k rámu pomocí šroubu. </t>
  </si>
  <si>
    <t>767531821</t>
  </si>
  <si>
    <t>Demontáž rámů k čisticím rohožím</t>
  </si>
  <si>
    <t>158736662</t>
  </si>
  <si>
    <t>Demontáž vstupních čisticích zón rámů zapuštěných nebo náběhových</t>
  </si>
  <si>
    <t>https://podminky.urs.cz/item/CS_URS_2023_02/767531821</t>
  </si>
  <si>
    <t>Poznámka k položce:_x000d_
Včetně odstranění betonu. Odvoz a likvidace v režii zhotovitele.</t>
  </si>
  <si>
    <t>3*2,5</t>
  </si>
  <si>
    <t>SO 102.4 - Stezka pro cyklisty</t>
  </si>
  <si>
    <t>1897123692</t>
  </si>
  <si>
    <t>21,6+10,4</t>
  </si>
  <si>
    <t>-1416786375</t>
  </si>
  <si>
    <t>77,6</t>
  </si>
  <si>
    <t>113154264.1</t>
  </si>
  <si>
    <t>Frézování živičného krytu tl 100 mm pruh š přes 1 do 2 m pl přes 500 do 1000 m2 s překážkami v trase</t>
  </si>
  <si>
    <t>-586915617</t>
  </si>
  <si>
    <t>Frézování živičného podkladu nebo krytu s naložením na dopravní prostředek plochy přes 500 do 1 000 m2 s překážkami v trase pruhu šířky přes 1 m do 2 m, tloušťky vrstvy 100 mm</t>
  </si>
  <si>
    <t>https://podminky.urs.cz/item/CS_URS_2023_02/113154264.1</t>
  </si>
  <si>
    <t>"Frézování chodníku" 518,8+8,7</t>
  </si>
  <si>
    <t>-861015937</t>
  </si>
  <si>
    <t>"Frézování silnice" 29,1</t>
  </si>
  <si>
    <t>-818638500</t>
  </si>
  <si>
    <t>"Betonový obrubník - vlevo od stávajícího příjezdu k nádraží" 3,44</t>
  </si>
  <si>
    <t>"Betonový obrubník - vpravo od stávajícího příjezdu k nádraží" 3,85</t>
  </si>
  <si>
    <t>-248035409</t>
  </si>
  <si>
    <t>1400874264</t>
  </si>
  <si>
    <t>"Odkopávky pod stezku, průměrná plocha v řezu*délka" (0,40+0,50+0,48+0,56+0,52+0,47+0,39)/7*215</t>
  </si>
  <si>
    <t>-1822326694</t>
  </si>
  <si>
    <t>"Sejmutí drnu - viz pol.č. 111301111" 32*0,15</t>
  </si>
  <si>
    <t>"Odkopávky - viz pol.č. 122251107" 101,971</t>
  </si>
  <si>
    <t>-2020376809</t>
  </si>
  <si>
    <t>"viz pol.č. 162751117, celkem 25km" 106,771*15</t>
  </si>
  <si>
    <t>252339633</t>
  </si>
  <si>
    <t>"Viz pol.č. 162751117" 106,771</t>
  </si>
  <si>
    <t>1339061126</t>
  </si>
  <si>
    <t>"Úprava pláně pod stezkou" 643,3</t>
  </si>
  <si>
    <t>"Úprava pláně pod dlažbou" 1,2</t>
  </si>
  <si>
    <t>1332354549</t>
  </si>
  <si>
    <t>"Konstrukce stezky - horní vrstva" 643,3</t>
  </si>
  <si>
    <t>"Konstrukce stezky - spodní vrstva" 643,3</t>
  </si>
  <si>
    <t>-1396979655</t>
  </si>
  <si>
    <t>"Pod varovný pás" 1,2</t>
  </si>
  <si>
    <t>1959746999</t>
  </si>
  <si>
    <t>"Konstrukce stezky - ACP 16+" 643,3</t>
  </si>
  <si>
    <t>-172208693</t>
  </si>
  <si>
    <t>"Konstrukce stezky" 643,3</t>
  </si>
  <si>
    <t>787848876</t>
  </si>
  <si>
    <t>-755277388</t>
  </si>
  <si>
    <t>42603284</t>
  </si>
  <si>
    <t>"Konstrukce stezky - ACO 8, červená barva" 643,3</t>
  </si>
  <si>
    <t>-2034219448</t>
  </si>
  <si>
    <t>1537979697</t>
  </si>
  <si>
    <t>Poznámka k položce:_x000d_
Barevný odstín bude před pokládkou odsouhlasen zpracovatelem projektu a památkáři. Ztratné 3%</t>
  </si>
  <si>
    <t>"Varovný pás na začátku stezky pro cyklisty - barva světle šedá" 1,2</t>
  </si>
  <si>
    <t>1,2*1,03 'Přepočtené koeficientem množství</t>
  </si>
  <si>
    <t>158904005</t>
  </si>
  <si>
    <t>-2055342480</t>
  </si>
  <si>
    <t>"Značka C10a" 1</t>
  </si>
  <si>
    <t>"Značka C10b"1</t>
  </si>
  <si>
    <t>866152551</t>
  </si>
  <si>
    <t>-1968121920</t>
  </si>
  <si>
    <t>"Pro značku C10a a C10b" 1</t>
  </si>
  <si>
    <t>-783966159</t>
  </si>
  <si>
    <t>"Přechod pro chodce, V7a" 6,0+4,5</t>
  </si>
  <si>
    <t>"Symbol jízdního kola" 10*0,8</t>
  </si>
  <si>
    <t>-2042990277</t>
  </si>
  <si>
    <t>-1107232343</t>
  </si>
  <si>
    <t>18,5</t>
  </si>
  <si>
    <t>860559997</t>
  </si>
  <si>
    <t>1491934230</t>
  </si>
  <si>
    <t>10,0+133,5+65,8</t>
  </si>
  <si>
    <t>209,3*1,02 'Přepočtené koeficientem množství</t>
  </si>
  <si>
    <t>1461308504</t>
  </si>
  <si>
    <t>"Odstranění značky IP6, IS19b, IS19b u stávající křižovatky s ulicí Nádražní" 1</t>
  </si>
  <si>
    <t>1065034042</t>
  </si>
  <si>
    <t>"Rozebrání dlažby - viz pol.č. 113106123" 20,176</t>
  </si>
  <si>
    <t>"Obrubníky silniční včetně lože - viz pol.č. 113202111" 21,494</t>
  </si>
  <si>
    <t>"Obrubníky zahradní včetně lože - viz pol.č. 113204111" 0,72</t>
  </si>
  <si>
    <t>2034684210</t>
  </si>
  <si>
    <t>"Viz pol.č. 997221561, celkem 25km" 42,39*24</t>
  </si>
  <si>
    <t>-738988741</t>
  </si>
  <si>
    <t>"Viz pol.č. 997221561" 42,39</t>
  </si>
  <si>
    <t>2049509409</t>
  </si>
  <si>
    <t>"Viz pol.č. 162751117, 2t/m3" 106,771*2</t>
  </si>
  <si>
    <t>1799467482</t>
  </si>
  <si>
    <t>"Frézovaná - viz pol.č. 113154264.1, ZAS-T3"121,325</t>
  </si>
  <si>
    <t>"Frézovaná - viz pol.č. 113154365.1, ZAS-T3" 10,040</t>
  </si>
  <si>
    <t>1659977731</t>
  </si>
  <si>
    <t>SO 103 - Parkoviště IAD</t>
  </si>
  <si>
    <t xml:space="preserve">    3 - Svislé a kompletní konstrukce</t>
  </si>
  <si>
    <t xml:space="preserve">    711 - Izolace proti vodě, vlhkosti a plynům</t>
  </si>
  <si>
    <t xml:space="preserve">    783 - Dokončovací práce - nátěry</t>
  </si>
  <si>
    <t>1942118073</t>
  </si>
  <si>
    <t>3092,2+1541,7+17,4</t>
  </si>
  <si>
    <t>-46401710</t>
  </si>
  <si>
    <t xml:space="preserve">"Rozebrání žulového jednořádku podél obrub na ulici Nádražní" </t>
  </si>
  <si>
    <t>"Vlevo od stávající křižovatky" 7,6*0,1</t>
  </si>
  <si>
    <t>"Vpravo od stávající křižovtky" 25,1*0,1</t>
  </si>
  <si>
    <t>113154254.1</t>
  </si>
  <si>
    <t>Frézování živičného krytu tl 100 mm pruh š přes 0,5 do 1 m pl přes 500 do 1000 m2 s překážkami v trase</t>
  </si>
  <si>
    <t>-499623746</t>
  </si>
  <si>
    <t>Frézování živičného podkladu nebo krytu s naložením na dopravní prostředek plochy přes 500 do 1 000 m2 s překážkami v trase pruhu šířky do 1 m, tloušťky vrstvy 100 mm</t>
  </si>
  <si>
    <t>https://podminky.urs.cz/item/CS_URS_2023_02/113154254.1</t>
  </si>
  <si>
    <t>"Přes zatravněnou plochu" 48,6</t>
  </si>
  <si>
    <t>"Stávající část stezky a chodník podél ulice Nádražní vlevo od stávající křižovatky" 390,1</t>
  </si>
  <si>
    <t>"Chodník a stezka vpravo od stávající křižovatky" 149,7</t>
  </si>
  <si>
    <t>"Pod stávajícím zastřešením" 121,7</t>
  </si>
  <si>
    <t>-1907124726</t>
  </si>
  <si>
    <t>"V místě nového přecházení přes ulici Nádražní" 76,6</t>
  </si>
  <si>
    <t>"V místě stávající křižovatky" 470,5</t>
  </si>
  <si>
    <t>-384982039</t>
  </si>
  <si>
    <t>Poznámka k položce:_x000d_
Bude odvezeno na skládku města. Včetně odvozu.</t>
  </si>
  <si>
    <t>"Žulové obrubníky ve stávající křižovatce na příjezdu do terminálu" 7,6</t>
  </si>
  <si>
    <t>1945751893</t>
  </si>
  <si>
    <t>"U chodníku pod zastřešením" 87,6</t>
  </si>
  <si>
    <t>"Podél ulice Nádražní" 69,2+6,0</t>
  </si>
  <si>
    <t>"Ve stávající příjezdové komunikaci" 19,2+20,3</t>
  </si>
  <si>
    <t>"Na ulici nádražní u chodniku ze souběžného projektu"61,8+17,1</t>
  </si>
  <si>
    <t>1762688196</t>
  </si>
  <si>
    <t>"Odkopávky na úroveň zemní pláně u asfaltového povrchu, plocha *průměrná tloušťka" 127,4*0,2</t>
  </si>
  <si>
    <t>"Odkopávky na úroveň zemní pláně u parkoviště, z řezů" 1623,2</t>
  </si>
  <si>
    <t>"Úprava pláně pod dlážděný povrch, plocha 5143,032, tl. 0,4 m" 5143,032*0,4</t>
  </si>
  <si>
    <t>"Úprava pláně pod asfaltovým povrchem, plocha 127,4, tl. 0,4 m" 127,4*1,1*0,4</t>
  </si>
  <si>
    <t>"Odkopávky na úroveň zemní pláně pro chodník v místě pro přecházení, plocha*tl" 38*0,17</t>
  </si>
  <si>
    <t>"Odkopávky na úroveň zemní pláně pro chodník za koncem parkoviště, plocha*tl" 171,9*0,22</t>
  </si>
  <si>
    <t>"Odkopávky pro zeď, kubatura z řezů" (4,45+4,89)/2*46,0+(6,76+9,56+6,01+6,21)/4*84,5+4*7</t>
  </si>
  <si>
    <t>-1139269226</t>
  </si>
  <si>
    <t>"Hloubení jam pro uliční vpusti na parkovišti, počet*hloubka*pudorys" 11*1,5*1*1</t>
  </si>
  <si>
    <t>1506128885</t>
  </si>
  <si>
    <t>"Rýha pro trativod, šířka 0,45 m, výška průměrně 0,45 m, délka 195,3 m" 0,45*0,45*195,3</t>
  </si>
  <si>
    <t>"Rýha pro přípojky, šířka průměrně 0,80 m, průměrná výška 1,2 m, délka 119,35 m" 0,80*1,2*119,35</t>
  </si>
  <si>
    <t>881680236</t>
  </si>
  <si>
    <t>"Doprava vytěženého materiálu, který bude použit na dosypávky, na meziskládku v rámci stavby" 101,49</t>
  </si>
  <si>
    <t>"Doprava vytěženého materiálu, která bude použit na zásyp za zdí, na meziskládku v rámci stavby" 197,358</t>
  </si>
  <si>
    <t>"Doprava vytěženého materiálu na meziskládku, který bude použit na zásyp rýh přípojek - viz pol.č. 175151101" 57,288</t>
  </si>
  <si>
    <t>"Doprava vytěženého materiálu na meziskládku, který bude použit jako tesnící vrstvy u zdi, viz po..č. 172152101" 118,816</t>
  </si>
  <si>
    <t>401461141</t>
  </si>
  <si>
    <t>"Sejmutí drnu - viz pol.č. 111301111" 4651,3*0,15</t>
  </si>
  <si>
    <t>"Odkopávky - viz pol.č. 122251107" 4651,955</t>
  </si>
  <si>
    <t>"Hloubení jam - viz pol.č. 131251102" 16,5</t>
  </si>
  <si>
    <t>"Hloubení rýh - viz pol.č. 132251104" 154,124</t>
  </si>
  <si>
    <t>"Odečet vhodného materiálu, který bude použit na zásypy, viz pol.č. 171152112" - 298,848</t>
  </si>
  <si>
    <t>"Odečet materiálu, který bude zpětně použit na zásyp potrubí - viz po.č. 175151101" -57,288</t>
  </si>
  <si>
    <t>"Odečet materiálu, který bude zpětně použit jako těsnící vrstva u zdi - viz pol.č. 172152101" -117,933</t>
  </si>
  <si>
    <t>796615810</t>
  </si>
  <si>
    <t>"viz pol.č. 162751117, celkem 25km" 5046,205*15</t>
  </si>
  <si>
    <t>-1022570153</t>
  </si>
  <si>
    <t>"Úprava pláně pod asfaltový povrch, tl. 0,4 m" (127,4*1,1)*0,4</t>
  </si>
  <si>
    <t>"Úprava pláně pod dlážděný povrch, tl. 0,4 m" 2571,516*0,4</t>
  </si>
  <si>
    <t>-658613217</t>
  </si>
  <si>
    <t>"Úprava pláně pod asfaltový povrch,plocha* tl. 0,4 m" (127,4*1,1)*0,4*1,7</t>
  </si>
  <si>
    <t>"Úprava pláně pod dlážděný povrch, plocha* tl. 0,4 m" 2571,516*0,4*1,7</t>
  </si>
  <si>
    <t>260629902</t>
  </si>
  <si>
    <t>"Dosypávka materiálu pod zelený pruh u stezky, plocha z řezu*délka" 0,265*212,0</t>
  </si>
  <si>
    <t>"Dosypávka nad trativod po zelnými ostruvkami, plocha v řezu*délka*počet"1,03*3,0*9</t>
  </si>
  <si>
    <t>"Dosypávka pod kačírek, plocha*délka" 0,14*125</t>
  </si>
  <si>
    <t xml:space="preserve">"Odvodňovací vrstva za zdí,  z řezů" ((0,31+0,28)/2*43+(0,34+0,34+0,3+0,4+0,4)/5*84)</t>
  </si>
  <si>
    <t>"Zásyp zeminou za zdí - bude použit vhodný vytěžený materiál z odkopávek, z řezů"(1,23+1,26)/2*46,0+(1,44+1,33+1,73+1,8)/4*84,5+1*7</t>
  </si>
  <si>
    <t>58343872</t>
  </si>
  <si>
    <t>kamenivo drcené hrubé frakce 8/16</t>
  </si>
  <si>
    <t>-861222939</t>
  </si>
  <si>
    <t>Poznámka k položce:_x000d_
1,4t/m3</t>
  </si>
  <si>
    <t>"Odvodňovací vrstva za zdí, z řezů" ((0,31+0,28)/2*43+(0,34+0,34+0,3+0,4+0,4)/5*84)*1,4</t>
  </si>
  <si>
    <t>-433098391</t>
  </si>
  <si>
    <t>"Viz pol.č. 162751117"5046,205</t>
  </si>
  <si>
    <t>172152101</t>
  </si>
  <si>
    <t>Zřízení těsnicí výplně se zhutněním bez dodání sypaniny</t>
  </si>
  <si>
    <t>639564791</t>
  </si>
  <si>
    <t>Zřízení těsnící výplně z vhodné sypaniny s přemístěním sypaniny ze vzdálenosti do 10 m, avšak bez dodání sypaniny, s případným nutným kropením se zhutněním</t>
  </si>
  <si>
    <t>https://podminky.urs.cz/item/CS_URS_2023_02/172152101</t>
  </si>
  <si>
    <t>Poznámka k položce:_x000d_
Bude použit vhodný materiál z odkopávek zeminy. Materiál, který nedovolí hromadění vody. Vhodnost materiálu bude posouzena při stavbě geotechnikem. Včetně dovozu z meziskládky.</t>
  </si>
  <si>
    <t>"U zdi - z řezů"(0,55+0,72)/2*46,0+(0,5+0,56+0,72+0,67)/4*84,5+0,3*7</t>
  </si>
  <si>
    <t>0,26*(46,0+84,5+7)</t>
  </si>
  <si>
    <t>502237707</t>
  </si>
  <si>
    <t>"Obsyp vpustí na parkovišti" 11*((1*1*1,5)-(0,5*0,5*1,5))</t>
  </si>
  <si>
    <t>-1919017891</t>
  </si>
  <si>
    <t>"Obsyp vpustí na parkovišti" 11*((1*1*1,5)-(0,5*0,5*1,5))*1,8</t>
  </si>
  <si>
    <t>1620242193</t>
  </si>
  <si>
    <t>"Obsypání přípojek vpustí štěrkopískem, šířka průměrně 0,8 m, výška obsypu 0,5 m, délka 119,35 m" 0,8*0,5*119,35</t>
  </si>
  <si>
    <t>"Zasypání přípojek vpustí vhodným materiálem, šířka průměrně 0,8 m, výška zásypu průměrně 0,6 m, délka 119,35 m" 0,8*0,6*119,35</t>
  </si>
  <si>
    <t>-1215545335</t>
  </si>
  <si>
    <t>"Obsypání přípojek vpustí štěrkopískem, šířka průměrně 0,8 m, výška obsypu 0,5 m, délka 119,35 m, 2t/m3" 0,8*0,5*119,35*2</t>
  </si>
  <si>
    <t>1648002391</t>
  </si>
  <si>
    <t>"Úprava pláně pod dlažbu tl. 60" 87,9</t>
  </si>
  <si>
    <t>"Úprava pláně pod dlažbu chodníku tl. 80" 175</t>
  </si>
  <si>
    <t>"Úprava pláně - po výměně aktivní zóny pod parkoviště" 2571,516</t>
  </si>
  <si>
    <t>"Úprava pláně - po výměně aktivní zóny pod asfaltový povrch" 140,14</t>
  </si>
  <si>
    <t>-1042759316</t>
  </si>
  <si>
    <t>"Délka 195,3 m. šířka 2,1 m" 195,3*2,1</t>
  </si>
  <si>
    <t>-484814186</t>
  </si>
  <si>
    <t>410,13*1,1845 'Přepočtené koeficientem množství</t>
  </si>
  <si>
    <t>-1605079356</t>
  </si>
  <si>
    <t>"Trativod u parkovacích stání" 51,5+17,1+39,7+44,7+42,3</t>
  </si>
  <si>
    <t>"Trativod za zdí" 30,3+48,4+37,0</t>
  </si>
  <si>
    <t>213311151</t>
  </si>
  <si>
    <t>Polštáře zhutněné pod základy ze štěrkodrti netříděné</t>
  </si>
  <si>
    <t>-2122419820</t>
  </si>
  <si>
    <t>https://podminky.urs.cz/item/CS_URS_2023_02/213311151</t>
  </si>
  <si>
    <t>"Podsyp pod zeď" 1,7*0,15*(45,3+91,40)</t>
  </si>
  <si>
    <t>274322511</t>
  </si>
  <si>
    <t>Základové pasy ze ŽB se zvýšenými nároky na prostředí tř. C 25/30</t>
  </si>
  <si>
    <t>-29002236</t>
  </si>
  <si>
    <t>Základy z betonu železového (bez výztuže) pasy z betonu se zvýšenými nároky na prostředí tř. C 25/30</t>
  </si>
  <si>
    <t>https://podminky.urs.cz/item/CS_URS_2023_02/274322511</t>
  </si>
  <si>
    <t>"Základ zdi" 1,5*0,8*(45,0+91,1)</t>
  </si>
  <si>
    <t>274351121</t>
  </si>
  <si>
    <t>Zřízení bednění základových pasů rovného</t>
  </si>
  <si>
    <t>1330830218</t>
  </si>
  <si>
    <t>Bednění základů pasů rovné zřízení</t>
  </si>
  <si>
    <t>https://podminky.urs.cz/item/CS_URS_2023_02/274351121</t>
  </si>
  <si>
    <t>2*(0,8*45,0)+0,8*1,5*2</t>
  </si>
  <si>
    <t>2*(0,8*91,1)+0,8*1,5*2</t>
  </si>
  <si>
    <t>274351122</t>
  </si>
  <si>
    <t>Odstranění bednění základových pasů rovného</t>
  </si>
  <si>
    <t>-272624201</t>
  </si>
  <si>
    <t>Bednění základů pasů rovné odstranění</t>
  </si>
  <si>
    <t>https://podminky.urs.cz/item/CS_URS_2023_02/274351122</t>
  </si>
  <si>
    <t>222,56</t>
  </si>
  <si>
    <t>275313811</t>
  </si>
  <si>
    <t>Základové patky z betonu tř. C 25/30</t>
  </si>
  <si>
    <t>488147573</t>
  </si>
  <si>
    <t>Základy z betonu prostého patky a bloky z betonu kamenem neprokládaného tř. C 25/30</t>
  </si>
  <si>
    <t>https://podminky.urs.cz/item/CS_URS_2023_02/275313811</t>
  </si>
  <si>
    <t>"Základ pro rozvaděč elektronabíječek" 1*(1,0*1,0*1,0)</t>
  </si>
  <si>
    <t>"Základ pro elektronabíječky" 11*(0,5*0,5*1,0)</t>
  </si>
  <si>
    <t>275351121</t>
  </si>
  <si>
    <t>Zřízení bednění základových patek</t>
  </si>
  <si>
    <t>-1415810055</t>
  </si>
  <si>
    <t>Bednění základů patek zřízení</t>
  </si>
  <si>
    <t>https://podminky.urs.cz/item/CS_URS_2023_02/275351121</t>
  </si>
  <si>
    <t>"základ pro rozvaděč"1*4,0</t>
  </si>
  <si>
    <t>"Základ pro elektronabíječky"11*2</t>
  </si>
  <si>
    <t>275351122</t>
  </si>
  <si>
    <t>Odstranění bednění základových patek</t>
  </si>
  <si>
    <t>-918563073</t>
  </si>
  <si>
    <t>Bednění základů patek odstranění</t>
  </si>
  <si>
    <t>https://podminky.urs.cz/item/CS_URS_2023_02/275351122</t>
  </si>
  <si>
    <t>279361821</t>
  </si>
  <si>
    <t>Výztuž základových zdí nosných betonářskou ocelí 10 505</t>
  </si>
  <si>
    <t>1017098996</t>
  </si>
  <si>
    <t>Výztuž základových zdí nosných svislých nebo odkloněných od svislice, rovinných nebo oblých, deskových nebo žebrových, včetně výztuže jejich žeber z betonářské oceli 10 505 (R) nebo BSt 500</t>
  </si>
  <si>
    <t>https://podminky.urs.cz/item/CS_URS_2023_02/279361821</t>
  </si>
  <si>
    <t>(1111+2329)/1000</t>
  </si>
  <si>
    <t>"Ztratné 8%" 3,44*0,08</t>
  </si>
  <si>
    <t>Svislé a kompletní konstrukce</t>
  </si>
  <si>
    <t>311113154</t>
  </si>
  <si>
    <t>Nosná zeď tl přes 250 do 300 mm z hladkých tvárnic ztraceného bednění včetně výplně z betonu tř. C 25/30</t>
  </si>
  <si>
    <t>-458727840</t>
  </si>
  <si>
    <t>Nadzákladové zdi z tvárnic ztraceného bednění betonových hladkých, včetně výplně z betonu třídy C 25/30, tloušťky zdiva přes 250 do 300 mm</t>
  </si>
  <si>
    <t>https://podminky.urs.cz/item/CS_URS_2023_02/311113154</t>
  </si>
  <si>
    <t>Poznámka k položce:_x000d_
Vzhled bude odsouhlasen zpracovatelem projektu a památkáři.</t>
  </si>
  <si>
    <t>"Pohledové ztracené bednění, šířky 300 mm"1,25*44,5+1,25*15,5+1,25*46,7+1,5*28,3</t>
  </si>
  <si>
    <t>"Odečet odskoků" - 1,9 - 1,0</t>
  </si>
  <si>
    <t>348272515</t>
  </si>
  <si>
    <t>Plotová stříška pro zeď tl 295 mm z tvarovek hladkých nebo štípaných přírodních</t>
  </si>
  <si>
    <t>550867077</t>
  </si>
  <si>
    <t>Ploty z tvárnic betonových plotová stříška lepená mrazuvzdorným lepidlem z tvarovek hladkých nebo štípaných, sedlového tvaru přírodních, tloušťka zdiva 295 mm</t>
  </si>
  <si>
    <t>https://podminky.urs.cz/item/CS_URS_2023_02/348272515</t>
  </si>
  <si>
    <t>"Tvarovka pro ztracené bednění šířky 0,3m" 44,5+90,5</t>
  </si>
  <si>
    <t>430321515</t>
  </si>
  <si>
    <t>Schodišťová konstrukce a rampa ze ŽB tř. C 20/25</t>
  </si>
  <si>
    <t>743586989</t>
  </si>
  <si>
    <t>Schodišťové konstrukce a rampy z betonu železového (bez výztuže) stupně, schodnice, ramena, podesty s nosníky tř. C 20/25</t>
  </si>
  <si>
    <t>https://podminky.urs.cz/item/CS_URS_2023_02/430321515</t>
  </si>
  <si>
    <t>"Základová deska pod schodiště, včetně prahu" 5*2*0,15+2*0,5*0,3</t>
  </si>
  <si>
    <t>430362021</t>
  </si>
  <si>
    <t>Výztuž schodišťové konstrukce a rampy svařovanými sítěmi Kari</t>
  </si>
  <si>
    <t>290991191</t>
  </si>
  <si>
    <t>Výztuž schodišťových konstrukcí a ramp stupňů, schodnic, ramen, podest s nosníky ze svařovaných sítí z drátů typu KARI</t>
  </si>
  <si>
    <t>https://podminky.urs.cz/item/CS_URS_2023_02/430362021</t>
  </si>
  <si>
    <t>"Kari síť průměr 8, oka 150x150, 5,40kg/m2" (5*2*5,40)/1000</t>
  </si>
  <si>
    <t>434313115</t>
  </si>
  <si>
    <t>Schody z vibrolisovaných prefabrikátů se zřízením podkladních stupňů z betonu C 20/25</t>
  </si>
  <si>
    <t>1507915848</t>
  </si>
  <si>
    <t>Schody z vibrolisovaných prefabrikátů na cementovou maltu, s vyspárováním se zřízením podkladních stupňů z betonu tř. C 20/25</t>
  </si>
  <si>
    <t>https://podminky.urs.cz/item/CS_URS_2023_02/434313115</t>
  </si>
  <si>
    <t>Poznámka k položce:_x000d_
Schody o rozměru 150x350. Včetně vybetonovaných stupňu pod schody, včetně přilepení na lepidlo. Bednění pomocných stupňu viz pol.č. 434351141.Způsob uložení bude upraven dle podmínek výrobce. Vyztužená deska pod schodištěm viz pol.č. 430321515.</t>
  </si>
  <si>
    <t>"Schodiště u místa pro přecházení, 15*150/330 , šířka 2,0 m" 15*2</t>
  </si>
  <si>
    <t>434351141</t>
  </si>
  <si>
    <t>Zřízení bednění stupňů přímočarých schodišť</t>
  </si>
  <si>
    <t>450122574</t>
  </si>
  <si>
    <t>Bednění stupňů betonovaných na podstupňové desce nebo na terénu půdorysně přímočarých zřízení</t>
  </si>
  <si>
    <t>https://podminky.urs.cz/item/CS_URS_2023_02/434351141</t>
  </si>
  <si>
    <t>15*2*0,15</t>
  </si>
  <si>
    <t>434351142</t>
  </si>
  <si>
    <t>Odstranění bednění stupňů přímočarých schodišť</t>
  </si>
  <si>
    <t>2106212927</t>
  </si>
  <si>
    <t>Bednění stupňů betonovaných na podstupňové desce nebo na terénu půdorysně přímočarých odstranění</t>
  </si>
  <si>
    <t>https://podminky.urs.cz/item/CS_URS_2023_02/434351142</t>
  </si>
  <si>
    <t>4,5</t>
  </si>
  <si>
    <t>-1042902126</t>
  </si>
  <si>
    <t>"Lože pod přídlažbu"93,75</t>
  </si>
  <si>
    <t>-1373848557</t>
  </si>
  <si>
    <t>"Lože pod přípojky, šířka 0,8 m, výška 0,1 m, délka 119,35 m" 0,8*0,1*119,35</t>
  </si>
  <si>
    <t>1277763509</t>
  </si>
  <si>
    <t>-129177557</t>
  </si>
  <si>
    <t>-1843682964</t>
  </si>
  <si>
    <t>"Asfaltový povrch - horní vrstva" 127,4</t>
  </si>
  <si>
    <t>"Asfaltový povrch - spodní vrstva, součinitel příčného rozšíření 1,1" 127,4*1,1</t>
  </si>
  <si>
    <t>"Podkladní vrstva pod dlažbu tl. 60" 71,5+3,5+12,9</t>
  </si>
  <si>
    <t>1864332295</t>
  </si>
  <si>
    <t>"Pod žulovou dlažbu za koncem parkoviště" 169,8+2,1+3,1</t>
  </si>
  <si>
    <t>-862397016</t>
  </si>
  <si>
    <t>"Podkladní vrstva pod vegetační povrch komunikace," 904,6</t>
  </si>
  <si>
    <t>"Podkladní vrstva pod vegetační povrch parkovacích stání, součinitel rozšíření 1,06" 1043,6*1,06</t>
  </si>
  <si>
    <t>"Podkladní vrstva pod ´´pochozí´´ dlažbu 200x200x80 komunikace" 560,7</t>
  </si>
  <si>
    <t>-2125772666</t>
  </si>
  <si>
    <t>127,4</t>
  </si>
  <si>
    <t>1465624214</t>
  </si>
  <si>
    <t>1041036577</t>
  </si>
  <si>
    <t>127,4+8,5</t>
  </si>
  <si>
    <t>2122499633</t>
  </si>
  <si>
    <t>577134111</t>
  </si>
  <si>
    <t>Asfaltový beton vrstva obrusná ACO 11 (ABS) tř. I tl 40 mm š do 3 m z nemodifikovaného asfaltu</t>
  </si>
  <si>
    <t>1347727254</t>
  </si>
  <si>
    <t>Asfaltový beton vrstva obrusná ACO 11 (ABS) s rozprostřením a se zhutněním z nemodifikovaného asfaltu v pruhu šířky do 3 m tř. I, po zhutnění tl. 40 mm</t>
  </si>
  <si>
    <t>https://podminky.urs.cz/item/CS_URS_2023_02/577134111</t>
  </si>
  <si>
    <t>-1382354713</t>
  </si>
  <si>
    <t>"Jednořádek podél žulových obrubníku na ulici Nádražní vpravo od příjezdu do parkoviště" (18,4)*0,1</t>
  </si>
  <si>
    <t>"Jednořádek podél žulových obrubníku na ulici Nádražní vlevo od příjezdu do parkoviště" (20,8+2,3)*0,1</t>
  </si>
  <si>
    <t>"Jednořádek podél žulových obrubníku na ulici Nádražní za souběžným projektem" 2,0+40,1+2,5+8,0+1,0+4,0+1,0+6,6+6,5+4,0+1,0+1,0</t>
  </si>
  <si>
    <t>"Dvouřádek na příjezdu do parkoviště podél betonových obrubníků" (17,5+30,1)*0,25</t>
  </si>
  <si>
    <t>-1392510928</t>
  </si>
  <si>
    <t>93,75*1,02 'Přepočtené koeficientem množství</t>
  </si>
  <si>
    <t>596211111</t>
  </si>
  <si>
    <t>Kladení zámkové dlažby komunikací pro pěší ručně tl 60 mm skupiny A pl přes 50 do 100 m2</t>
  </si>
  <si>
    <t>-355448175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</si>
  <si>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</si>
  <si>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https://podminky.urs.cz/item/CS_URS_2023_02/596211111</t>
  </si>
  <si>
    <t>71,5+12,9+3,5</t>
  </si>
  <si>
    <t>59245263</t>
  </si>
  <si>
    <t>dlažba tvar čtverec betonová 200x200x60mm barevná</t>
  </si>
  <si>
    <t>-1722346330</t>
  </si>
  <si>
    <t>"Na začátku parkoviště" 9,2</t>
  </si>
  <si>
    <t>"U místa pro přecházení přes parkoviště" 8,9+29,1+24,3</t>
  </si>
  <si>
    <t>71,5*1,03 'Přepočtené koeficientem množství</t>
  </si>
  <si>
    <t>59245019</t>
  </si>
  <si>
    <t>dlažba tvar obdélník betonová pro nevidomé 200x100x60mm přírodní</t>
  </si>
  <si>
    <t>-1655016979</t>
  </si>
  <si>
    <t>"Varovný pás u místa pro přecházení" 3,1</t>
  </si>
  <si>
    <t>"Varovný pás před stezkou pro cyklisty" 1,6</t>
  </si>
  <si>
    <t>"Varovný pás na začátku parkoviště" 0,9+0,8</t>
  </si>
  <si>
    <t>"Signální pás u místa pro přecházeníá" 2,7+3,8</t>
  </si>
  <si>
    <t>12,9*1,03 'Přepočtené koeficientem množství</t>
  </si>
  <si>
    <t>59245006</t>
  </si>
  <si>
    <t>dlažba tvar obdélník betonová pro nevidomé 200x100x60mm barevná</t>
  </si>
  <si>
    <t>-1106233062</t>
  </si>
  <si>
    <t>Poznámka k položce:_x000d_
Barevný odstín bude před pokládkou odsouhlasen zpracovatelem projektu a památkáři. Ztratné 3%.</t>
  </si>
  <si>
    <t>"Varovný pás na ulici Nádražní - červená" 3,5</t>
  </si>
  <si>
    <t>3,5*1,03 'Přepočtené koeficientem množství</t>
  </si>
  <si>
    <t>-2143861602</t>
  </si>
  <si>
    <t>-430690131</t>
  </si>
  <si>
    <t>"Pro rozdělení jednotlivých stání" 4,25*0,2*(39+17+19+13)</t>
  </si>
  <si>
    <t>"Pěší koridory" 134,3+73,4+64,0+73,4</t>
  </si>
  <si>
    <t>"Obratiště" 22,5</t>
  </si>
  <si>
    <t>"Pod parkovací stání pro invalidy" 82,3</t>
  </si>
  <si>
    <t>"Zpomalovací práh" 36</t>
  </si>
  <si>
    <t>560,7*1,01 'Přepočtené koeficientem množství</t>
  </si>
  <si>
    <t>596412213</t>
  </si>
  <si>
    <t>Kladení dlažby z vegetačních tvárnic pozemních komunikací tl 80 mm pl přes 300 m2</t>
  </si>
  <si>
    <t>-560039429</t>
  </si>
  <si>
    <t>Kladení dlažby z betonových vegetačních dlaždic pozemních komunikací s ložem z kameniva těženého nebo drceného tl. do 50 mm, s vyplněním spár a vegetačních otvorů, s hutněním vibrováním tl. 80 mm, pro plochy přes 300 m2</t>
  </si>
  <si>
    <t>https://podminky.urs.cz/item/CS_URS_2023_02/596412213</t>
  </si>
  <si>
    <t>904,6+1043,6</t>
  </si>
  <si>
    <t>59245035</t>
  </si>
  <si>
    <t>dlažba plošná betonová vegetační 200x200x80mm přírodní</t>
  </si>
  <si>
    <t>-1723669160</t>
  </si>
  <si>
    <t>Poznámka k položce:_x000d_
Ztratné 1%. Dlažba 200x200x80 s distančníky. Barevný odstín bude před pokládkou odsouhlasen zpracovatelem projektu a památkáři.</t>
  </si>
  <si>
    <t>"Dlažba komunikace od začátku po zpomalovací práh" 607,2</t>
  </si>
  <si>
    <t>"Dlažba komunikace od zpomalovacího praho po konec úseku" 297,4</t>
  </si>
  <si>
    <t>904,6*1,01 'Přepočtené koeficientem množství</t>
  </si>
  <si>
    <t>59245038</t>
  </si>
  <si>
    <t>dlažba plošná betonová vegetační 300x160x80mm přírodní</t>
  </si>
  <si>
    <t>1859293096</t>
  </si>
  <si>
    <t>Poznámka k položce:_x000d_
Ztratné 1%. Dlažba 300x150x80 s distančníky. Barevný odstín bude před pokládkou odsouhlasen zpracovatelem projektu a památkáři.</t>
  </si>
  <si>
    <t>"Dlažba parkovacích stání vpravo" 503,3+202,2</t>
  </si>
  <si>
    <t>"Dlažba parkovacích stání vlev" 244,7+168,2</t>
  </si>
  <si>
    <t>"Odečet dlažby pro rozdělení stání, která bude provedeny z jiné dlažby" -4,25*0,2*(39+17+19+13)</t>
  </si>
  <si>
    <t>1043,6*1,01 'Přepočtené koeficientem množství</t>
  </si>
  <si>
    <t>-34692656</t>
  </si>
  <si>
    <t>169,8+2,1+3,1</t>
  </si>
  <si>
    <t>1169800985</t>
  </si>
  <si>
    <t>Poznámka k položce:_x000d_
Rozměry dlažeb 400x300x80 a 400x500x80. V realizační dokumentaci bude zpraván kladečský plán. Vzorky dlažby a kladečské schéma musí být před pokládkou odsouhlaseny zhotovitelem projektu a památkáři. Ztratné 1%</t>
  </si>
  <si>
    <t>"Za koncem parkoviště" 169,8</t>
  </si>
  <si>
    <t>169,8*1,01 'Přepočtené koeficientem množství</t>
  </si>
  <si>
    <t>1400064440</t>
  </si>
  <si>
    <t>Poznámka k položce:_x000d_
Žulová dlažba hladká - tmavě šedá. Rozměry 600x250x80. V realizační dokumentaci bude zpraván kladečský plán. Vzorky dlažby a kladečské schéma musí být před pokládkou odsouhlaseny zhotovitelem projektu a památkáři. Ztratné 1%</t>
  </si>
  <si>
    <t>"Za koncem parkoviště" 2,1</t>
  </si>
  <si>
    <t>2,1*1,01 'Přepočtené koeficientem množství</t>
  </si>
  <si>
    <t>-2027759547</t>
  </si>
  <si>
    <t>Poznámka k položce:_x000d_
Rozměry 400x400x80. V realizační dokumentaci bude zpraván kladečský plán. Vzorky dlažby a kladečské schéma musí být před pokládkou odsouhlaseny zhotovitelem projektu a památkáři.Ztratné 1%.</t>
  </si>
  <si>
    <t>"Za koncem parkoviště" 3,1</t>
  </si>
  <si>
    <t>3,1*1,01 'Přepočtené koeficientem množství</t>
  </si>
  <si>
    <t>-45795169</t>
  </si>
  <si>
    <t>Poznámka k položce:_x000d_
Při sklonu trativodu &lt;1% bude trativod uložen do betonu C8/10 - XF2.</t>
  </si>
  <si>
    <t>"Lože pod trativod délka 195,3, tl. 0,08m, šířka 0,5 m" 195,3*0,08*0,5</t>
  </si>
  <si>
    <t>"Lože pod uliční vpusť"14*(1*1*0,1)</t>
  </si>
  <si>
    <t>"Lože pod základ zdi" 1,7*0,15*(44,8+90,9)</t>
  </si>
  <si>
    <t>631311224</t>
  </si>
  <si>
    <t>Mazanina tl přes 80 do 120 mm z betonu prostého se zvýšenými nároky na prostředí tř. C 25/30</t>
  </si>
  <si>
    <t>368928587</t>
  </si>
  <si>
    <t>Mazanina z betonu prostého se zvýšenými nároky na prostředí tl. přes 80 do 120 mm tř. C 25/30</t>
  </si>
  <si>
    <t>https://podminky.urs.cz/item/CS_URS_2023_02/631311224</t>
  </si>
  <si>
    <t>"Za zdí, napojení mezi žlaby a vpustí" 3*0,05</t>
  </si>
  <si>
    <t>637121112</t>
  </si>
  <si>
    <t>Okapový chodník z kačírku tl 150 mm s udusáním</t>
  </si>
  <si>
    <t>1521495254</t>
  </si>
  <si>
    <t>Okapový chodník z kameniva s udusáním a urovnáním povrchu z kačírku tl. 150 mm</t>
  </si>
  <si>
    <t>https://podminky.urs.cz/item/CS_URS_2023_02/637121112</t>
  </si>
  <si>
    <t>"Před zdí" 75,4</t>
  </si>
  <si>
    <t>-1335950222</t>
  </si>
  <si>
    <t>Poznámka k položce:_x000d_
Včetně tvarovek, napojení atd.</t>
  </si>
  <si>
    <t>"Přípojky vpustí na parkovišti, součnitel sklonu, tvarovek atd. 1,1" (6,3+3,3+4,1+3,3+3,3+3,3+3,3+1,7+10,1+10,1+10,2)*1,1</t>
  </si>
  <si>
    <t xml:space="preserve">"Přípojky vpustí za zdí, součnitel sklonu, tvarovek atd. 1,1"  (21,3+28,2+19)*1,1</t>
  </si>
  <si>
    <t>-1729724155</t>
  </si>
  <si>
    <t xml:space="preserve">Poznámka k položce:_x000d_
Včetně tvarovek. </t>
  </si>
  <si>
    <t>140,25*1,015 'Přepočtené koeficientem množství</t>
  </si>
  <si>
    <t>-1036308297</t>
  </si>
  <si>
    <t>"Demolice vpusti v místě stávající křižovatky"2</t>
  </si>
  <si>
    <t>-1082986982</t>
  </si>
  <si>
    <t>"Kontrolní šachty trativodu u parkoviště" 1+1+1+1+1</t>
  </si>
  <si>
    <t>"Kontrolní šachty trativodu za zdí" 1+1+1</t>
  </si>
  <si>
    <t>-908411521</t>
  </si>
  <si>
    <t>-931084556</t>
  </si>
  <si>
    <t>"Na komunikaci" 11</t>
  </si>
  <si>
    <t>"Za zdí" 3</t>
  </si>
  <si>
    <t>-402496407</t>
  </si>
  <si>
    <t>1843868241</t>
  </si>
  <si>
    <t>-1970123261</t>
  </si>
  <si>
    <t>1489589145</t>
  </si>
  <si>
    <t>-81341792</t>
  </si>
  <si>
    <t>-48724625</t>
  </si>
  <si>
    <t>-1504571012</t>
  </si>
  <si>
    <t>-1763307327</t>
  </si>
  <si>
    <t>"Demontáž mříží ze zrušených vpustí" 2</t>
  </si>
  <si>
    <t>899204112</t>
  </si>
  <si>
    <t>Osazení mříží litinových včetně rámů a košů na bahno pro třídu zatížení D400, E600</t>
  </si>
  <si>
    <t>1893132783</t>
  </si>
  <si>
    <t>https://podminky.urs.cz/item/CS_URS_2023_02/899204112</t>
  </si>
  <si>
    <t>55242320</t>
  </si>
  <si>
    <t>mříž vtoková litinová plochá 500x500mm</t>
  </si>
  <si>
    <t>1000640695</t>
  </si>
  <si>
    <t>423515252</t>
  </si>
  <si>
    <t>1+4+1</t>
  </si>
  <si>
    <t>737719765</t>
  </si>
  <si>
    <t>"P4" 1</t>
  </si>
  <si>
    <t>40445647</t>
  </si>
  <si>
    <t>dodatkové tabulky E1, E2a,b , E6, E9, E10 E12c, E17 500x500mm</t>
  </si>
  <si>
    <t>-1224994975</t>
  </si>
  <si>
    <t>"E2b" 4</t>
  </si>
  <si>
    <t>615809690</t>
  </si>
  <si>
    <t>"IP12" 1</t>
  </si>
  <si>
    <t>1252138365</t>
  </si>
  <si>
    <t>"Ke značce P4 a E2b" 1</t>
  </si>
  <si>
    <t>"Ke značce IP12 a E1" 1</t>
  </si>
  <si>
    <t>"Dočasně domontovaná značka P2 - bude použit stávající sloupek" 1</t>
  </si>
  <si>
    <t>1093055604</t>
  </si>
  <si>
    <t>2032431708</t>
  </si>
  <si>
    <t>"Symbol vozíčkáře na vyhrazené parkovací stání" 6*1,5</t>
  </si>
  <si>
    <t>1397785295</t>
  </si>
  <si>
    <t>-1902904323</t>
  </si>
  <si>
    <t>551,3+4,0+9,6</t>
  </si>
  <si>
    <t>1967681893</t>
  </si>
  <si>
    <t>"Přímý vpravo" 3,4+130,8+3,7+7,0+3,7+72+1,9</t>
  </si>
  <si>
    <t>"přímý vlevo" 70,1+1,5+62,5+3,5+7,0+3,7+49,5+4,5+74,4</t>
  </si>
  <si>
    <t>"R1" 1,6+1,6+1,6+1,6</t>
  </si>
  <si>
    <t>"R3" 7,4</t>
  </si>
  <si>
    <t>"R10" 10,8</t>
  </si>
  <si>
    <t>"R15" 9,4</t>
  </si>
  <si>
    <t>"R18" 18,1</t>
  </si>
  <si>
    <t>551,3*1,02 'Přepočtené koeficientem množství</t>
  </si>
  <si>
    <t>-1290307943</t>
  </si>
  <si>
    <t>"Levý" 2</t>
  </si>
  <si>
    <t>"Pravý" 2</t>
  </si>
  <si>
    <t>1214132127</t>
  </si>
  <si>
    <t>"Chodník na začátku úseku" 2</t>
  </si>
  <si>
    <t>"Chodník na konci úseku" 7,6</t>
  </si>
  <si>
    <t>9,6*1,02 'Přepočtené koeficientem množství</t>
  </si>
  <si>
    <t>916132113</t>
  </si>
  <si>
    <t>Osazení obruby z betonové přídlažby s boční opěrou do lože z betonu prostého</t>
  </si>
  <si>
    <t>661712232</t>
  </si>
  <si>
    <t>Osazení silniční obruby z betonové přídlažby (krajníků) s ložem tl. přes 50 do 100 mm, s vyplněním a zatřením spár cementovou maltou šířky do 250 mm s boční opěrou z betonu prostého, do lože z betonu prostého</t>
  </si>
  <si>
    <t>https://podminky.urs.cz/item/CS_URS_2023_02/916132113</t>
  </si>
  <si>
    <t>"U parkovacích stání" 131,1+72,2+62,9+44,8</t>
  </si>
  <si>
    <t>59218002</t>
  </si>
  <si>
    <t>krajník betonový silniční 500x250x100mm</t>
  </si>
  <si>
    <t>102682982</t>
  </si>
  <si>
    <t>311*1,02 'Přepočtené koeficientem množství</t>
  </si>
  <si>
    <t>73547891</t>
  </si>
  <si>
    <t>110+110</t>
  </si>
  <si>
    <t>1782768062</t>
  </si>
  <si>
    <t>"Na začátku parkoviště" 5,9</t>
  </si>
  <si>
    <t>"Za koncem parkoviště" 3,0+42,5+1,5+1,9</t>
  </si>
  <si>
    <t>"Na ulici Nádražní vlevo" 2,7+2,6</t>
  </si>
  <si>
    <t>"Na ulici Nádražní vpravo" 1,8+9,5+7,2+9,0</t>
  </si>
  <si>
    <t>"Místo pro přecházení přes parkoviště" 0,8+0,8+4,5+4,5+5,9+5,9</t>
  </si>
  <si>
    <t>110*1,02 'Přepočtené koeficientem množství</t>
  </si>
  <si>
    <t>391189989</t>
  </si>
  <si>
    <t>"Kolem stromů" (3,5+3,0+3,5)*11</t>
  </si>
  <si>
    <t>-1106300741</t>
  </si>
  <si>
    <t>1230662170</t>
  </si>
  <si>
    <t>"Vpravo od komunikace parkoviště"18,4</t>
  </si>
  <si>
    <t>"Vlevo od komunikace parkoviště" 20,8+2,3</t>
  </si>
  <si>
    <t>"Za souběžným projektem" 2,0+40,1+2,5+8,0+6,6+6,5+4,0+1,0+1,0</t>
  </si>
  <si>
    <t>"V místě snížení u místa pro přecházení" 4,0 +4,0</t>
  </si>
  <si>
    <t>"přechodový levý" 2,0</t>
  </si>
  <si>
    <t>"Přechovový pravý" 2,0</t>
  </si>
  <si>
    <t>125,2*1,02 'Přepočtené koeficientem množství</t>
  </si>
  <si>
    <t>-584578141</t>
  </si>
  <si>
    <t>"Napojení nového asfaltu na ulici Nádražní" 19</t>
  </si>
  <si>
    <t>108</t>
  </si>
  <si>
    <t>935112111</t>
  </si>
  <si>
    <t>Osazení příkopového žlabu do betonu tl 100 mm z betonových tvárnic š 500 mm</t>
  </si>
  <si>
    <t>1635378502</t>
  </si>
  <si>
    <t>Osazení betonového příkopového žlabu s vyplněním a zatřením spár cementovou maltou s ložem tl. 100 mm z betonu prostého z betonových příkopových tvárnic šířky do 500 mm</t>
  </si>
  <si>
    <t>https://podminky.urs.cz/item/CS_URS_2023_02/935112111</t>
  </si>
  <si>
    <t>Poznámka k položce:_x000d_
Včetně řezání, případně dobetonování v rohu.</t>
  </si>
  <si>
    <t>"Žlab za zdí" 23,1+4,5+54,3+42,2</t>
  </si>
  <si>
    <t>109</t>
  </si>
  <si>
    <t>59227054</t>
  </si>
  <si>
    <t>žlabovka příkopová betonová 500x500x130mm</t>
  </si>
  <si>
    <t>-1549851549</t>
  </si>
  <si>
    <t>110</t>
  </si>
  <si>
    <t>-235737681</t>
  </si>
  <si>
    <t>"Dočasné odstranění značky P2 - značka bude zpětně použita" 1</t>
  </si>
  <si>
    <t>"IP6" 1</t>
  </si>
  <si>
    <t>"Informační tabule" 2</t>
  </si>
  <si>
    <t>111</t>
  </si>
  <si>
    <t>966008221</t>
  </si>
  <si>
    <t>Bourání betonového nebo polymerbetonového odvodňovacího žlabu š do 200 mm</t>
  </si>
  <si>
    <t>-304135464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</si>
  <si>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</si>
  <si>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https://podminky.urs.cz/item/CS_URS_2023_02/966008221</t>
  </si>
  <si>
    <t>"Odvodnovací žlab v souběžném projektu" 4,5</t>
  </si>
  <si>
    <t>112</t>
  </si>
  <si>
    <t>1618517072</t>
  </si>
  <si>
    <t>"Očištění žulových kostek, viz pol.č. 113107332" 3,27</t>
  </si>
  <si>
    <t>113</t>
  </si>
  <si>
    <t>1941701460</t>
  </si>
  <si>
    <t>"Obrubníky včetně lože - viz pol.č. 113202111" 57,646</t>
  </si>
  <si>
    <t>"Bourání vpustí - viz pol.č. 890411851" 3,84</t>
  </si>
  <si>
    <t>"Lože přídlažby - viz pol.č. 1131074332" 1,022</t>
  </si>
  <si>
    <t>114</t>
  </si>
  <si>
    <t>-325969879</t>
  </si>
  <si>
    <t>"Viz pol.č. 997221561, celkem 25km" 62,508*24</t>
  </si>
  <si>
    <t>115</t>
  </si>
  <si>
    <t>-2091800383</t>
  </si>
  <si>
    <t>"Viz pol.č. 997221561" 62,508</t>
  </si>
  <si>
    <t>116</t>
  </si>
  <si>
    <t>-1051663108</t>
  </si>
  <si>
    <t>"Viz pol.č. 162751117, 2t/m3" 5046,205*2</t>
  </si>
  <si>
    <t>117</t>
  </si>
  <si>
    <t>43004969</t>
  </si>
  <si>
    <t>"Frézovaná - viz pol.č. 113154254.1 a 113154365.1, ZAS-T3" 163,323+188,75</t>
  </si>
  <si>
    <t>118</t>
  </si>
  <si>
    <t>-1194964718</t>
  </si>
  <si>
    <t>711</t>
  </si>
  <si>
    <t>Izolace proti vodě, vlhkosti a plynům</t>
  </si>
  <si>
    <t>119</t>
  </si>
  <si>
    <t>711161173</t>
  </si>
  <si>
    <t>Provedení izolace proti zemní vlhkosti vodorovné z nopové fólie</t>
  </si>
  <si>
    <t>-1814752040</t>
  </si>
  <si>
    <t>Provedení izolace proti zemní vlhkosti nopovou fólií na ploše vodorovné V z nopové fólie</t>
  </si>
  <si>
    <t>https://podminky.urs.cz/item/CS_URS_2023_02/711161173</t>
  </si>
  <si>
    <t>"Těsnicí izolace za zdí, nad nepropustným zásypem" 1,6*(45,5+84+7)</t>
  </si>
  <si>
    <t>120</t>
  </si>
  <si>
    <t>69341014</t>
  </si>
  <si>
    <t>geomembrána hydroizolační hladká tl 2,5 mm</t>
  </si>
  <si>
    <t>1698422145</t>
  </si>
  <si>
    <t>Poznámka k položce:_x000d_
Geomembrána s pevností min 20kn/m a průžnosti min. 20%</t>
  </si>
  <si>
    <t>218,4*1,1655 'Přepočtené koeficientem množství</t>
  </si>
  <si>
    <t>121</t>
  </si>
  <si>
    <t>711161273</t>
  </si>
  <si>
    <t>Provedení izolace proti zemní vlhkosti svislé z nopové fólie</t>
  </si>
  <si>
    <t>134899695</t>
  </si>
  <si>
    <t>Provedení izolace proti zemní vlhkosti nopovou fólií na ploše svislé S z nopové fólie</t>
  </si>
  <si>
    <t>https://podminky.urs.cz/item/CS_URS_2023_02/711161273</t>
  </si>
  <si>
    <t>(2,9+1,7)*(44,5+62,0)</t>
  </si>
  <si>
    <t>(3,2+1,7)*28,6</t>
  </si>
  <si>
    <t>122</t>
  </si>
  <si>
    <t>28323005</t>
  </si>
  <si>
    <t>fólie profilovaná (nopová) drenážní HDPE s výškou nopů 8mm</t>
  </si>
  <si>
    <t>1129822921</t>
  </si>
  <si>
    <t>630,04*1,221 'Přepočtené koeficientem množství</t>
  </si>
  <si>
    <t>123</t>
  </si>
  <si>
    <t>767163221</t>
  </si>
  <si>
    <t>Montáž přímého kovového zábradlí z dílců do betonu konstrukce na schodišti</t>
  </si>
  <si>
    <t>-1293785899</t>
  </si>
  <si>
    <t>Montáž kompletního kovového zábradlí přímého z dílců na schodišti kotveného do betonu</t>
  </si>
  <si>
    <t>https://podminky.urs.cz/item/CS_URS_2023_02/767163221</t>
  </si>
  <si>
    <t>2*5,2</t>
  </si>
  <si>
    <t>124</t>
  </si>
  <si>
    <t>767995115</t>
  </si>
  <si>
    <t>Montáž atypických zámečnických konstrukcí hm přes 50 do 100 kg</t>
  </si>
  <si>
    <t>kg</t>
  </si>
  <si>
    <t>-2088446744</t>
  </si>
  <si>
    <t>Montáž ostatních atypických zámečnických konstrukcí hmotnosti přes 50 do 100 kg</t>
  </si>
  <si>
    <t>https://podminky.urs.cz/item/CS_URS_2023_02/767995115</t>
  </si>
  <si>
    <t>125</t>
  </si>
  <si>
    <t>55283902</t>
  </si>
  <si>
    <t>trubka ocelová bezešvá hladká jakost 11 353 48,3x3,2mm</t>
  </si>
  <si>
    <t>-1550643916</t>
  </si>
  <si>
    <t>2*(5,2+5,2+4*1,1)</t>
  </si>
  <si>
    <t>783</t>
  </si>
  <si>
    <t>Dokončovací práce - nátěry</t>
  </si>
  <si>
    <t>126</t>
  </si>
  <si>
    <t>783301311</t>
  </si>
  <si>
    <t>Odmaštění zámečnických konstrukcí vodou ředitelným odmašťovačem</t>
  </si>
  <si>
    <t>905665286</t>
  </si>
  <si>
    <t>Příprava podkladu zámečnických konstrukcí před provedením nátěru odmaštění odmašťovačem vodou ředitelným</t>
  </si>
  <si>
    <t>https://podminky.urs.cz/item/CS_URS_2023_02/783301311</t>
  </si>
  <si>
    <t>0,152*29,6</t>
  </si>
  <si>
    <t>127</t>
  </si>
  <si>
    <t>460791214</t>
  </si>
  <si>
    <t>Montáž trubek ochranných plastových uložených volně do rýhy ohebných přes 90 do 110 mm</t>
  </si>
  <si>
    <t>1775155272</t>
  </si>
  <si>
    <t>Montáž trubek ochranných uložených volně do rýhy plastových ohebných, vnitřního průměru přes 90 do 110 mm</t>
  </si>
  <si>
    <t>https://podminky.urs.cz/item/CS_URS_2023_02/460791214</t>
  </si>
  <si>
    <t>Poznámka k položce:_x000d_
Včetně uchycení a prostupu do betonového základu pro rozvaděč/dobíjecí stanici. Včetně utěsnění.</t>
  </si>
  <si>
    <t>34571353</t>
  </si>
  <si>
    <t>trubka elektroinstalační ohebná dvouplášťová korugovaná (chránička) D 61/75mm, HDPE+LDPE</t>
  </si>
  <si>
    <t>1846904489</t>
  </si>
  <si>
    <t>Poznámka k položce:_x000d_
Ztratné 5%</t>
  </si>
  <si>
    <t xml:space="preserve">30,0+35,0+40,0+45,0+53,5+58,5+62,8 </t>
  </si>
  <si>
    <t>324,8*1,05 'Přepočtené koeficientem množství</t>
  </si>
  <si>
    <t>129</t>
  </si>
  <si>
    <t>460791216</t>
  </si>
  <si>
    <t>Montáž trubek ochranných plastových uložených volně do rýhy ohebných přes 133 do 172 mm</t>
  </si>
  <si>
    <t>1122920910</t>
  </si>
  <si>
    <t>Montáž trubek ochranných uložených volně do rýhy plastových ohebných, vnitřního průměru přes 133 do 172 mm</t>
  </si>
  <si>
    <t>https://podminky.urs.cz/item/CS_URS_2023_02/460791216</t>
  </si>
  <si>
    <t>130</t>
  </si>
  <si>
    <t>34571358</t>
  </si>
  <si>
    <t>trubka elektroinstalační ohebná dvouplášťová korugovaná (chránička) D 136/160mm, HDPE+LDPE</t>
  </si>
  <si>
    <t>-2135412636</t>
  </si>
  <si>
    <t>7,5+11,5+16,5+21,5</t>
  </si>
  <si>
    <t>57*1,05 'Přepočtené koeficientem množství</t>
  </si>
  <si>
    <t>asf</t>
  </si>
  <si>
    <t>plocha bourání asfaltu</t>
  </si>
  <si>
    <t>21,4</t>
  </si>
  <si>
    <t>asf_řez</t>
  </si>
  <si>
    <t>délka řezání asfaltu</t>
  </si>
  <si>
    <t>37,4</t>
  </si>
  <si>
    <t>lože</t>
  </si>
  <si>
    <t>objem štěrkopískového lože pod potrubí</t>
  </si>
  <si>
    <t>98,74</t>
  </si>
  <si>
    <t>obsyp</t>
  </si>
  <si>
    <t>objem obsypu potrubí štěrkopískem</t>
  </si>
  <si>
    <t>646,422</t>
  </si>
  <si>
    <t>paž_boxy</t>
  </si>
  <si>
    <t>plocha pažení pomocí pažicích boxů</t>
  </si>
  <si>
    <t>1800,2</t>
  </si>
  <si>
    <t>potr_160</t>
  </si>
  <si>
    <t>délka potrubí z PP 160</t>
  </si>
  <si>
    <t>284,2</t>
  </si>
  <si>
    <t>potr_200</t>
  </si>
  <si>
    <t>délka drenážního potrubí DN 200</t>
  </si>
  <si>
    <t>68,4</t>
  </si>
  <si>
    <t>SO 301 - Kanalizace</t>
  </si>
  <si>
    <t>potr_315</t>
  </si>
  <si>
    <t>délka potrubí z PP 315</t>
  </si>
  <si>
    <t>375,5</t>
  </si>
  <si>
    <t>potr_400</t>
  </si>
  <si>
    <t>délka potrubí z PP 400</t>
  </si>
  <si>
    <t>210,5</t>
  </si>
  <si>
    <t>potr_celk</t>
  </si>
  <si>
    <t>délka potrubí celková (včetně šachet)</t>
  </si>
  <si>
    <t>615,9</t>
  </si>
  <si>
    <t>výkop_jáma</t>
  </si>
  <si>
    <t>objem výkopu jámy pro osazení retenčního bloku</t>
  </si>
  <si>
    <t>623,778</t>
  </si>
  <si>
    <t>výkop_rýha</t>
  </si>
  <si>
    <t>objem výkopu rýhy šířky 1,2 m pro uložení potrubí (- 0,6 m úprava pláně)</t>
  </si>
  <si>
    <t>1651,96</t>
  </si>
  <si>
    <t>vytl_kub</t>
  </si>
  <si>
    <t>objem vytlačené zeminy (podsyp, obsyp, potrubí, šachty)</t>
  </si>
  <si>
    <t>729,736</t>
  </si>
  <si>
    <t>zás_kam</t>
  </si>
  <si>
    <t>objem zásypu rýhy drceným kamenivem</t>
  </si>
  <si>
    <t>1060,002</t>
  </si>
  <si>
    <t>zás_zem</t>
  </si>
  <si>
    <t>objem zásypu rýhy a jámy zeminou</t>
  </si>
  <si>
    <t>486</t>
  </si>
  <si>
    <t>Ing. Karel Vaštík</t>
  </si>
  <si>
    <t>03857221</t>
  </si>
  <si>
    <t>CZ8909224643</t>
  </si>
  <si>
    <t>113107322</t>
  </si>
  <si>
    <t>Odstranění podkladu z kameniva drceného tl přes 100 do 200 mm strojně pl do 50 m2</t>
  </si>
  <si>
    <t>491250058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</si>
  <si>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</si>
  <si>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https://podminky.urs.cz/item/CS_URS_2023_02/113107322</t>
  </si>
  <si>
    <t>113107345</t>
  </si>
  <si>
    <t>Odstranění podkladu živičného tl přes 200 do 250 mm strojně pl do 50 m2</t>
  </si>
  <si>
    <t>-2030467402</t>
  </si>
  <si>
    <t>Odstranění podkladů nebo krytů strojně plochy jednotlivě do 50 m2 s přemístěním hmot na skládku na vzdálenost do 3 m nebo s naložením na dopravní prostředek živičných, o tl. vrstvy přes 200 do 250 mm</t>
  </si>
  <si>
    <t>https://podminky.urs.cz/item/CS_URS_2023_02/113107345</t>
  </si>
  <si>
    <t>113154112</t>
  </si>
  <si>
    <t>Frézování živičného krytu tl 40 mm pruh š 0,5 m pl do 500 m2 bez překážek v trase</t>
  </si>
  <si>
    <t>589760363</t>
  </si>
  <si>
    <t>Frézování živičného podkladu nebo krytu s naložením na dopravní prostředek plochy do 500 m2 bez překážek v trase pruhu šířky do 0,5 m, tloušťky vrstvy 40 mm</t>
  </si>
  <si>
    <t>https://podminky.urs.cz/item/CS_URS_2023_02/113154112</t>
  </si>
  <si>
    <t>Poznámka k položce:_x000d_
Předpoklad ZAS-T3. Před frézováním budou provedeny doplňující odběry vzorků pro stanovení obsahu PAU a rozsahu jednotlivých kvalitativních tříd ZAS._x000d_
Včetně dopravy a složení na skládce. Odvozná vzdálenost dle možností zhotovitele.</t>
  </si>
  <si>
    <t>asf/1,2*2,2 "rozšíření frézování o 0,5 m na obě strany"</t>
  </si>
  <si>
    <t>-1079240716</t>
  </si>
  <si>
    <t>115101201</t>
  </si>
  <si>
    <t>Čerpání vody na dopravní výšku do 10 m průměrný přítok do 500 l/min</t>
  </si>
  <si>
    <t>hod</t>
  </si>
  <si>
    <t>-1755538316</t>
  </si>
  <si>
    <t>Čerpání vody na dopravní výšku do 10 m s uvažovaným průměrným přítokem do 500 l/min</t>
  </si>
  <si>
    <t>https://podminky.urs.cz/item/CS_URS_2023_02/115101201</t>
  </si>
  <si>
    <t>119001401</t>
  </si>
  <si>
    <t>Dočasné zajištění potrubí ocelového nebo litinového DN do 200 mm</t>
  </si>
  <si>
    <t>-1309378359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</si>
  <si>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</si>
  <si>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https://podminky.urs.cz/item/CS_URS_2023_02/119001401</t>
  </si>
  <si>
    <t>119001402</t>
  </si>
  <si>
    <t>Dočasné zajištění potrubí ocelového nebo litinového DN přes 200 do 500 mm</t>
  </si>
  <si>
    <t>-697742465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</si>
  <si>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</si>
  <si>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https://podminky.urs.cz/item/CS_URS_2023_02/119001402</t>
  </si>
  <si>
    <t>119001403</t>
  </si>
  <si>
    <t>Dočasné zajištění potrubí ocelového nebo litinového DN přes 500 do 700 mm</t>
  </si>
  <si>
    <t>1434526810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</si>
  <si>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500 do 700 mm</t>
  </si>
  <si>
    <t>https://podminky.urs.cz/item/CS_URS_2023_02/119001403</t>
  </si>
  <si>
    <t>119001421</t>
  </si>
  <si>
    <t>Dočasné zajištění kabelů a kabelových tratí ze 3 volně ložených kabelů</t>
  </si>
  <si>
    <t>84023813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</si>
  <si>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</si>
  <si>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https://podminky.urs.cz/item/CS_URS_2023_02/119001421</t>
  </si>
  <si>
    <t>119003131</t>
  </si>
  <si>
    <t>Výstražná páska pro zabezpečení výkopu zřízení</t>
  </si>
  <si>
    <t>-1520328766</t>
  </si>
  <si>
    <t>Pomocné konstrukce při zabezpečení výkopu svislé výstražná páska zřízení</t>
  </si>
  <si>
    <t>https://podminky.urs.cz/item/CS_URS_2023_02/119003131</t>
  </si>
  <si>
    <t>119003132</t>
  </si>
  <si>
    <t>Výstražná páska pro zabezpečení výkopu odstranění</t>
  </si>
  <si>
    <t>1158430343</t>
  </si>
  <si>
    <t>Pomocné konstrukce při zabezpečení výkopu svislé výstražná páska odstranění</t>
  </si>
  <si>
    <t>https://podminky.urs.cz/item/CS_URS_2023_02/119003132</t>
  </si>
  <si>
    <t>119003217</t>
  </si>
  <si>
    <t>Mobilní plotová zábrana vyplněná dráty výšky do 1,5 m pro zabezpečení výkopu zřízení</t>
  </si>
  <si>
    <t>92535801</t>
  </si>
  <si>
    <t>Pomocné konstrukce při zabezpečení výkopu svislé ocelové mobilní oplocení, výšky do 1,5 m panely vyplněné dráty zřízení</t>
  </si>
  <si>
    <t>https://podminky.urs.cz/item/CS_URS_2023_02/119003217</t>
  </si>
  <si>
    <t>119003218</t>
  </si>
  <si>
    <t>Mobilní plotová zábrana vyplněná dráty výšky do 1,5 m pro zabezpečení výkopu odstranění</t>
  </si>
  <si>
    <t>-1010905057</t>
  </si>
  <si>
    <t>Pomocné konstrukce při zabezpečení výkopu svislé ocelové mobilní oplocení, výšky do 1,5 m panely vyplněné dráty odstranění</t>
  </si>
  <si>
    <t>https://podminky.urs.cz/item/CS_URS_2023_02/119003218</t>
  </si>
  <si>
    <t>131151105</t>
  </si>
  <si>
    <t>Hloubení jam nezapažených v hornině třídy těžitelnosti I skupiny 1 a 2 objem do 1000 m3 strojně</t>
  </si>
  <si>
    <t>1160950898</t>
  </si>
  <si>
    <t>Hloubení nezapažených jam a zářezů strojně s urovnáním dna do předepsaného profilu a spádu v hornině třídy těžitelnosti I skupiny 1 a 2 přes 500 do 1 000 m3</t>
  </si>
  <si>
    <t>https://podminky.urs.cz/item/CS_URS_2023_02/131151105</t>
  </si>
  <si>
    <t>Poznámka k položce:_x000d_
Výkop je počítán od úrovně parapláně (konstrukční vrstvy + výměna aktivní zóny), případně zemní pláně pokud není navržena výměna aktivní zóny._x000d_
Pokud nedojde k výměně aktivní zóny pak bude výkop počítán od úrovně zemní pláně.</t>
  </si>
  <si>
    <t>132151256</t>
  </si>
  <si>
    <t>Hloubení rýh nezapažených š do 2000 mm v hornině třídy těžitelnosti I skupiny 1 a 2 objem do 5000 m3 strojně</t>
  </si>
  <si>
    <t>1333840442</t>
  </si>
  <si>
    <t>Hloubení nezapažených rýh šířky přes 800 do 2 000 mm strojně s urovnáním dna do předepsaného profilu a spádu v hornině třídy těžitelnosti I skupiny 1 a 2 přes 1 000 do 5 000 m3</t>
  </si>
  <si>
    <t>https://podminky.urs.cz/item/CS_URS_2023_02/132151256</t>
  </si>
  <si>
    <t>139001101</t>
  </si>
  <si>
    <t>Příplatek za ztížení vykopávky v blízkosti podzemního vedení</t>
  </si>
  <si>
    <t>42326572</t>
  </si>
  <si>
    <t>Příplatek k cenám hloubených vykopávek za ztížení vykopávky v blízkosti podzemního vedení nebo výbušnin pro jakoukoliv třídu horniny</t>
  </si>
  <si>
    <t>https://podminky.urs.cz/item/CS_URS_2023_02/139001101</t>
  </si>
  <si>
    <t>Poznámka k položce:_x000d_
výkop je počítán od úrovně parapláně (konstrukční vrstvy + výměna aktivní zóny)_x000d_
pokud nedojde k výměně aktivní zóny pak bude výkop počítán od úrovně zemní pláně</t>
  </si>
  <si>
    <t>1,5*1,0*(1,3*8+1,1*13) "blízkost kabelů"</t>
  </si>
  <si>
    <t>1,6*1,1*1,3*5 "blízkost tlakového potrubí"</t>
  </si>
  <si>
    <t>2,8*1,9*1,3*1 "blízkost potrubí BET 600"</t>
  </si>
  <si>
    <t>2,9*2,0*1,3*7 "blízkost potrubí BET 700"</t>
  </si>
  <si>
    <t>2,0*1,6*1,3*5 "blízkost potrubí BET 300"</t>
  </si>
  <si>
    <t>151811131</t>
  </si>
  <si>
    <t>Osazení pažicího boxu hl výkopu do 4 m š do 1,2 m</t>
  </si>
  <si>
    <t>-2124229021</t>
  </si>
  <si>
    <t>Zřízení pažicích boxů pro pažení a rozepření stěn rýh podzemního vedení hloubka výkopu do 4 m, šířka do 1,2 m</t>
  </si>
  <si>
    <t>https://podminky.urs.cz/item/CS_URS_2023_02/151811131</t>
  </si>
  <si>
    <t>151811231</t>
  </si>
  <si>
    <t>Odstranění pažicího boxu hl výkopu do 4 m š do 1,2 m</t>
  </si>
  <si>
    <t>-1455361009</t>
  </si>
  <si>
    <t>Odstranění pažicích boxů pro pažení a rozepření stěn rýh podzemního vedení hloubka výkopu do 4 m, šířka do 1,2 m</t>
  </si>
  <si>
    <t>https://podminky.urs.cz/item/CS_URS_2023_02/151811231</t>
  </si>
  <si>
    <t>395934397</t>
  </si>
  <si>
    <t>vytl_kub+zás_kam</t>
  </si>
  <si>
    <t>958973643</t>
  </si>
  <si>
    <t>1789,738*15 'Přepočtené koeficientem množství</t>
  </si>
  <si>
    <t>1356564895</t>
  </si>
  <si>
    <t>zás_kam+vytl_kub</t>
  </si>
  <si>
    <t>-59632885</t>
  </si>
  <si>
    <t>Poznámka k položce:_x000d_
zásyp je počítán do úrovně parapláně (konstrukční vrstvy + výměna aktivní zóny)_x000d_
pokud nedojde k výměně aktivní zóny pak bude zásyp počítán do úrovně zemní pláně</t>
  </si>
  <si>
    <t>zás_zem+zás_kam</t>
  </si>
  <si>
    <t>679275004</t>
  </si>
  <si>
    <t>58331202</t>
  </si>
  <si>
    <t>štěrkodrť netříděná do 100mm amfibolit</t>
  </si>
  <si>
    <t>-775615035</t>
  </si>
  <si>
    <t>646,422*2 'Přepočtené koeficientem množství</t>
  </si>
  <si>
    <t>R1</t>
  </si>
  <si>
    <t>rekonstrukce šachty Š 4151 - výměna šachtových dílců a poklopu</t>
  </si>
  <si>
    <t>kplt</t>
  </si>
  <si>
    <t>-402383527</t>
  </si>
  <si>
    <t>214500211</t>
  </si>
  <si>
    <t>Zřízení výplně rýh s drenážním potrubím do DN 200 štěrkopískem v přes 300 do 550 mm</t>
  </si>
  <si>
    <t>1750795033</t>
  </si>
  <si>
    <t>Zřízení výplně rýhy s drenážním potrubím z trub DN do 200 štěrkem, pískem nebo štěrkopískem, výšky přes 300 do 550 mm</t>
  </si>
  <si>
    <t>https://podminky.urs.cz/item/CS_URS_2023_02/214500211</t>
  </si>
  <si>
    <t>58343930</t>
  </si>
  <si>
    <t>kamenivo drcené hrubé frakce 16/32</t>
  </si>
  <si>
    <t>477548210</t>
  </si>
  <si>
    <t>68,4*1,8 'Přepočtené koeficientem množství</t>
  </si>
  <si>
    <t>358315114</t>
  </si>
  <si>
    <t>Bourání stoky kompletní nebo vybourání otvorů z prostého betonu plochy do 4 m2</t>
  </si>
  <si>
    <t>-1709900888</t>
  </si>
  <si>
    <t>Bourání stoky kompletní nebo vybourání otvorů průřezové plochy do 4 m2 ve stokách ze zdiva z prostého betonu</t>
  </si>
  <si>
    <t>https://podminky.urs.cz/item/CS_URS_2023_02/358315114</t>
  </si>
  <si>
    <t>359901211</t>
  </si>
  <si>
    <t>Monitoring stoky jakékoli výšky na nové kanalizaci</t>
  </si>
  <si>
    <t>1261368280</t>
  </si>
  <si>
    <t>Monitoring stok (kamerový systém) jakékoli výšky nová kanalizace</t>
  </si>
  <si>
    <t>https://podminky.urs.cz/item/CS_URS_2023_02/359901211</t>
  </si>
  <si>
    <t>386110104</t>
  </si>
  <si>
    <t>Montáž odlučovače ropných látek betonového průtoku 15 l/s</t>
  </si>
  <si>
    <t>525723728</t>
  </si>
  <si>
    <t>Montáž odlučovačů ropných látek betonových, průtoku 15 l/s</t>
  </si>
  <si>
    <t>https://podminky.urs.cz/item/CS_URS_2023_02/386110104</t>
  </si>
  <si>
    <t>59431302</t>
  </si>
  <si>
    <t>odlučovač ropných látek betonový, objem kalojemu 1,5m3, jmenovitý průtok 15L/s</t>
  </si>
  <si>
    <t>-757021170</t>
  </si>
  <si>
    <t>R2</t>
  </si>
  <si>
    <t>zabetonování šachtové vložky do otvoru ve dně čachty Š 4151</t>
  </si>
  <si>
    <t>1688848736</t>
  </si>
  <si>
    <t>451541111</t>
  </si>
  <si>
    <t>Lože pod potrubí otevřený výkop ze štěrkodrtě</t>
  </si>
  <si>
    <t>640352466</t>
  </si>
  <si>
    <t>Lože pod potrubí, stoky a drobné objekty v otevřeném výkopu ze štěrkodrtě 0-63 mm</t>
  </si>
  <si>
    <t>https://podminky.urs.cz/item/CS_URS_2023_02/451541111</t>
  </si>
  <si>
    <t>-520813604</t>
  </si>
  <si>
    <t>59224187</t>
  </si>
  <si>
    <t>prstenec šachtový vyrovnávací betonový 625x120x100mm</t>
  </si>
  <si>
    <t>48295693</t>
  </si>
  <si>
    <t>Poznámka k položce:_x000d_
Jako referenční výrobek a příkladný popis vizuálního, kvalitativního a technologického standardu uvádíme typ TBW-Q.1 63/10.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</si>
  <si>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59224176</t>
  </si>
  <si>
    <t>prstenec šachtový vyrovnávací betonový 625x120x80mm</t>
  </si>
  <si>
    <t>-2088290459</t>
  </si>
  <si>
    <t>Poznámka k položce:_x000d_
Jako referenční výrobek a příkladný popis vizuálního, kvalitativního a technologického standardu uvádíme typ TBW-Q.1 63/8.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</si>
  <si>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59224185</t>
  </si>
  <si>
    <t>prstenec šachtový vyrovnávací betonový 625x120x60mm</t>
  </si>
  <si>
    <t>750712672</t>
  </si>
  <si>
    <t>Poznámka k položce:_x000d_
Jako referenční výrobek a příkladný popis vizuálního, kvalitativního a technologického standardu uvádíme typ TBW-Q.1 63/6.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</si>
  <si>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59224184</t>
  </si>
  <si>
    <t>prstenec šachtový vyrovnávací betonový 625x120x40mm</t>
  </si>
  <si>
    <t>-1182436667</t>
  </si>
  <si>
    <t>Poznámka k položce:_x000d_
Jako referenční výrobek a příkladný popis vizuálního, kvalitativního a technologického standardu uvádíme typ TBW-Q.1 63/4.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</si>
  <si>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452112122</t>
  </si>
  <si>
    <t>Osazení betonových prstenců nebo rámů v přes 100 do 200 mm pod poklopy a mříže</t>
  </si>
  <si>
    <t>-1526087235</t>
  </si>
  <si>
    <t>Osazení betonových dílců prstenců nebo rámů pod poklopy a mříže, výšky přes 100 do 200 mm</t>
  </si>
  <si>
    <t>https://podminky.urs.cz/item/CS_URS_2023_02/452112122</t>
  </si>
  <si>
    <t>59224188</t>
  </si>
  <si>
    <t>prstenec šachtový vyrovnávací betonový 625x120x120mm</t>
  </si>
  <si>
    <t>47694635</t>
  </si>
  <si>
    <t>Poznámka k položce:_x000d_
Jako referenční výrobek a příkladný popis vizuálního, kvalitativního a technologického standardu uvádíme typ TBW-Q.1 63/12.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</si>
  <si>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452313141</t>
  </si>
  <si>
    <t>Podkladní bloky z betonu prostého bez zvýšených nároků na prostředí tř. C 16/20 otevřený výkop</t>
  </si>
  <si>
    <t>-956720485</t>
  </si>
  <si>
    <t>Podkladní a zajišťovací konstrukce z betonu prostého v otevřeném výkopu bez zvýšených nároků na prostředí bloky pro potrubí z betonu tř. C 16/20</t>
  </si>
  <si>
    <t>https://podminky.urs.cz/item/CS_URS_2023_02/452313141</t>
  </si>
  <si>
    <t>Poznámka k položce:_x000d_
dobetonování čtverce pod zadlažďovací poklopy</t>
  </si>
  <si>
    <t>7*0,1*(1*1-0,315*0,315*3,14)</t>
  </si>
  <si>
    <t>452353101</t>
  </si>
  <si>
    <t>Bednění podkladních bloků otevřený výkop</t>
  </si>
  <si>
    <t>-935487452</t>
  </si>
  <si>
    <t>Bednění podkladních a zajišťovacích konstrukcí v otevřeném výkopu bloků pro potrubí</t>
  </si>
  <si>
    <t>https://podminky.urs.cz/item/CS_URS_2023_02/452353101</t>
  </si>
  <si>
    <t>Poznámka k položce:_x000d_
pro betonový podklad zadlažďovacích poklopů</t>
  </si>
  <si>
    <t>7*(1*1-0,315*0,315*3,14+0,1*1)</t>
  </si>
  <si>
    <t>617633111</t>
  </si>
  <si>
    <t>Stěrka z těsnící malty dvouvrstvá vnitřních ploch šachet čtyř a vícehranných</t>
  </si>
  <si>
    <t>-61163925</t>
  </si>
  <si>
    <t>Vnitřní úprava povrchu betonových šachet stěrkou z těsnící cementové malty dvouvrstvou, šachet čtyř a vícehranných</t>
  </si>
  <si>
    <t>https://podminky.urs.cz/item/CS_URS_2023_02/617633111</t>
  </si>
  <si>
    <t>565145101</t>
  </si>
  <si>
    <t>Asfaltový beton vrstva podkladní ACP 16 (obalované kamenivo OKS) tl 60 mm š do 1,5 m</t>
  </si>
  <si>
    <t>-1308855453</t>
  </si>
  <si>
    <t>Asfaltový beton vrstva podkladní ACP 16 (obalované kamenivo střednězrnné - OKS) s rozprostřením a zhutněním v pruhu šířky do 1,5 m, po zhutnění tl. 60 mm</t>
  </si>
  <si>
    <t>https://podminky.urs.cz/item/CS_URS_2023_02/565145101</t>
  </si>
  <si>
    <t>566901133</t>
  </si>
  <si>
    <t>Vyspravení podkladu po překopech inženýrských sítí plochy do 15 m2 štěrkodrtí tl. 200 mm</t>
  </si>
  <si>
    <t>-1752298099</t>
  </si>
  <si>
    <t>Vyspravení podkladu po překopech inženýrských sítí plochy do 15 m2 s rozprostřením a zhutněním štěrkodrtí tl. 200 mm</t>
  </si>
  <si>
    <t>https://podminky.urs.cz/item/CS_URS_2023_02/566901133</t>
  </si>
  <si>
    <t>566901272</t>
  </si>
  <si>
    <t>Vyspravení podkladu po překopech inženýrských sítí plochy přes 15 m2 směsí stmelenou cementem SC20/25 tl 150 mm</t>
  </si>
  <si>
    <t>950350400</t>
  </si>
  <si>
    <t>Vyspravení podkladu po překopech inženýrských sítí plochy přes 15 m2 s rozprostřením a zhutněním směsí zpevněnou cementem SC C 20/25 (PB I) tl. 150 mm</t>
  </si>
  <si>
    <t>https://podminky.urs.cz/item/CS_URS_2023_02/566901272</t>
  </si>
  <si>
    <t>-2012099238</t>
  </si>
  <si>
    <t>asf/1,2*2,2</t>
  </si>
  <si>
    <t>871228111</t>
  </si>
  <si>
    <t>Kladení drenážního potrubí z tvrdého PVC průměru přes 90 do 150 mm</t>
  </si>
  <si>
    <t>-2011221431</t>
  </si>
  <si>
    <t>Kladení drenážního potrubí z plastických hmot do připravené rýhy z tvrdého PVC, průměru přes 90 do 150 mm</t>
  </si>
  <si>
    <t>https://podminky.urs.cz/item/CS_URS_2023_02/871228111</t>
  </si>
  <si>
    <t>28610448</t>
  </si>
  <si>
    <t>trubka drenážní systému sportovišť celoperforovaná tyčová PVC-U DN 100 TP</t>
  </si>
  <si>
    <t>1345572218</t>
  </si>
  <si>
    <t>31*1,01 'Přepočtené koeficientem množství</t>
  </si>
  <si>
    <t>871238111</t>
  </si>
  <si>
    <t>Kladení drenážního potrubí z tvrdého PVC průměru přes 150 do 200 mm</t>
  </si>
  <si>
    <t>1999182284</t>
  </si>
  <si>
    <t>Kladení drenážního potrubí z plastických hmot do připravené rýhy z tvrdého PVC, průměru přes 150 do 200 mm</t>
  </si>
  <si>
    <t>https://podminky.urs.cz/item/CS_URS_2023_02/871238111</t>
  </si>
  <si>
    <t>18615201</t>
  </si>
  <si>
    <t>trubka drenážní korugovaná PP SN 8 perforace 360° pro liniové stavby DN 200</t>
  </si>
  <si>
    <t>1276375522</t>
  </si>
  <si>
    <t>68,4*1,01 'Přepočtené koeficientem množství</t>
  </si>
  <si>
    <t>-1153347712</t>
  </si>
  <si>
    <t>-319455423</t>
  </si>
  <si>
    <t>284,2*1,015 'Přepočtené koeficientem množství</t>
  </si>
  <si>
    <t>871370320</t>
  </si>
  <si>
    <t>Montáž kanalizačního potrubí hladkého plnostěnného SN 12 z polypropylenu DN 300</t>
  </si>
  <si>
    <t>398953597</t>
  </si>
  <si>
    <t>Montáž kanalizačního potrubí z plastů z polypropylenu PP hladkého plnostěnného SN 12 DN 300</t>
  </si>
  <si>
    <t>https://podminky.urs.cz/item/CS_URS_2023_02/871370320</t>
  </si>
  <si>
    <t>28617040</t>
  </si>
  <si>
    <t>trubka kanalizační PP plnostěnná třívrstvá DN 300x6000mm SN12</t>
  </si>
  <si>
    <t>-2008232111</t>
  </si>
  <si>
    <t>375,5*1,015 'Přepočtené koeficientem množství</t>
  </si>
  <si>
    <t>871390320</t>
  </si>
  <si>
    <t>Montáž kanalizačního potrubí hladkého plnostěnného SN 12 z polypropylenu DN 400</t>
  </si>
  <si>
    <t>-1125551692</t>
  </si>
  <si>
    <t>Montáž kanalizačního potrubí z plastů z polypropylenu PP hladkého plnostěnného SN 12 DN 400</t>
  </si>
  <si>
    <t>https://podminky.urs.cz/item/CS_URS_2023_02/871390320</t>
  </si>
  <si>
    <t>28617041</t>
  </si>
  <si>
    <t>trubka kanalizační PP plnostěnná třívrstvá DN 400x6000mm SN12</t>
  </si>
  <si>
    <t>-1188944959</t>
  </si>
  <si>
    <t>210,5*1,015 'Přepočtené koeficientem množství</t>
  </si>
  <si>
    <t>877310310</t>
  </si>
  <si>
    <t>Montáž kolen na kanalizačním potrubí z PP nebo tvrdého PVC trub hladkých plnostěnných DN 150</t>
  </si>
  <si>
    <t>2091266147</t>
  </si>
  <si>
    <t>Montáž tvarovek na kanalizačním plastovém potrubí z polypropylenu PP nebo tvrdého PVC hladkého plnostěnného kolen, víček nebo hrdlových uzávěrů DN 150</t>
  </si>
  <si>
    <t>https://podminky.urs.cz/item/CS_URS_2023_02/877310310</t>
  </si>
  <si>
    <t>28617162</t>
  </si>
  <si>
    <t>koleno kanalizační PP SN16 15° DN 150</t>
  </si>
  <si>
    <t>2101756385</t>
  </si>
  <si>
    <t>28617182</t>
  </si>
  <si>
    <t>koleno kanalizační PP SN16 45° DN 150</t>
  </si>
  <si>
    <t>-2041773156</t>
  </si>
  <si>
    <t>28611722</t>
  </si>
  <si>
    <t>víčko kanalizace plastové KG DN 160</t>
  </si>
  <si>
    <t>-1031178356</t>
  </si>
  <si>
    <t>877310320</t>
  </si>
  <si>
    <t>Montáž odboček na kanalizačním potrubí z PP nebo tvrdého PVC trub hladkých plnostěnných DN 150</t>
  </si>
  <si>
    <t>38784996</t>
  </si>
  <si>
    <t>Montáž tvarovek na kanalizačním plastovém potrubí z polypropylenu PP nebo tvrdého PVC hladkého plnostěnného odboček DN 150</t>
  </si>
  <si>
    <t>https://podminky.urs.cz/item/CS_URS_2023_02/877310320</t>
  </si>
  <si>
    <t>28617205</t>
  </si>
  <si>
    <t>odbočka kanalizační PP SN16 45° DN 150/150</t>
  </si>
  <si>
    <t>-949958347</t>
  </si>
  <si>
    <t>28617214</t>
  </si>
  <si>
    <t>odbočka kanalizační PP SN16 45° DN 300/150</t>
  </si>
  <si>
    <t>787562811</t>
  </si>
  <si>
    <t>28617219</t>
  </si>
  <si>
    <t>odbočka kanalizační PP SN16 45° DN 400/150</t>
  </si>
  <si>
    <t>344822711</t>
  </si>
  <si>
    <t>877370330</t>
  </si>
  <si>
    <t>Montáž spojek na kanalizačním potrubí z PP nebo tvrdého PVC trub hladkých plnostěnných DN 300</t>
  </si>
  <si>
    <t>-527131750</t>
  </si>
  <si>
    <t>Montáž tvarovek na kanalizačním plastovém potrubí z polypropylenu PP nebo tvrdého PVC hladkého plnostěnného spojek nebo redukcí DN 300</t>
  </si>
  <si>
    <t>https://podminky.urs.cz/item/CS_URS_2023_02/877370330</t>
  </si>
  <si>
    <t>28617238</t>
  </si>
  <si>
    <t>spojka přesuvná kanalizační PP DN 300</t>
  </si>
  <si>
    <t>2084952730</t>
  </si>
  <si>
    <t>877390330</t>
  </si>
  <si>
    <t>Montáž spojek na kanalizačním potrubí z PP nebo tvrdého PVC trub hladkých plnostěnných DN 400</t>
  </si>
  <si>
    <t>666767537</t>
  </si>
  <si>
    <t>Montáž tvarovek na kanalizačním plastovém potrubí z polypropylenu PP nebo tvrdého PVC hladkého plnostěnného spojek nebo redukcí DN 400</t>
  </si>
  <si>
    <t>https://podminky.urs.cz/item/CS_URS_2023_02/877390330</t>
  </si>
  <si>
    <t>28617239</t>
  </si>
  <si>
    <t>spojka přesuvná kanalizační PP DN 400</t>
  </si>
  <si>
    <t>1399302143</t>
  </si>
  <si>
    <t>892372121</t>
  </si>
  <si>
    <t>Tlaková zkouška vzduchem potrubí DN 300 těsnícím vakem ucpávkovým</t>
  </si>
  <si>
    <t>úsek</t>
  </si>
  <si>
    <t>-1491056427</t>
  </si>
  <si>
    <t>Tlakové zkoušky vzduchem těsnícími vaky ucpávkovými DN 300</t>
  </si>
  <si>
    <t>https://podminky.urs.cz/item/CS_URS_2023_02/892372121</t>
  </si>
  <si>
    <t>892392121</t>
  </si>
  <si>
    <t>Tlaková zkouška vzduchem potrubí DN 400 těsnícím vakem ucpávkovým</t>
  </si>
  <si>
    <t>216410319</t>
  </si>
  <si>
    <t>Tlakové zkoušky vzduchem těsnícími vaky ucpávkovými DN 400</t>
  </si>
  <si>
    <t>https://podminky.urs.cz/item/CS_URS_2023_02/892392121</t>
  </si>
  <si>
    <t>894410101</t>
  </si>
  <si>
    <t>Osazení betonových dílců pro kanalizační šachty DN 1000 šachtové dno výšky 600 mm</t>
  </si>
  <si>
    <t>-323965352</t>
  </si>
  <si>
    <t>Osazení betonových dílců šachet kanalizačních dno DN 1000, výšky 600 mm</t>
  </si>
  <si>
    <t>https://podminky.urs.cz/item/CS_URS_2023_02/894410101</t>
  </si>
  <si>
    <t>59224350</t>
  </si>
  <si>
    <t>dno betonové šachty kanalizační jednolité 100x53x15cm</t>
  </si>
  <si>
    <t>-459620029</t>
  </si>
  <si>
    <t>Poznámka k položce:_x000d_
Jako referenční výrobek a příkladný popis vizuálního, kvalitativního a technologického standardu uvádíme typ TBZ-Q.1 100/53 KOM tl. 15 cm.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</si>
  <si>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894410102</t>
  </si>
  <si>
    <t>Osazení betonových dílců pro kanalizační šachty DN 1000 šachtové dno výšky 800 mm</t>
  </si>
  <si>
    <t>-443383740</t>
  </si>
  <si>
    <t>Osazení betonových dílců šachet kanalizačních dno DN 1000, výšky 800 mm</t>
  </si>
  <si>
    <t>https://podminky.urs.cz/item/CS_URS_2023_02/894410102</t>
  </si>
  <si>
    <t>59224352</t>
  </si>
  <si>
    <t>dno betonové šachty kanalizační jednolité 100x63x25cm</t>
  </si>
  <si>
    <t>1259984320</t>
  </si>
  <si>
    <t>Poznámka k položce:_x000d_
Jako referenční výrobek a příkladný popis vizuálního, kvalitativního a technologického standardu uvádíme typ TBZ-Q.1 100/63 KOM tl. 15 cm.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</si>
  <si>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894410103</t>
  </si>
  <si>
    <t>Osazení betonových dílců pro kanalizační šachty DN 1000 šachtové dno výšky 1000 mm</t>
  </si>
  <si>
    <t>-1169025019</t>
  </si>
  <si>
    <t>Osazení betonových dílců šachet kanalizačních dno DN 1000, výšky 1000 mm</t>
  </si>
  <si>
    <t>https://podminky.urs.cz/item/CS_URS_2023_02/894410103</t>
  </si>
  <si>
    <t>59224339</t>
  </si>
  <si>
    <t>dno betonové šachty kanalizační přímé 100x100x60cm</t>
  </si>
  <si>
    <t>272445404</t>
  </si>
  <si>
    <t>Poznámka k položce:_x000d_
Jako referenční výrobek a příkladný popis vizuálního, kvalitativního a technologického standardu uvádíme typ TBZ-Q.1 100/100.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</si>
  <si>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894410211</t>
  </si>
  <si>
    <t>Osazení betonových dílců pro kanalizační šachty DN 1000 skruž rovná výšky 250 mm</t>
  </si>
  <si>
    <t>1237675866</t>
  </si>
  <si>
    <t>Osazení betonových dílců šachet kanalizačních skruž rovná DN 1000, výšky 250 mm</t>
  </si>
  <si>
    <t>https://podminky.urs.cz/item/CS_URS_2023_02/894410211</t>
  </si>
  <si>
    <t>59224066</t>
  </si>
  <si>
    <t>skruž betonová DN 1000x250 PS, 100x25x12cm</t>
  </si>
  <si>
    <t>1776377587</t>
  </si>
  <si>
    <t>Poznámka k položce:_x000d_
Jako referenční výrobek a příkladný popis vizuálního, kvalitativního a technologického standardu uvádíme typ TBS-Q.1 100/25.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</si>
  <si>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894410212</t>
  </si>
  <si>
    <t>Osazení betonových dílců pro kanalizační šachty DN 1000 skruž rovná výšky 500 mm</t>
  </si>
  <si>
    <t>-1308220330</t>
  </si>
  <si>
    <t>Osazení betonových dílců šachet kanalizačních skruž rovná DN 1000, výšky 500 mm</t>
  </si>
  <si>
    <t>https://podminky.urs.cz/item/CS_URS_2023_02/894410212</t>
  </si>
  <si>
    <t>59224068</t>
  </si>
  <si>
    <t>skruž betonová DN 1000x500 PS, 100x50x12cm</t>
  </si>
  <si>
    <t>380414815</t>
  </si>
  <si>
    <t>Poznámka k položce:_x000d_
Jako referenční výrobek a příkladný popis vizuálního, kvalitativního a technologického standardu uvádíme typ TBS-Q.1 100/50.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</si>
  <si>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894410213</t>
  </si>
  <si>
    <t>Osazení betonových dílců pro kanalizační šachty DN 1000 skruž rovná výšky 1000 mm</t>
  </si>
  <si>
    <t>-1508080324</t>
  </si>
  <si>
    <t>Osazení betonových dílců šachet kanalizačních skruž rovná DN 1000, výšky 1000 mm</t>
  </si>
  <si>
    <t>https://podminky.urs.cz/item/CS_URS_2023_02/894410213</t>
  </si>
  <si>
    <t>59224070</t>
  </si>
  <si>
    <t>skruž betonová DN 1000x1000 PS, 100x100x12cm</t>
  </si>
  <si>
    <t>-898059570</t>
  </si>
  <si>
    <t>Poznámka k položce:_x000d_
Jako referenční výrobek a příkladný popis vizuálního, kvalitativního a technologického standardu uvádíme typ TBS-Q.1 100/100.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</si>
  <si>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894410232</t>
  </si>
  <si>
    <t>Osazení betonových dílců pro kanalizační šachty DN 1000 skruž přechodová (konus)</t>
  </si>
  <si>
    <t>-1012273162</t>
  </si>
  <si>
    <t>Osazení betonových dílců šachet kanalizačních skruž přechodová (konus) DN 1000</t>
  </si>
  <si>
    <t>https://podminky.urs.cz/item/CS_URS_2023_02/894410232</t>
  </si>
  <si>
    <t>59224312</t>
  </si>
  <si>
    <t>kónus šachetní betonový kapsové plastové stupadlo 100x62,5x58cm</t>
  </si>
  <si>
    <t>700442679</t>
  </si>
  <si>
    <t>Poznámka k položce:_x000d_
Jako referenční výrobek a příkladný popis vizuálního, kvalitativního a technologického standardu uvádíme typ TBR-Q.1 100-63/58.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</si>
  <si>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894410302</t>
  </si>
  <si>
    <t>Osazení betonových dílců pro kanalizační šachty DN 1000 deska zákrytová</t>
  </si>
  <si>
    <t>754962216</t>
  </si>
  <si>
    <t>Osazení betonových dílců šachet kanalizačních deska zákrytová DN 1000</t>
  </si>
  <si>
    <t>https://podminky.urs.cz/item/CS_URS_2023_02/894410302</t>
  </si>
  <si>
    <t>59224315</t>
  </si>
  <si>
    <t>deska betonová zákrytová pro kruhové šachty 100/62,5x16,5cm</t>
  </si>
  <si>
    <t>1291895001</t>
  </si>
  <si>
    <t>Poznámka k položce:_x000d_
Jako referenční výrobek a příkladný popis vizuálního, kvalitativního a technologického standardu uvádíme typ TZK-Q.1 100-63/17.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</si>
  <si>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59224348</t>
  </si>
  <si>
    <t>těsnění elastomerové pro spojení šachetních dílů DN 1000</t>
  </si>
  <si>
    <t>-139229460</t>
  </si>
  <si>
    <t>895941343</t>
  </si>
  <si>
    <t>Osazení vpusti uliční DN 500 z betonových dílců dno vysoké s kalištěm</t>
  </si>
  <si>
    <t>327277699</t>
  </si>
  <si>
    <t>Osazení vpusti uliční z betonových dílců DN 500 dno vysoké s kalištěm</t>
  </si>
  <si>
    <t>https://podminky.urs.cz/item/CS_URS_2023_02/895941343</t>
  </si>
  <si>
    <t>59224470</t>
  </si>
  <si>
    <t>vpusť uliční DN 500 kaliště vysoké 500/525x65mm</t>
  </si>
  <si>
    <t>2006330040</t>
  </si>
  <si>
    <t>895941351</t>
  </si>
  <si>
    <t>Osazení vpusti uliční DN 500 z betonových dílců skruž horní pro čtvercovou vtokovou mříž</t>
  </si>
  <si>
    <t>20121010</t>
  </si>
  <si>
    <t>Osazení vpusti uliční z betonových dílců DN 500 skruž horní pro čtvercovou vtokovou mříž</t>
  </si>
  <si>
    <t>https://podminky.urs.cz/item/CS_URS_2023_02/895941351</t>
  </si>
  <si>
    <t>59224460</t>
  </si>
  <si>
    <t>vpusť uliční DN 500 betonová 500x190x65mm čtvercový poklop</t>
  </si>
  <si>
    <t>660356976</t>
  </si>
  <si>
    <t>895941362</t>
  </si>
  <si>
    <t>Osazení vpusti uliční DN 500 z betonových dílců skruž středová 590 mm</t>
  </si>
  <si>
    <t>-503705970</t>
  </si>
  <si>
    <t>Osazení vpusti uliční z betonových dílců DN 500 skruž středová 590 mm</t>
  </si>
  <si>
    <t>https://podminky.urs.cz/item/CS_URS_2023_02/895941362</t>
  </si>
  <si>
    <t>59224462</t>
  </si>
  <si>
    <t>vpusť uliční DN 500 skruž průběžná vysoká betonová 500/590x65mm</t>
  </si>
  <si>
    <t>591574221</t>
  </si>
  <si>
    <t>897172115</t>
  </si>
  <si>
    <t>Akumulační boxy z PP pro retenci dešťových vod pod pochozí plochy a plochy zatížené osobními automobily objemu přes 250 m3</t>
  </si>
  <si>
    <t>-215200596</t>
  </si>
  <si>
    <t>Akumulační boxy z polypropylenu PP pro retenci dešťových vod pod pochozí a pod plochy zatížené osobními automobily o celkovém akumulačním objemu přes 250 m3</t>
  </si>
  <si>
    <t>https://podminky.urs.cz/item/CS_URS_2023_02/897172115</t>
  </si>
  <si>
    <t>899103112</t>
  </si>
  <si>
    <t>Osazení poklopů litinových, ocelových nebo železobetonových včetně rámů pro třídu zatížení B125, C250</t>
  </si>
  <si>
    <t>314474648</t>
  </si>
  <si>
    <t>https://podminky.urs.cz/item/CS_URS_2023_02/899103112</t>
  </si>
  <si>
    <t>R3</t>
  </si>
  <si>
    <t>Kanalizační poklop litinový DN 600, třída C 250, s pantem, s odvětráváním</t>
  </si>
  <si>
    <t>-1787814985</t>
  </si>
  <si>
    <t>Poznámka k položce:_x000d_
Jako referenční výrobek a příkladný popis vizuálního, kvalitativního a technologického standardu uvádíme typ Europa 7, KCL72B.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</si>
  <si>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899104112</t>
  </si>
  <si>
    <t>Osazení poklopů litinových, ocelových nebo železobetonových včetně rámů pro třídu zatížení D400, E600</t>
  </si>
  <si>
    <t>-196269506</t>
  </si>
  <si>
    <t>https://podminky.urs.cz/item/CS_URS_2023_02/899104112</t>
  </si>
  <si>
    <t>55241033</t>
  </si>
  <si>
    <t>poklop šachtový litinový kruhový DN 600 bez ventilace tř D400 v samonivelačním rámu pro intenzivní provoz</t>
  </si>
  <si>
    <t>312434780</t>
  </si>
  <si>
    <t>Poznámka k položce:_x000d_
Jako referenční výrobek a příkladný popis vizuálního, kvalitativního a technologického standardu uvádíme typ Europa 8 D400 KDM84B.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</si>
  <si>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55241073</t>
  </si>
  <si>
    <t>poklop šachtový Pz ocelový zadlažďovací zespod vyztužen žebry s těsněním zatížení C250 v 95mm rám 780x780mm vstup 700x700mm</t>
  </si>
  <si>
    <t>1207204789</t>
  </si>
  <si>
    <t>1902242514</t>
  </si>
  <si>
    <t>59224481</t>
  </si>
  <si>
    <t>mříž vtoková s rámem pro uliční vpusť 500x500, zatížení 40 tun</t>
  </si>
  <si>
    <t>237528943</t>
  </si>
  <si>
    <t>997221551</t>
  </si>
  <si>
    <t>Vodorovná doprava suti ze sypkých materiálů do 1 km</t>
  </si>
  <si>
    <t>-902235058</t>
  </si>
  <si>
    <t>Vodorovná doprava suti bez naložení, ale se složením a s hrubým urovnáním ze sypkých materiálů, na vzdálenost do 1 km</t>
  </si>
  <si>
    <t>https://podminky.urs.cz/item/CS_URS_2023_02/997221551</t>
  </si>
  <si>
    <t>997221559</t>
  </si>
  <si>
    <t>Příplatek ZKD 1 km u vodorovné dopravy suti ze sypkých materiálů</t>
  </si>
  <si>
    <t>-997861979</t>
  </si>
  <si>
    <t>https://podminky.urs.cz/item/CS_URS_2023_02/997221559</t>
  </si>
  <si>
    <t>23,544*3 'Přepočtené koeficientem množství</t>
  </si>
  <si>
    <t>1955727450</t>
  </si>
  <si>
    <t>1686184066</t>
  </si>
  <si>
    <t>9,5</t>
  </si>
  <si>
    <t>(zás_kam+vytl_kub)*1,9</t>
  </si>
  <si>
    <t>1980131792</t>
  </si>
  <si>
    <t>-1191364158</t>
  </si>
  <si>
    <t>919735114</t>
  </si>
  <si>
    <t>Řezání stávajícího živičného krytu hl přes 150 do 200 mm</t>
  </si>
  <si>
    <t>-1228908021</t>
  </si>
  <si>
    <t>Řezání stávajícího živičného krytu nebo podkladu hloubky přes 150 do 200 mm</t>
  </si>
  <si>
    <t>https://podminky.urs.cz/item/CS_URS_2023_02/919735114</t>
  </si>
  <si>
    <t>998274101</t>
  </si>
  <si>
    <t>Přesun hmot pro trubní vedení z trub betonových otevřený výkop</t>
  </si>
  <si>
    <t>1519001499</t>
  </si>
  <si>
    <t>Přesun hmot pro trubní vedení hloubené z trub betonových nebo železobetonových pro vodovody nebo kanalizace v otevřeném výkopu dopravní vzdálenost do 15 m</t>
  </si>
  <si>
    <t>https://podminky.urs.cz/item/CS_URS_2023_02/998274101</t>
  </si>
  <si>
    <t>998274124</t>
  </si>
  <si>
    <t>Příplatek k přesunu hmot pro trubní vedení z trub betonových za zvětšený přesun hmot do 500 m</t>
  </si>
  <si>
    <t>612218638</t>
  </si>
  <si>
    <t>Přesun hmot pro trubní vedení hloubené z trub betonových nebo železobetonových Příplatek k cenám za zvětšený přesun přes vymezenou největší dopravní vzdálenost do 500 m</t>
  </si>
  <si>
    <t>https://podminky.urs.cz/item/CS_URS_2023_02/998274124</t>
  </si>
  <si>
    <t>998276101</t>
  </si>
  <si>
    <t>Přesun hmot pro trubní vedení z trub z plastických hmot otevřený výkop</t>
  </si>
  <si>
    <t>1310098061</t>
  </si>
  <si>
    <t>Přesun hmot pro trubní vedení hloubené z trub z plastických hmot nebo sklolaminátových pro vodovody, kanalizace, teplovody, produktovody v otevřeném výkopu dopravní vzdálenost do 15 m</t>
  </si>
  <si>
    <t>https://podminky.urs.cz/item/CS_URS_2023_02/998276101</t>
  </si>
  <si>
    <t>998276124</t>
  </si>
  <si>
    <t>Příplatek k přesunu hmot pro trubní vedení z trub z plastických hmot za zvětšený přesun do 500 m</t>
  </si>
  <si>
    <t>-463548253</t>
  </si>
  <si>
    <t>Přesun hmot pro trubní vedení hloubené z trub z plastických hmot nebo sklolaminátových Příplatek k cenám za zvětšený přesun přes vymezenou největší dopravní vzdálenost do 500 m</t>
  </si>
  <si>
    <t>https://podminky.urs.cz/item/CS_URS_2023_02/998276124</t>
  </si>
  <si>
    <t>objem lože pod potrubí</t>
  </si>
  <si>
    <t>3,849</t>
  </si>
  <si>
    <t>obet</t>
  </si>
  <si>
    <t>objem betonu pro obetonování potrubí ze sklolaminátu</t>
  </si>
  <si>
    <t>8,491</t>
  </si>
  <si>
    <t>objem obsypu kolem potrubí</t>
  </si>
  <si>
    <t>16,375</t>
  </si>
  <si>
    <t>potr_700</t>
  </si>
  <si>
    <t>délka potrubí sklolaminátového DN 700</t>
  </si>
  <si>
    <t>9,76</t>
  </si>
  <si>
    <t>rýha</t>
  </si>
  <si>
    <t>objem zeminy při výkopu rýhy</t>
  </si>
  <si>
    <t>220,916</t>
  </si>
  <si>
    <t>objem vytlačené zeminy (potrubí, podsyp, obsyp, šachty)</t>
  </si>
  <si>
    <t>66,157</t>
  </si>
  <si>
    <t>objem zásypu drceným kamenivem</t>
  </si>
  <si>
    <t>154,759</t>
  </si>
  <si>
    <t>SO 302 - Přeložka kanalizace</t>
  </si>
  <si>
    <t>1211418329</t>
  </si>
  <si>
    <t>119001412</t>
  </si>
  <si>
    <t>Dočasné zajištění potrubí betonového, ŽB nebo kameninového DN přes 200 do 500 mm</t>
  </si>
  <si>
    <t>1093896007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</si>
  <si>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přes 200 do 500 mm</t>
  </si>
  <si>
    <t>https://podminky.urs.cz/item/CS_URS_2023_02/119001412</t>
  </si>
  <si>
    <t>119003227</t>
  </si>
  <si>
    <t>Mobilní plotová zábrana vyplněná dráty výšky přes 1,5 do 2,2 m pro zabezpečení výkopu zřízení</t>
  </si>
  <si>
    <t>-1735121299</t>
  </si>
  <si>
    <t>Pomocné konstrukce při zabezpečení výkopu svislé ocelové mobilní oplocení, výšky přes 1,5 do 2,2 m panely vyplněné dráty zřízení</t>
  </si>
  <si>
    <t>https://podminky.urs.cz/item/CS_URS_2023_02/119003227</t>
  </si>
  <si>
    <t>119003228</t>
  </si>
  <si>
    <t>Mobilní plotová zábrana vyplněná dráty výšky přes 1,5 do 2,2 m pro zabezpečení výkopu odstranění</t>
  </si>
  <si>
    <t>-414961685</t>
  </si>
  <si>
    <t>Pomocné konstrukce při zabezpečení výkopu svislé ocelové mobilní oplocení, výšky přes 1,5 do 2,2 m panely vyplněné dráty odstranění</t>
  </si>
  <si>
    <t>https://podminky.urs.cz/item/CS_URS_2023_02/119003228</t>
  </si>
  <si>
    <t>132151254</t>
  </si>
  <si>
    <t>Hloubení rýh nezapažených š do 2000 mm v hornině třídy těžitelnosti I skupiny 1 a 2 objem do 500 m3 strojně</t>
  </si>
  <si>
    <t>-831284548</t>
  </si>
  <si>
    <t>Hloubení nezapažených rýh šířky přes 800 do 2 000 mm strojně s urovnáním dna do předepsaného profilu a spádu v hornině třídy těžitelnosti I skupiny 1 a 2 přes 100 do 500 m3</t>
  </si>
  <si>
    <t>https://podminky.urs.cz/item/CS_URS_2023_02/132151254</t>
  </si>
  <si>
    <t>-1378118957</t>
  </si>
  <si>
    <t>-1601860710</t>
  </si>
  <si>
    <t>2*14,4</t>
  </si>
  <si>
    <t>151811142</t>
  </si>
  <si>
    <t>Osazení pažicího boxu hl výkopu do 6 m š přes 1,2 do 2,5 m</t>
  </si>
  <si>
    <t>-661274362</t>
  </si>
  <si>
    <t>Zřízení pažicích boxů pro pažení a rozepření stěn rýh podzemního vedení hloubka výkopu přes 4 do 6 m, šířka přes 1,2 do 2,5 m</t>
  </si>
  <si>
    <t>https://podminky.urs.cz/item/CS_URS_2023_02/151811142</t>
  </si>
  <si>
    <t>2*16</t>
  </si>
  <si>
    <t>-2045744886</t>
  </si>
  <si>
    <t>151811242</t>
  </si>
  <si>
    <t>Odstranění pažicího boxu hl výkopu do 6 m š přes 1,2 do 2,5 m</t>
  </si>
  <si>
    <t>-729876722</t>
  </si>
  <si>
    <t>Odstranění pažicích boxů pro pažení a rozepření stěn rýh podzemního vedení hloubka výkopu přes 4 do 6 m, šířka přes 1,2 do 2,5 m</t>
  </si>
  <si>
    <t>https://podminky.urs.cz/item/CS_URS_2023_02/151811242</t>
  </si>
  <si>
    <t>161151103</t>
  </si>
  <si>
    <t>Svislé přemístění výkopku z horniny třídy těžitelnosti I skupiny 1 až 3 hl výkopu přes 4 do 8 m</t>
  </si>
  <si>
    <t>-430476611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</si>
  <si>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</si>
  <si>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https://podminky.urs.cz/item/CS_URS_2023_02/161151103</t>
  </si>
  <si>
    <t>rýha/4,58*1,08</t>
  </si>
  <si>
    <t>-1981946881</t>
  </si>
  <si>
    <t>-244608658</t>
  </si>
  <si>
    <t>220,916*15 'Přepočtené koeficientem množství</t>
  </si>
  <si>
    <t>-10282789</t>
  </si>
  <si>
    <t>654656035</t>
  </si>
  <si>
    <t>546157249</t>
  </si>
  <si>
    <t>154,759*2 'Přepočtené koeficientem množství</t>
  </si>
  <si>
    <t>635021107</t>
  </si>
  <si>
    <t>58331200</t>
  </si>
  <si>
    <t>štěrkopísek netříděný</t>
  </si>
  <si>
    <t>-1713266714</t>
  </si>
  <si>
    <t>16,375*2 'Přepočtené koeficientem množství</t>
  </si>
  <si>
    <t>451573111</t>
  </si>
  <si>
    <t>Lože pod potrubí otevřený výkop ze štěrkopísku</t>
  </si>
  <si>
    <t>1399171670</t>
  </si>
  <si>
    <t>Lože pod potrubí, stoky a drobné objekty v otevřeném výkopu z písku a štěrkopísku do 63 mm</t>
  </si>
  <si>
    <t>https://podminky.urs.cz/item/CS_URS_2023_02/451573111</t>
  </si>
  <si>
    <t>1910625038</t>
  </si>
  <si>
    <t>2052932574</t>
  </si>
  <si>
    <t>1882649740</t>
  </si>
  <si>
    <t>452311151</t>
  </si>
  <si>
    <t>Podkladní desky z betonu prostého bez zvýšených nároků na prostředí tř. C 20/25 otevřený výkop</t>
  </si>
  <si>
    <t>-551693304</t>
  </si>
  <si>
    <t>Podkladní a zajišťovací konstrukce z betonu prostého v otevřeném výkopu bez zvýšených nároků na prostředí desky pod potrubí, stoky a drobné objekty z betonu tř. C 20/25</t>
  </si>
  <si>
    <t>https://podminky.urs.cz/item/CS_URS_2023_02/452311151</t>
  </si>
  <si>
    <t>4*0,15*2*2</t>
  </si>
  <si>
    <t>718184683</t>
  </si>
  <si>
    <t>8*0,1*(1*1-0,315*0,315*3,14)</t>
  </si>
  <si>
    <t>452351101</t>
  </si>
  <si>
    <t>Bednění podkladních desek nebo bloků nebo sedlového lože otevřený výkop</t>
  </si>
  <si>
    <t>-1135965806</t>
  </si>
  <si>
    <t>Bednění podkladních a zajišťovacích konstrukcí v otevřeném výkopu desek nebo sedlových loží pod potrubí, stoky a drobné objekty</t>
  </si>
  <si>
    <t>https://podminky.urs.cz/item/CS_URS_2023_02/452351101</t>
  </si>
  <si>
    <t>4*(2*2+0,15*2)</t>
  </si>
  <si>
    <t>-841785093</t>
  </si>
  <si>
    <t>8*(1*1-0,315*0,315*3,14+4*0,1*1)</t>
  </si>
  <si>
    <t>810391811</t>
  </si>
  <si>
    <t>Bourání stávajícího potrubí z betonu DN přes 200 do 400</t>
  </si>
  <si>
    <t>1838697495</t>
  </si>
  <si>
    <t>Bourání stávajícího potrubí z betonu v otevřeném výkopu DN přes 200 do 400</t>
  </si>
  <si>
    <t>https://podminky.urs.cz/item/CS_URS_2023_02/810391811</t>
  </si>
  <si>
    <t>810471811</t>
  </si>
  <si>
    <t>Bourání stávajícího potrubí z betonu DN přes 600 do 800</t>
  </si>
  <si>
    <t>1798581686</t>
  </si>
  <si>
    <t>Bourání stávajícího potrubí z betonu v otevřeném výkopu DN přes 600 do 800</t>
  </si>
  <si>
    <t>https://podminky.urs.cz/item/CS_URS_2023_02/810471811</t>
  </si>
  <si>
    <t>871462111</t>
  </si>
  <si>
    <t>Montáž kanalizačního potrubí z laminátových trub DN 700 se spojkami v otevřeném výkopu</t>
  </si>
  <si>
    <t>-1129401647</t>
  </si>
  <si>
    <t>Montáž kanalizačního potrubí z laminátových trub v otevřeném výkopu spojované spojkami DN 700</t>
  </si>
  <si>
    <t>https://podminky.urs.cz/item/CS_URS_2023_02/871462111</t>
  </si>
  <si>
    <t>28641271</t>
  </si>
  <si>
    <t>roury z odstředivě litého laminátu PN 1 SN 10000 se spojkou DN 700</t>
  </si>
  <si>
    <t>148175726</t>
  </si>
  <si>
    <t>890451851</t>
  </si>
  <si>
    <t>Bourání šachet z prefabrikovaných skruží strojně obestavěného prostoru přes 3 do 5 m3</t>
  </si>
  <si>
    <t>1548250406</t>
  </si>
  <si>
    <t>Bourání šachet a jímek strojně velikosti obestavěného prostoru přes 3 do 5 m3 z prefabrikovaných skruží</t>
  </si>
  <si>
    <t>https://podminky.urs.cz/item/CS_URS_2023_02/890451851</t>
  </si>
  <si>
    <t>892472121</t>
  </si>
  <si>
    <t>Tlaková zkouška vzduchem potrubí DN 800 těsnícím vakem ucpávkovým</t>
  </si>
  <si>
    <t>-1201036395</t>
  </si>
  <si>
    <t>Tlakové zkoušky vzduchem těsnícími vaky ucpávkovými DN 800</t>
  </si>
  <si>
    <t>https://podminky.urs.cz/item/CS_URS_2023_02/892472121</t>
  </si>
  <si>
    <t>894410114</t>
  </si>
  <si>
    <t>Osazení betonových dílců pro kanalizační šachty DN 1200 šachtové dno výšky 1200 mm</t>
  </si>
  <si>
    <t>-1293434996</t>
  </si>
  <si>
    <t>Osazení betonových dílců šachet kanalizačních dno DN 1200, výšky 1200 mm</t>
  </si>
  <si>
    <t>https://podminky.urs.cz/item/CS_URS_2023_02/894410114</t>
  </si>
  <si>
    <t>59224357</t>
  </si>
  <si>
    <t>dno betonové šachty kanalizační jednolité 120x113x80cm</t>
  </si>
  <si>
    <t>-195711126</t>
  </si>
  <si>
    <t>Poznámka k položce:_x000d_
Jako referenční výrobek a příkladný popis vizuálního, kvalitativního a technologického standardu uvádíme typ TBZ-Q.1 120/1103 KOM.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</si>
  <si>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375397127</t>
  </si>
  <si>
    <t>231499650</t>
  </si>
  <si>
    <t>1447488385</t>
  </si>
  <si>
    <t>-1033248007</t>
  </si>
  <si>
    <t>955773604</t>
  </si>
  <si>
    <t>1981572321</t>
  </si>
  <si>
    <t>1525755750</t>
  </si>
  <si>
    <t>804819966</t>
  </si>
  <si>
    <t>-1912231394</t>
  </si>
  <si>
    <t>59224341</t>
  </si>
  <si>
    <t>těsnění elastomerové pro spojení šachetních dílů DN 1200</t>
  </si>
  <si>
    <t>-370526339</t>
  </si>
  <si>
    <t>894410311</t>
  </si>
  <si>
    <t>Osazení betonových dílců pro kanalizační šachty DN 1200 deska přechodová</t>
  </si>
  <si>
    <t>-1079640207</t>
  </si>
  <si>
    <t>Osazení betonových dílců šachet kanalizačních deska přechodová DN 1200</t>
  </si>
  <si>
    <t>https://podminky.urs.cz/item/CS_URS_2023_02/894410311</t>
  </si>
  <si>
    <t>59224421</t>
  </si>
  <si>
    <t>deska betonová přechodová šachty DN 1200 kanalizační 147/100x25cm</t>
  </si>
  <si>
    <t>-865760783</t>
  </si>
  <si>
    <t>Poznámka k položce:_x000d_
Jako referenční výrobek a příkladný popis vizuálního, kvalitativního a technologického standardu uvádíme typ TZK-Q.1 120-100/25 Q.1. Zadavatel tímto definuje minimální požadovaný standard, a proto může být nahrazen kvalitativně a technicky obdobným výrobkem nebo srovnatelnou technologií. Zadavatel jednoznačně připouští použití i jiných kvalitativně a technicky obdobných a rovnocenných řešení stejné nebo lepší kvality. Zadavatel umožňuje rovnocenné řešení dle § 89 odst. 6, zákona č. 134/2016 Sb., o zadávání veřejných zakázek, ve znění pozdějších předpisů. Rovnocenné řešení musí splňovat minimální parametry požadovaného plnění.</t>
  </si>
  <si>
    <t>894812326</t>
  </si>
  <si>
    <t>Revizní a čistící šachta z PP typ DN 600/315 šachtové dno průtočné 30°, 60°, 90°</t>
  </si>
  <si>
    <t>1019851578</t>
  </si>
  <si>
    <t>Revizní a čistící šachta z polypropylenu PP pro hladké trouby DN 600 šachtové dno (DN šachty / DN trubního vedení) DN 600/315 průtočné 30°,60°,90°</t>
  </si>
  <si>
    <t>https://podminky.urs.cz/item/CS_URS_2023_02/894812326</t>
  </si>
  <si>
    <t>894812335</t>
  </si>
  <si>
    <t>Revizní a čistící šachta z PP DN 600 šachtová roura korugovaná světlé hloubky 6000 mm</t>
  </si>
  <si>
    <t>-2113272721</t>
  </si>
  <si>
    <t>Revizní a čistící šachta z polypropylenu PP pro hladké trouby DN 600 roura šachtová korugovaná, světlé hloubky 6 000 mm</t>
  </si>
  <si>
    <t>https://podminky.urs.cz/item/CS_URS_2023_02/894812335</t>
  </si>
  <si>
    <t>899102211</t>
  </si>
  <si>
    <t>Demontáž poklopů litinových nebo ocelových včetně rámů hmotnosti přes 50 do 100 kg</t>
  </si>
  <si>
    <t>2070929708</t>
  </si>
  <si>
    <t>Demontáž poklopů litinových a ocelových včetně rámů, hmotnosti jednotlivě přes 50 do 100 Kg</t>
  </si>
  <si>
    <t>https://podminky.urs.cz/item/CS_URS_2023_02/899102211</t>
  </si>
  <si>
    <t>175704504</t>
  </si>
  <si>
    <t>895352697</t>
  </si>
  <si>
    <t>899623161</t>
  </si>
  <si>
    <t>Obetonování potrubí nebo zdiva stok betonem prostým tř. C 20/25 v otevřeném výkopu</t>
  </si>
  <si>
    <t>740301515</t>
  </si>
  <si>
    <t>Obetonování potrubí nebo zdiva stok betonem prostým v otevřeném výkopu, betonem tř. C 20/25</t>
  </si>
  <si>
    <t>https://podminky.urs.cz/item/CS_URS_2023_02/899623161</t>
  </si>
  <si>
    <t>899643111</t>
  </si>
  <si>
    <t>Bednění pro obetonování potrubí otevřený výkop</t>
  </si>
  <si>
    <t>-621878078</t>
  </si>
  <si>
    <t>Bednění pro obetonování potrubí v otevřeném výkopu</t>
  </si>
  <si>
    <t>https://podminky.urs.cz/item/CS_URS_2023_02/899643111</t>
  </si>
  <si>
    <t>potr_700*4</t>
  </si>
  <si>
    <t>899910211</t>
  </si>
  <si>
    <t>Výplň potrubí pod tlakem cementopopílkovou suspenzí délky potrubí do 50 m</t>
  </si>
  <si>
    <t>839332254</t>
  </si>
  <si>
    <t>Výplň potrubí trub betonových, litinových nebo kameninových cementopopílkovou suspenzí pod tlakem, délky do 50 m</t>
  </si>
  <si>
    <t>https://podminky.urs.cz/item/CS_URS_2023_02/899910211</t>
  </si>
  <si>
    <t>-1418089523</t>
  </si>
  <si>
    <t>853446042</t>
  </si>
  <si>
    <t>33,18*3 'Přepočtené koeficientem množství</t>
  </si>
  <si>
    <t>-1942203485</t>
  </si>
  <si>
    <t>426782960</t>
  </si>
  <si>
    <t>(vytl_kub+zás_kam)*1,9</t>
  </si>
  <si>
    <t>1950321393</t>
  </si>
  <si>
    <t>-1404244960</t>
  </si>
  <si>
    <t>plocha odstraněného asfaltu</t>
  </si>
  <si>
    <t>57,4</t>
  </si>
  <si>
    <t>asf_fréza</t>
  </si>
  <si>
    <t>plocha frézování obrusné vrstvy asfaltu</t>
  </si>
  <si>
    <t>délka řezané hrany asfaltu</t>
  </si>
  <si>
    <t>52,2</t>
  </si>
  <si>
    <t>objem lože ze štěrkopísku</t>
  </si>
  <si>
    <t>22,375</t>
  </si>
  <si>
    <t>objem obsypového materiálu kolem potrubí</t>
  </si>
  <si>
    <t>87,744</t>
  </si>
  <si>
    <t>pažení</t>
  </si>
  <si>
    <t>447,5</t>
  </si>
  <si>
    <t>potr</t>
  </si>
  <si>
    <t>délka potrubí</t>
  </si>
  <si>
    <t>223,75</t>
  </si>
  <si>
    <t>SO 303 - Přeložka vodovodní přípojky</t>
  </si>
  <si>
    <t>objem zeminy z výkopu rýhy</t>
  </si>
  <si>
    <t>240,911</t>
  </si>
  <si>
    <t>objem vytlačené zeminy (lože, potrubí, obsyp, šachta)</t>
  </si>
  <si>
    <t>124,842</t>
  </si>
  <si>
    <t>110,425</t>
  </si>
  <si>
    <t>objem zásypu zeminou z výkopku</t>
  </si>
  <si>
    <t>5,644</t>
  </si>
  <si>
    <t xml:space="preserve">    722 - Zdravotechnika - vnitřní vodovod</t>
  </si>
  <si>
    <t>113107422</t>
  </si>
  <si>
    <t>Odstranění podkladu z kameniva drceného tl přes 100 do 200 mm při překopech strojně pl do 15 m2</t>
  </si>
  <si>
    <t>1960487692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</si>
  <si>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100 do 200 mm</t>
  </si>
  <si>
    <t>https://podminky.urs.cz/item/CS_URS_2023_02/113107422</t>
  </si>
  <si>
    <t>113107445</t>
  </si>
  <si>
    <t>Odstranění podkladu živičných tl přes 200 do 250 mm při překopech strojně pl do 15 m2</t>
  </si>
  <si>
    <t>-536775396</t>
  </si>
  <si>
    <t>Odstranění podkladů nebo krytů při překopech inženýrských sítí s přemístěním hmot na skládku ve vzdálenosti do 3 m nebo s naložením na dopravní prostředek strojně plochy jednotlivě do 15 m2 živičných, o tl. vrstvy přes 200 do 250 mm</t>
  </si>
  <si>
    <t>https://podminky.urs.cz/item/CS_URS_2023_02/113107445</t>
  </si>
  <si>
    <t>-208233730</t>
  </si>
  <si>
    <t>825380038</t>
  </si>
  <si>
    <t>-2097820412</t>
  </si>
  <si>
    <t>1551457862</t>
  </si>
  <si>
    <t>119001405</t>
  </si>
  <si>
    <t>Dočasné zajištění potrubí z PE DN do 200 mm</t>
  </si>
  <si>
    <t>-837663440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</si>
  <si>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</si>
  <si>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https://podminky.urs.cz/item/CS_URS_2023_02/119001405</t>
  </si>
  <si>
    <t>735972900</t>
  </si>
  <si>
    <t>1731376497</t>
  </si>
  <si>
    <t>97892308</t>
  </si>
  <si>
    <t>-292447102</t>
  </si>
  <si>
    <t>-581983412</t>
  </si>
  <si>
    <t>2051776250</t>
  </si>
  <si>
    <t>132151255</t>
  </si>
  <si>
    <t>Hloubení rýh nezapažených š do 2000 mm v hornině třídy těžitelnosti I skupiny 1 a 2 objem do 1000 m3 strojně</t>
  </si>
  <si>
    <t>5051244</t>
  </si>
  <si>
    <t>Hloubení nezapažených rýh šířky přes 800 do 2 000 mm strojně s urovnáním dna do předepsaného profilu a spádu v hornině třídy těžitelnosti I skupiny 1 a 2 přes 500 do 1 000 m3</t>
  </si>
  <si>
    <t>https://podminky.urs.cz/item/CS_URS_2023_02/132151255</t>
  </si>
  <si>
    <t>-1494154934</t>
  </si>
  <si>
    <t>1,4*1,9*1,0+3*1,1*1,6*1,2+2*1*1,5*1,1</t>
  </si>
  <si>
    <t>11*1*1,6 "v trase vodovodní přípojky"</t>
  </si>
  <si>
    <t>-1012077823</t>
  </si>
  <si>
    <t>1050978589</t>
  </si>
  <si>
    <t>-415030175</t>
  </si>
  <si>
    <t>-308447546</t>
  </si>
  <si>
    <t>235,267*15 'Přepočtené koeficientem množství</t>
  </si>
  <si>
    <t>-1144141859</t>
  </si>
  <si>
    <t>1168936577</t>
  </si>
  <si>
    <t>zás_kam+zás_zem</t>
  </si>
  <si>
    <t>739500010</t>
  </si>
  <si>
    <t>-674122706</t>
  </si>
  <si>
    <t>87,744*2 'Přepočtené koeficientem množství</t>
  </si>
  <si>
    <t>1336007666</t>
  </si>
  <si>
    <t>-1509538958</t>
  </si>
  <si>
    <t>59224658</t>
  </si>
  <si>
    <t>nástavec betonové vodoměrné šachty hranaté 0,9/1,2/0,25 pro zatížení B125</t>
  </si>
  <si>
    <t>983642887</t>
  </si>
  <si>
    <t>452311141</t>
  </si>
  <si>
    <t>Podkladní desky z betonu prostého bez zvýšených nároků na prostředí tř. C 16/20 otevřený výkop</t>
  </si>
  <si>
    <t>-1144658804</t>
  </si>
  <si>
    <t>Podkladní a zajišťovací konstrukce z betonu prostého v otevřeném výkopu bez zvýšených nároků na prostředí desky pod potrubí, stoky a drobné objekty z betonu tř. C 16/20</t>
  </si>
  <si>
    <t>https://podminky.urs.cz/item/CS_URS_2023_02/452311141</t>
  </si>
  <si>
    <t>2,4*2*0,1 "podkladní deska pod VDM šachtu"</t>
  </si>
  <si>
    <t>452313131</t>
  </si>
  <si>
    <t>Podkladní bloky z betonu prostého bez zvýšených nároků na prostředí tř. C 12/15 otevřený výkop</t>
  </si>
  <si>
    <t>-1433405430</t>
  </si>
  <si>
    <t>Podkladní a zajišťovací konstrukce z betonu prostého v otevřeném výkopu bez zvýšených nároků na prostředí bloky pro potrubí z betonu tř. C 12/15</t>
  </si>
  <si>
    <t>https://podminky.urs.cz/item/CS_URS_2023_02/452313131</t>
  </si>
  <si>
    <t>0,35*0,3*0,2*4 "B4"</t>
  </si>
  <si>
    <t>(0,5*0,5-0,09*0,09*3,14)*0,15*2 "B5"</t>
  </si>
  <si>
    <t>(0,66*0,55-0,2*0,3)*0,15*2 "B6"</t>
  </si>
  <si>
    <t>2*0,6*0,3*0,4 "bloky pod vodoměry"</t>
  </si>
  <si>
    <t>1175824530</t>
  </si>
  <si>
    <t>(2,4+2,0)*2*0,1</t>
  </si>
  <si>
    <t>-107970716</t>
  </si>
  <si>
    <t>(0,35+0,3)*0,15*4*4 "B4"</t>
  </si>
  <si>
    <t>(0,5*0,15*4+0,18*3,14*0,15)*2 "B5"</t>
  </si>
  <si>
    <t>(0,66+0,55)*0,15*2 "B6"</t>
  </si>
  <si>
    <t>2*(2*0,4*(0,6+0,3)) "bloky pro vodoměry"</t>
  </si>
  <si>
    <t>452368113</t>
  </si>
  <si>
    <t>Výztuž podkladních desek nebo bloků nebo pražců otevřený výkop z betonářské oceli 10 505</t>
  </si>
  <si>
    <t>-1550939605</t>
  </si>
  <si>
    <t>Výztuž podkladních desek, bloků nebo pražců v otevřeném výkopu z betonářské oceli 10 505 (R) nebo BSt 500</t>
  </si>
  <si>
    <t>https://podminky.urs.cz/item/CS_URS_2023_02/452368113</t>
  </si>
  <si>
    <t>4*0,007+2*0,0083</t>
  </si>
  <si>
    <t>1372716252</t>
  </si>
  <si>
    <t>-2838887</t>
  </si>
  <si>
    <t>-2141206162</t>
  </si>
  <si>
    <t>1546650546</t>
  </si>
  <si>
    <t>850265121</t>
  </si>
  <si>
    <t>Výřez nebo výsek na potrubí z trub litinových tlakových nebo plastických hmot DN 100</t>
  </si>
  <si>
    <t>-584505939</t>
  </si>
  <si>
    <t>https://podminky.urs.cz/item/CS_URS_2023_02/850265121</t>
  </si>
  <si>
    <t>850311811</t>
  </si>
  <si>
    <t>Bourání stávajícího potrubí z trub litinových DN 150</t>
  </si>
  <si>
    <t>141158321</t>
  </si>
  <si>
    <t>Bourání stávajícího potrubí z trub litinových hrdlových nebo přírubových v otevřeném výkopu DN do 150</t>
  </si>
  <si>
    <t>https://podminky.urs.cz/item/CS_URS_2023_02/850311811</t>
  </si>
  <si>
    <t>851261131</t>
  </si>
  <si>
    <t>Montáž potrubí z trub litinových hrdlových s integrovaným těsněním otevřený výkop DN 100</t>
  </si>
  <si>
    <t>1310419451</t>
  </si>
  <si>
    <t>Montáž potrubí z trub litinových tlakových hrdlových v otevřeném výkopu s integrovaným těsněním DN 100</t>
  </si>
  <si>
    <t>https://podminky.urs.cz/item/CS_URS_2023_02/851261131</t>
  </si>
  <si>
    <t>55253001</t>
  </si>
  <si>
    <t>trouba vodovodní litinová hrdlová Pz dl 6m DN 100</t>
  </si>
  <si>
    <t>483024032</t>
  </si>
  <si>
    <t>223,75*1,01 'Přepočtené koeficientem množství</t>
  </si>
  <si>
    <t>857261131</t>
  </si>
  <si>
    <t>Montáž litinových tvarovek jednoosých hrdlových otevřený výkop s integrovaným těsněním DN 100</t>
  </si>
  <si>
    <t>350487564</t>
  </si>
  <si>
    <t>Montáž litinových tvarovek na potrubí litinovém tlakovém jednoosých na potrubí z trub hrdlových v otevřeném výkopu, kanálu nebo v šachtě s integrovaným těsněním DN 100</t>
  </si>
  <si>
    <t>https://podminky.urs.cz/item/CS_URS_2023_02/857261131</t>
  </si>
  <si>
    <t>31951003</t>
  </si>
  <si>
    <t>potrubní spojka jištěná proti posuvu hrdlo-příruba DN 80</t>
  </si>
  <si>
    <t>-1657420281</t>
  </si>
  <si>
    <t>31951004</t>
  </si>
  <si>
    <t>potrubní spojka jištěná proti posuvu hrdlo-příruba DN 100</t>
  </si>
  <si>
    <t>-1843054680</t>
  </si>
  <si>
    <t>55251201</t>
  </si>
  <si>
    <t>víko koncové DN 90</t>
  </si>
  <si>
    <t>-50943928</t>
  </si>
  <si>
    <t>55251202</t>
  </si>
  <si>
    <t>víko koncové DN 110</t>
  </si>
  <si>
    <t>1986354963</t>
  </si>
  <si>
    <t>55254048</t>
  </si>
  <si>
    <t>koleno 90° s patkou přírubové litinové vodovodní N-kus PN10/16 DN 100</t>
  </si>
  <si>
    <t>-1784439552</t>
  </si>
  <si>
    <t>55252235</t>
  </si>
  <si>
    <t>trouba přírubová TT PN10/16 DN 100 dl 200mm</t>
  </si>
  <si>
    <t>277133051</t>
  </si>
  <si>
    <t>857261141</t>
  </si>
  <si>
    <t>Montáž litinových tvarovek jednoosých hrdlových otevřený výkop s těsnícím spojem DN/OD 110</t>
  </si>
  <si>
    <t>1389669395</t>
  </si>
  <si>
    <t>Montáž litinových tvarovek na potrubí litinovém tlakovém jednoosých na potrubí z trub hrdlových v otevřeném výkopu, kanálu nebo v šachtě s těsnícím nebo zámkovým spojem vnějšího průměru DN/OD 110</t>
  </si>
  <si>
    <t>https://podminky.urs.cz/item/CS_URS_2023_02/857261141</t>
  </si>
  <si>
    <t>55251137</t>
  </si>
  <si>
    <t>koleno hrdlové K 45° DN 110</t>
  </si>
  <si>
    <t>829851751</t>
  </si>
  <si>
    <t>55251263</t>
  </si>
  <si>
    <t>tvarovka přírubová s hladkým koncem F, PN 10-16 DN 110/příruba DN 100</t>
  </si>
  <si>
    <t>272319972</t>
  </si>
  <si>
    <t>55251193</t>
  </si>
  <si>
    <t>tvarovka přírubová s hrdlem E, PN 25 DN 110/příruba DN 100</t>
  </si>
  <si>
    <t>869475067</t>
  </si>
  <si>
    <t>857263141</t>
  </si>
  <si>
    <t>Montáž litinových tvarovek odbočných hrdlových otevřený výkop s těsnícím spojem DN/OD 110</t>
  </si>
  <si>
    <t>-969963825</t>
  </si>
  <si>
    <t>Montáž litinových tvarovek na potrubí litinovém tlakovém odbočných na potrubí z trub hrdlových v otevřeném výkopu, kanálu nebo v šachtě s těsnícím nebo zámkovým spojem vnějšího průměru DN/OD 110</t>
  </si>
  <si>
    <t>https://podminky.urs.cz/item/CS_URS_2023_02/857263141</t>
  </si>
  <si>
    <t>55251176</t>
  </si>
  <si>
    <t>tvarovka hrdlová s hrdlovou odbočkou B, DN 110/110</t>
  </si>
  <si>
    <t>1398173549</t>
  </si>
  <si>
    <t>55251175</t>
  </si>
  <si>
    <t>tvarovka hrdlová s hrdlovou odbočkou B, DN 110/90</t>
  </si>
  <si>
    <t>636750910</t>
  </si>
  <si>
    <t>890331811</t>
  </si>
  <si>
    <t>Bourání šachet ze ŽB ručně obestavěného prostoru přes 1,5 do 3 m3</t>
  </si>
  <si>
    <t>295251919</t>
  </si>
  <si>
    <t>Bourání šachet a jímek ručně velikosti obestavěného prostoru přes 1,5 do 3 m3 ze železobetonu</t>
  </si>
  <si>
    <t>https://podminky.urs.cz/item/CS_URS_2023_02/890331811</t>
  </si>
  <si>
    <t>891241811</t>
  </si>
  <si>
    <t>Demontáž vodovodních šoupátek otevřený výkop DN 80</t>
  </si>
  <si>
    <t>-2035416494</t>
  </si>
  <si>
    <t>Demontáž vodovodních armatur na potrubí šoupátek nebo klapek uzavíracích v otevřeném výkopu nebo v šachtách DN 80</t>
  </si>
  <si>
    <t>https://podminky.urs.cz/item/CS_URS_2023_02/891241811</t>
  </si>
  <si>
    <t>891247112</t>
  </si>
  <si>
    <t>Montáž hydrantů podzemních DN 80</t>
  </si>
  <si>
    <t>-2065804326</t>
  </si>
  <si>
    <t>Montáž vodovodních armatur na potrubí hydrantů podzemních (bez osazení poklopů) DN 80</t>
  </si>
  <si>
    <t>https://podminky.urs.cz/item/CS_URS_2023_02/891247112</t>
  </si>
  <si>
    <t>42273593</t>
  </si>
  <si>
    <t>hydrant podzemní DN 80 PN 16 dvojitý uzávěr s koulí krycí v 1250mm</t>
  </si>
  <si>
    <t>-670017851</t>
  </si>
  <si>
    <t>42273594</t>
  </si>
  <si>
    <t>hydrant podzemní DN 80 PN 16 dvojitý uzávěr s koulí krycí v 1500mm</t>
  </si>
  <si>
    <t>-1708941372</t>
  </si>
  <si>
    <t>891261112</t>
  </si>
  <si>
    <t>Montáž vodovodních šoupátek otevřený výkop DN 100</t>
  </si>
  <si>
    <t>630037432</t>
  </si>
  <si>
    <t>Montáž vodovodních armatur na potrubí šoupátek nebo klapek uzavíracích v otevřeném výkopu nebo v šachtách s osazením zemní soupravy (bez poklopů) DN 100</t>
  </si>
  <si>
    <t>https://podminky.urs.cz/item/CS_URS_2023_02/891261112</t>
  </si>
  <si>
    <t>42221304</t>
  </si>
  <si>
    <t>šoupátko pitná voda litina GGG 50 krátká stavební dl PN10/16 DN 100x190mm</t>
  </si>
  <si>
    <t>1636283740</t>
  </si>
  <si>
    <t>892271111</t>
  </si>
  <si>
    <t>Tlaková zkouška vodou potrubí DN 100 nebo 125</t>
  </si>
  <si>
    <t>-312704957</t>
  </si>
  <si>
    <t>Tlakové zkoušky vodou na potrubí DN 100 nebo 125</t>
  </si>
  <si>
    <t>https://podminky.urs.cz/item/CS_URS_2023_02/892271111</t>
  </si>
  <si>
    <t>410102165</t>
  </si>
  <si>
    <t>76365618</t>
  </si>
  <si>
    <t>63126056</t>
  </si>
  <si>
    <t>poklop kompozitní zátěžový hranatý včetně rámů a příslušenství 600/600mm B125</t>
  </si>
  <si>
    <t>-953929973</t>
  </si>
  <si>
    <t>899401112</t>
  </si>
  <si>
    <t>Osazení poklopů litinových šoupátkových</t>
  </si>
  <si>
    <t>-1510922229</t>
  </si>
  <si>
    <t>https://podminky.urs.cz/item/CS_URS_2023_02/899401112</t>
  </si>
  <si>
    <t>42291352</t>
  </si>
  <si>
    <t>poklop litinový šoupátkový pro zemní soupravy osazení do terénu a do vozovky</t>
  </si>
  <si>
    <t>1743974970</t>
  </si>
  <si>
    <t>899401113</t>
  </si>
  <si>
    <t>Osazení poklopů litinových hydrantových</t>
  </si>
  <si>
    <t>442974351</t>
  </si>
  <si>
    <t>https://podminky.urs.cz/item/CS_URS_2023_02/899401113</t>
  </si>
  <si>
    <t>42291452</t>
  </si>
  <si>
    <t>poklop litinový hydrantový DN 80</t>
  </si>
  <si>
    <t>-1967041932</t>
  </si>
  <si>
    <t>899713111</t>
  </si>
  <si>
    <t>Orientační tabulky na sloupku betonovém nebo ocelovém</t>
  </si>
  <si>
    <t>-874892634</t>
  </si>
  <si>
    <t>Orientační tabulky na vodovodních a kanalizačních řadech na sloupku ocelovém nebo betonovém</t>
  </si>
  <si>
    <t>https://podminky.urs.cz/item/CS_URS_2023_02/899713111</t>
  </si>
  <si>
    <t>899721111</t>
  </si>
  <si>
    <t>Signalizační vodič DN do 150 mm na potrubí</t>
  </si>
  <si>
    <t>-2040489774</t>
  </si>
  <si>
    <t>Signalizační vodič na potrubí DN do 150 mm</t>
  </si>
  <si>
    <t>https://podminky.urs.cz/item/CS_URS_2023_02/899721111</t>
  </si>
  <si>
    <t>-912333741</t>
  </si>
  <si>
    <t>-15279809</t>
  </si>
  <si>
    <t>Osazení vodoměrné šachty z betonových dílců 2,0 x 1,6 x 1,8, včetně stropní desky</t>
  </si>
  <si>
    <t>-1257640263</t>
  </si>
  <si>
    <t>Vodoměrná šachta prefabrikovaná pro 2 vodoměry vnitřních rozměrů 2,0 x 1,6 x 1,8 m, zatížení B 125, včetně stropní desky</t>
  </si>
  <si>
    <t>-1017318579</t>
  </si>
  <si>
    <t>-143953119</t>
  </si>
  <si>
    <t>1829713087</t>
  </si>
  <si>
    <t>98098144</t>
  </si>
  <si>
    <t>499722761</t>
  </si>
  <si>
    <t>67,639*3 'Přepočtené koeficientem množství</t>
  </si>
  <si>
    <t>-1947130027</t>
  </si>
  <si>
    <t>1204907749</t>
  </si>
  <si>
    <t>1982644855</t>
  </si>
  <si>
    <t>-1872673713</t>
  </si>
  <si>
    <t>-813319806</t>
  </si>
  <si>
    <t>722</t>
  </si>
  <si>
    <t>Zdravotechnika - vnitřní vodovod</t>
  </si>
  <si>
    <t>722262152</t>
  </si>
  <si>
    <t>Vodoměr přírubový šroubový do 40°C DN 80 horizontální</t>
  </si>
  <si>
    <t>1750906693</t>
  </si>
  <si>
    <t>Vodoměry pro vodu do 40°C přírubové šroubové horizontální DN 80</t>
  </si>
  <si>
    <t>https://podminky.urs.cz/item/CS_URS_2023_02/722262152</t>
  </si>
  <si>
    <t>722270105</t>
  </si>
  <si>
    <t>Sestava vodoměrová závitová G 2"</t>
  </si>
  <si>
    <t>soubor</t>
  </si>
  <si>
    <t>1001510325</t>
  </si>
  <si>
    <t>Vodoměrové sestavy závitové G 2"</t>
  </si>
  <si>
    <t>https://podminky.urs.cz/item/CS_URS_2023_02/722270105</t>
  </si>
  <si>
    <t>767861001</t>
  </si>
  <si>
    <t>Montáž vnitřních kovových žebříků přímých dl do 2 m kotvených do betonu</t>
  </si>
  <si>
    <t>-793416838</t>
  </si>
  <si>
    <t>Montáž vnitřních kovových žebříků přímých délky do 2 m, ukotvených do betonu</t>
  </si>
  <si>
    <t>https://podminky.urs.cz/item/CS_URS_2023_02/767861001</t>
  </si>
  <si>
    <t>44983026</t>
  </si>
  <si>
    <t>žebřík výstupový jednoduchý přímý z nerezové oceli dl 2m</t>
  </si>
  <si>
    <t>982011403</t>
  </si>
  <si>
    <t>SO 401 - Veřejné osvětlení</t>
  </si>
  <si>
    <t>SO 401.0 - Demontáž stávajícího VO</t>
  </si>
  <si>
    <t xml:space="preserve">    741 - Elektroinstalace - silnoproud</t>
  </si>
  <si>
    <t xml:space="preserve">    21-M - Elektromontáže</t>
  </si>
  <si>
    <t>741</t>
  </si>
  <si>
    <t>Elektroinstalace - silnoproud</t>
  </si>
  <si>
    <t>741211863</t>
  </si>
  <si>
    <t>Demontáž rozvodnic kovových volně stojících s krytím přes IPx4 plochou přes 1 m2</t>
  </si>
  <si>
    <t>1738915249</t>
  </si>
  <si>
    <t>Demontáž rozvodnic kovových, uložených volně stojících (skříňových), krytí přes IPx 4, plochy přes 1 m2</t>
  </si>
  <si>
    <t>https://podminky.urs.cz/item/CS_URS_2023_02/741211863</t>
  </si>
  <si>
    <t>741372833</t>
  </si>
  <si>
    <t>Demontáž svítidla průmyslového výbojkového venkovního na stožáru přes 3 m bez zachování funkčnosti</t>
  </si>
  <si>
    <t>-1741897235</t>
  </si>
  <si>
    <t>Demontáž svítidel bez zachování funkčnosti (do suti) průmyslových výbojkových venkovních na stožáru přes 3 m</t>
  </si>
  <si>
    <t>https://podminky.urs.cz/item/CS_URS_2023_02/741372833</t>
  </si>
  <si>
    <t>21-M</t>
  </si>
  <si>
    <t>Elektromontáže</t>
  </si>
  <si>
    <t>218204011</t>
  </si>
  <si>
    <t>Demontáž stožárů osvětlení ocelových samostatně stojících délky do 12 m</t>
  </si>
  <si>
    <t>1888141651</t>
  </si>
  <si>
    <t>Demontáž stožárů osvětlení ocelových samostatně stojících, délky do 12 m</t>
  </si>
  <si>
    <t>https://podminky.urs.cz/item/CS_URS_2023_02/218204011</t>
  </si>
  <si>
    <t>218204105</t>
  </si>
  <si>
    <t>Demontáž výložníků osvětlení dvouramenných sloupových hmotnosti do 70 kg</t>
  </si>
  <si>
    <t>1593392841</t>
  </si>
  <si>
    <t>Demontáž výložníků osvětlení dvouramenných sloupových, hmotnosti do 70 kg</t>
  </si>
  <si>
    <t>https://podminky.urs.cz/item/CS_URS_2023_02/218204105</t>
  </si>
  <si>
    <t>218204122</t>
  </si>
  <si>
    <t>Demontáž patic stožárů osvětlení betonových</t>
  </si>
  <si>
    <t>-613228916</t>
  </si>
  <si>
    <t>https://podminky.urs.cz/item/CS_URS_2023_02/218204122</t>
  </si>
  <si>
    <t>218204202</t>
  </si>
  <si>
    <t>Demontáž elektrovýzbroje stožárů osvětlení 2 okruhy</t>
  </si>
  <si>
    <t>1380425533</t>
  </si>
  <si>
    <t>https://podminky.urs.cz/item/CS_URS_2023_02/218204202</t>
  </si>
  <si>
    <t>SO 401.1 - Přeložky stávajícího VO</t>
  </si>
  <si>
    <t xml:space="preserve">    741 - Elektromontáže</t>
  </si>
  <si>
    <t xml:space="preserve">    58-M - Revize vyhrazených technických zařízení</t>
  </si>
  <si>
    <t>131251100</t>
  </si>
  <si>
    <t>Hloubení jam nezapažených v hornině třídy těžitelnosti I skupiny 3 objem do 20 m3 strojně</t>
  </si>
  <si>
    <t>2129363836</t>
  </si>
  <si>
    <t>Hloubení nezapažených jam a zářezů strojně s urovnáním dna do předepsaného profilu a spádu v hornině třídy těžitelnosti I skupiny 3 do 20 m3</t>
  </si>
  <si>
    <t>https://podminky.urs.cz/item/CS_URS_2023_02/131251100</t>
  </si>
  <si>
    <t>4*0,8*0,8*1,5</t>
  </si>
  <si>
    <t>132251102</t>
  </si>
  <si>
    <t>Hloubení rýh nezapažených š do 800 mm v hornině třídy těžitelnosti I skupiny 3 objem do 50 m3 strojně</t>
  </si>
  <si>
    <t>-53388965</t>
  </si>
  <si>
    <t>Hloubení nezapažených rýh šířky do 800 mm strojně s urovnáním dna do předepsaného profilu a spádu v hornině třídy těžitelnosti I skupiny 3 přes 20 do 50 m3</t>
  </si>
  <si>
    <t>https://podminky.urs.cz/item/CS_URS_2023_02/132251102</t>
  </si>
  <si>
    <t>110*0,4*0,8</t>
  </si>
  <si>
    <t>162351104</t>
  </si>
  <si>
    <t>Vodorovné přemístění přes 500 do 1000 m výkopku/sypaniny z horniny třídy těžitelnosti I skupiny 1 až 3</t>
  </si>
  <si>
    <t>191210940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</si>
  <si>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</si>
  <si>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https://podminky.urs.cz/item/CS_URS_2023_02/162351104</t>
  </si>
  <si>
    <t>167151121</t>
  </si>
  <si>
    <t>Skládání nebo překládání výkopku z horniny třídy těžitelnosti I skupiny 1 až 3</t>
  </si>
  <si>
    <t>-283485993</t>
  </si>
  <si>
    <t>Nakládání, skládání a překládání neulehlého výkopku nebo sypaniny strojně skládání nebo překládání, z hornin třídy těžitelnosti I, skupiny 1 až 3</t>
  </si>
  <si>
    <t>https://podminky.urs.cz/item/CS_URS_2023_02/167151121</t>
  </si>
  <si>
    <t>644599752</t>
  </si>
  <si>
    <t>58337303</t>
  </si>
  <si>
    <t>štěrkopísek frakce 0/8</t>
  </si>
  <si>
    <t>-1414936360</t>
  </si>
  <si>
    <t>4*0,1</t>
  </si>
  <si>
    <t>110*0,5*0,2*1,6</t>
  </si>
  <si>
    <t>-729464883</t>
  </si>
  <si>
    <t>110*0,5*0,1</t>
  </si>
  <si>
    <t>1379914393</t>
  </si>
  <si>
    <t>899914111</t>
  </si>
  <si>
    <t>Montáž ocelové chráničky D 159 x 10 mm</t>
  </si>
  <si>
    <t>-340955863</t>
  </si>
  <si>
    <t>Montáž ocelové chráničky vnějšího průměru D 159 x 10 mm</t>
  </si>
  <si>
    <t>https://podminky.urs.cz/item/CS_URS_2023_02/899914111</t>
  </si>
  <si>
    <t>55283924</t>
  </si>
  <si>
    <t>trubka ocelová bezešvá hladká jakost 11 353 159x8,0mm</t>
  </si>
  <si>
    <t>-1960268899</t>
  </si>
  <si>
    <t>741110053</t>
  </si>
  <si>
    <t>Montáž trubka plastová ohebná D přes 35 mm uložená volně</t>
  </si>
  <si>
    <t>1834152315</t>
  </si>
  <si>
    <t>Montáž trubek elektroinstalačních s nasunutím nebo našroubováním do krabic plastových ohebných, uložených volně, vnější Ø přes 35 mm</t>
  </si>
  <si>
    <t>https://podminky.urs.cz/item/CS_URS_2023_02/741110053</t>
  </si>
  <si>
    <t>34571158</t>
  </si>
  <si>
    <t>trubka elektroinstalační ohebná z PH, D 48mm</t>
  </si>
  <si>
    <t>741656914</t>
  </si>
  <si>
    <t>741122133</t>
  </si>
  <si>
    <t>Montáž kabel Cu plný kulatý žíla 4x10 mm2 zatažený v trubkách (např. CYKY)</t>
  </si>
  <si>
    <t>-330240426</t>
  </si>
  <si>
    <t>Montáž kabelů měděných bez ukončení uložených v trubkách zatažených plných kulatých nebo bezhalogenových (např. CYKY) počtu a průřezu žil 4x10 mm2</t>
  </si>
  <si>
    <t>https://podminky.urs.cz/item/CS_URS_2023_02/741122133</t>
  </si>
  <si>
    <t>34111076</t>
  </si>
  <si>
    <t>kabel instalační jádro Cu plné izolace PVC plášť PVC 450/750V (CYKY) 4x10mm2</t>
  </si>
  <si>
    <t>-1048970257</t>
  </si>
  <si>
    <t>140*1,15 'Přepočtené koeficientem množství</t>
  </si>
  <si>
    <t>741375833</t>
  </si>
  <si>
    <t>Demontáž svítidla průmyslového výbojkového venkovního na stožáru přes 3 m se zachováním funkčnosti</t>
  </si>
  <si>
    <t>440832670</t>
  </si>
  <si>
    <t>Demontáž svítidel se zachováním funkčnosti průmyslových výbojkových venkovních na stožáru přes 3 m</t>
  </si>
  <si>
    <t>https://podminky.urs.cz/item/CS_URS_2023_02/741375833</t>
  </si>
  <si>
    <t>741410001</t>
  </si>
  <si>
    <t>Montáž vodič uzemňovací pásek D do 120 mm2 na povrchu</t>
  </si>
  <si>
    <t>317044187</t>
  </si>
  <si>
    <t>Montáž uzemňovacího vedení s upevněním, propojením a připojením pomocí svorek na povrchu pásku průřezu do 120 mm2</t>
  </si>
  <si>
    <t>https://podminky.urs.cz/item/CS_URS_2023_02/741410001</t>
  </si>
  <si>
    <t>35442062</t>
  </si>
  <si>
    <t>pás zemnící 30x4mm FeZn</t>
  </si>
  <si>
    <t>-1063561434</t>
  </si>
  <si>
    <t>741410003</t>
  </si>
  <si>
    <t>Montáž vodič uzemňovací drát nebo lano D do 10 mm na povrchu</t>
  </si>
  <si>
    <t>1901208877</t>
  </si>
  <si>
    <t>Montáž uzemňovacího vedení s upevněním, propojením a připojením pomocí svorek na povrchu drátu nebo lana Ø do 10 mm</t>
  </si>
  <si>
    <t>https://podminky.urs.cz/item/CS_URS_2023_02/741410003</t>
  </si>
  <si>
    <t>35441073</t>
  </si>
  <si>
    <t>drát D 10mm FeZn</t>
  </si>
  <si>
    <t>-811241149</t>
  </si>
  <si>
    <t>741810001</t>
  </si>
  <si>
    <t>Celková prohlídka elektrického rozvodu a zařízení do 100 000,- Kč</t>
  </si>
  <si>
    <t>-566364789</t>
  </si>
  <si>
    <t>Zkoušky a prohlídky elektrických rozvodů a zařízení celková prohlídka a vyhotovení revizní zprávy pro objem montážních prací do 100 tis. Kč</t>
  </si>
  <si>
    <t>https://podminky.urs.cz/item/CS_URS_2023_02/741810001</t>
  </si>
  <si>
    <t>210203901</t>
  </si>
  <si>
    <t>Montáž svítidel LED se zapojením vodičů průmyslových nebo venkovních na výložník nebo dřík</t>
  </si>
  <si>
    <t>831589107</t>
  </si>
  <si>
    <t>https://podminky.urs.cz/item/CS_URS_2023_02/210203901</t>
  </si>
  <si>
    <t>210204011</t>
  </si>
  <si>
    <t>Montáž stožárů osvětlení ocelových samostatně stojících délky do 12 m</t>
  </si>
  <si>
    <t>-1116979176</t>
  </si>
  <si>
    <t>Montáž stožárů osvětlení samostatně stojících ocelových, délky do 12 m</t>
  </si>
  <si>
    <t>https://podminky.urs.cz/item/CS_URS_2023_02/210204011</t>
  </si>
  <si>
    <t>210204202</t>
  </si>
  <si>
    <t>Montáž elektrovýzbroje stožárů osvětlení 2 okruhy</t>
  </si>
  <si>
    <t>-1172767878</t>
  </si>
  <si>
    <t>https://podminky.urs.cz/item/CS_URS_2023_02/210204202</t>
  </si>
  <si>
    <t>-1587712448</t>
  </si>
  <si>
    <t>460641113</t>
  </si>
  <si>
    <t>Základové konstrukce při elektromontážích z monolitického betonu tř. C 16/20</t>
  </si>
  <si>
    <t>-50944135</t>
  </si>
  <si>
    <t>Základové konstrukce základ bez bednění do rostlé zeminy z monolitického betonu tř. C 16/20</t>
  </si>
  <si>
    <t>https://podminky.urs.cz/item/CS_URS_2023_02/460641113</t>
  </si>
  <si>
    <t xml:space="preserve">Poznámka k položce:_x000d_
pouzdrový základ dle výkresové dokumentace_x000d_
</t>
  </si>
  <si>
    <t>4*0,15</t>
  </si>
  <si>
    <t>-499784730</t>
  </si>
  <si>
    <t>59213001</t>
  </si>
  <si>
    <t>žlab kabelový betonový 100x18,5/10x10cm</t>
  </si>
  <si>
    <t>-438239235</t>
  </si>
  <si>
    <t>58-M</t>
  </si>
  <si>
    <t>Revize vyhrazených technických zařízení</t>
  </si>
  <si>
    <t>580108021</t>
  </si>
  <si>
    <t>Kontrola stavu 1 nebo 2 stožárových svítidel silničních</t>
  </si>
  <si>
    <t>2060646291</t>
  </si>
  <si>
    <t>Ostatní elektrické spotřebiče a zdroje kontrola stavu stožárového svítidla silničního, o počtu světel 1 nebo 2</t>
  </si>
  <si>
    <t>https://podminky.urs.cz/item/CS_URS_2023_02/580108021</t>
  </si>
  <si>
    <t>SO 401.2 - Osvětlení komunikace</t>
  </si>
  <si>
    <t>-1905930945</t>
  </si>
  <si>
    <t>13*0,96</t>
  </si>
  <si>
    <t>2*0,14</t>
  </si>
  <si>
    <t>1510002050</t>
  </si>
  <si>
    <t>0,65*1,2*360</t>
  </si>
  <si>
    <t>0,65*0,9*40</t>
  </si>
  <si>
    <t>1779084019</t>
  </si>
  <si>
    <t>316,96-53,5</t>
  </si>
  <si>
    <t>566264860</t>
  </si>
  <si>
    <t>263,46</t>
  </si>
  <si>
    <t>171201231</t>
  </si>
  <si>
    <t>Poplatek za uložení zeminy a kamení na recyklační skládce (skládkovné) kód odpadu 17 05 04</t>
  </si>
  <si>
    <t>1021696766</t>
  </si>
  <si>
    <t>https://podminky.urs.cz/item/CS_URS_2023_02/171201231</t>
  </si>
  <si>
    <t>263,46*1,6</t>
  </si>
  <si>
    <t>-1474389736</t>
  </si>
  <si>
    <t>304,2+12,760</t>
  </si>
  <si>
    <t>-1397196996</t>
  </si>
  <si>
    <t>400*0,65*0,2*1,6</t>
  </si>
  <si>
    <t>15*0,1*1,6</t>
  </si>
  <si>
    <t>261808752</t>
  </si>
  <si>
    <t>400*0,65*0,1</t>
  </si>
  <si>
    <t>999305767</t>
  </si>
  <si>
    <t>-1485698850</t>
  </si>
  <si>
    <t>16+4+9+6,5+9+10</t>
  </si>
  <si>
    <t>-1074219693</t>
  </si>
  <si>
    <t>-829942551</t>
  </si>
  <si>
    <t>34571352</t>
  </si>
  <si>
    <t>trubka elektroinstalační ohebná dvouplášťová korugovaná (chránička) D 52/63mm, HDPE+LDPE</t>
  </si>
  <si>
    <t>1710193176</t>
  </si>
  <si>
    <t>-349795884</t>
  </si>
  <si>
    <t>1779033847</t>
  </si>
  <si>
    <t>-2064427377</t>
  </si>
  <si>
    <t>539246796</t>
  </si>
  <si>
    <t>400*0,95 'Přepočtené koeficientem množství</t>
  </si>
  <si>
    <t>2009454726</t>
  </si>
  <si>
    <t>-109702026</t>
  </si>
  <si>
    <t>30*0,62 'Přepočtené koeficientem množství</t>
  </si>
  <si>
    <t>741810003</t>
  </si>
  <si>
    <t>Celková prohlídka elektrického rozvodu a zařízení přes 0,5 do 1 milionu Kč</t>
  </si>
  <si>
    <t>-1810186497</t>
  </si>
  <si>
    <t>Zkoušky a prohlídky elektrických rozvodů a zařízení celková prohlídka a vyhotovení revizní zprávy pro objem montážních prací přes 500 do 1000 tis. Kč</t>
  </si>
  <si>
    <t>https://podminky.urs.cz/item/CS_URS_2023_02/741810003</t>
  </si>
  <si>
    <t>741810011</t>
  </si>
  <si>
    <t>Příplatek k celkové prohlídce za každých dalších 500 000,- Kč</t>
  </si>
  <si>
    <t>-703653482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</si>
  <si>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</si>
  <si>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https://podminky.urs.cz/item/CS_URS_2023_02/741810011</t>
  </si>
  <si>
    <t>R4012001</t>
  </si>
  <si>
    <t xml:space="preserve">Kompletní dodávka rozvaděče se zapojením vodičů </t>
  </si>
  <si>
    <t>kpl</t>
  </si>
  <si>
    <t>302869949</t>
  </si>
  <si>
    <t xml:space="preserve">Kompletní dodávka rozvaděče pro veřejné osvětlení se zapojením vodičů </t>
  </si>
  <si>
    <t>Poznámka k položce:_x000d_
dle schématu v prováděcí dokumentaci</t>
  </si>
  <si>
    <t>1585468017</t>
  </si>
  <si>
    <t>34774002</t>
  </si>
  <si>
    <t>svítidlo veřejného osvětlení na výložník zdroj LED 56,5W 6133lm 4000K</t>
  </si>
  <si>
    <t>256</t>
  </si>
  <si>
    <t>-1941164151</t>
  </si>
  <si>
    <t>34774008</t>
  </si>
  <si>
    <t>svítidlo veřejného osvětlení na dřík/výložník zdroj LED 51W 5160lm 4000K stmívatelné</t>
  </si>
  <si>
    <t>374743761</t>
  </si>
  <si>
    <t>-445368426</t>
  </si>
  <si>
    <t>31674109</t>
  </si>
  <si>
    <t>stožár osvětlovací uliční Pz 159/133/114 v 10,2m</t>
  </si>
  <si>
    <t>1933553872</t>
  </si>
  <si>
    <t>31674113</t>
  </si>
  <si>
    <t>stožár osvětlovací uliční Pz 159/133/114 v 6,2m</t>
  </si>
  <si>
    <t>2080668200</t>
  </si>
  <si>
    <t>210204100</t>
  </si>
  <si>
    <t>Montáž výložníků osvětlení jednoramenných nástěnných hmotnosti do 35 kg</t>
  </si>
  <si>
    <t>-1005041191</t>
  </si>
  <si>
    <t>Montáž výložníků osvětlení jednoramenných nástěnných, hmotnosti do 35 kg</t>
  </si>
  <si>
    <t>https://podminky.urs.cz/item/CS_URS_2023_02/210204100</t>
  </si>
  <si>
    <t>31674001</t>
  </si>
  <si>
    <t>výložník rovný jednoduchý k osvětlovacím stožárům uličním vyložení 1000mm</t>
  </si>
  <si>
    <t>1591561372</t>
  </si>
  <si>
    <t>31674003</t>
  </si>
  <si>
    <t>výložník rovný jednoduchý k osvětlovacím stožárům uličním vyložení 2000mm</t>
  </si>
  <si>
    <t>148024305</t>
  </si>
  <si>
    <t>-2144847790</t>
  </si>
  <si>
    <t>1770930569</t>
  </si>
  <si>
    <t>13*0,2</t>
  </si>
  <si>
    <t>2*0,1</t>
  </si>
  <si>
    <t>SO 401.3 - Osvětlení stezky mezi terminálem a parkovištěm</t>
  </si>
  <si>
    <t>247466955</t>
  </si>
  <si>
    <t>9*0,96</t>
  </si>
  <si>
    <t>6*0,14</t>
  </si>
  <si>
    <t>1211522013</t>
  </si>
  <si>
    <t>0,65*1,2*500</t>
  </si>
  <si>
    <t>1315754542</t>
  </si>
  <si>
    <t>422,88-71,7</t>
  </si>
  <si>
    <t>1453267011</t>
  </si>
  <si>
    <t>351,18</t>
  </si>
  <si>
    <t>1234560518</t>
  </si>
  <si>
    <t>351,18*1,6</t>
  </si>
  <si>
    <t>-1576510683</t>
  </si>
  <si>
    <t>413,4+9,48</t>
  </si>
  <si>
    <t>1660513535</t>
  </si>
  <si>
    <t>540*0,65*0,2*1,6</t>
  </si>
  <si>
    <t>-1559356406</t>
  </si>
  <si>
    <t>540*0,65*0,1</t>
  </si>
  <si>
    <t>-419477423</t>
  </si>
  <si>
    <t>-907871644</t>
  </si>
  <si>
    <t>5,5</t>
  </si>
  <si>
    <t>-600213979</t>
  </si>
  <si>
    <t>1463201321</t>
  </si>
  <si>
    <t>249251119</t>
  </si>
  <si>
    <t>566024652</t>
  </si>
  <si>
    <t>1101094780</t>
  </si>
  <si>
    <t>864098519</t>
  </si>
  <si>
    <t>432396444</t>
  </si>
  <si>
    <t>-2109333969</t>
  </si>
  <si>
    <t>1307843500</t>
  </si>
  <si>
    <t>1277354318</t>
  </si>
  <si>
    <t>-338032770</t>
  </si>
  <si>
    <t>-1559536840</t>
  </si>
  <si>
    <t>-699521681</t>
  </si>
  <si>
    <t>1430992610</t>
  </si>
  <si>
    <t>-1487036324</t>
  </si>
  <si>
    <t>34774005</t>
  </si>
  <si>
    <t>svítidlo veřejného osvětlení na dřík/výložník zdroj LED 25W 2635lm 4000K stmívatelné</t>
  </si>
  <si>
    <t>1350380033</t>
  </si>
  <si>
    <t>34774011R</t>
  </si>
  <si>
    <t xml:space="preserve">svítidlo veřejného osvětlení na dřík/výložník zdroj LED 190W </t>
  </si>
  <si>
    <t>1358506923</t>
  </si>
  <si>
    <t>svítidlo veřejného osvětlení na dřík/výložník zdroj LED 106W 11050lm 4000K stmívatelné</t>
  </si>
  <si>
    <t>1785323400</t>
  </si>
  <si>
    <t>1654355445</t>
  </si>
  <si>
    <t>-370941587</t>
  </si>
  <si>
    <t>1837208825</t>
  </si>
  <si>
    <t>-441863449</t>
  </si>
  <si>
    <t>61888442</t>
  </si>
  <si>
    <t>31674007</t>
  </si>
  <si>
    <t>výložník rovný dvojnásobný k osvětlovacím stožárům uličním vyložení 1000mm</t>
  </si>
  <si>
    <t>-423916311</t>
  </si>
  <si>
    <t>1641208575</t>
  </si>
  <si>
    <t>-1032556915</t>
  </si>
  <si>
    <t>9*0,2</t>
  </si>
  <si>
    <t>6*0,1</t>
  </si>
  <si>
    <t>133959982</t>
  </si>
  <si>
    <t>-721917955</t>
  </si>
  <si>
    <t>SO 401.4 - Osvětlení přístřešků</t>
  </si>
  <si>
    <t>544148370</t>
  </si>
  <si>
    <t>0,65*1,2*570</t>
  </si>
  <si>
    <t>1600538009</t>
  </si>
  <si>
    <t>444,6-74,1</t>
  </si>
  <si>
    <t>193793904</t>
  </si>
  <si>
    <t>370,5</t>
  </si>
  <si>
    <t>-1731975450</t>
  </si>
  <si>
    <t>370,5*1,6</t>
  </si>
  <si>
    <t>-1751040108</t>
  </si>
  <si>
    <t>444,6</t>
  </si>
  <si>
    <t>-131396334</t>
  </si>
  <si>
    <t>570*0,65*0,2*1,6</t>
  </si>
  <si>
    <t>1300368953</t>
  </si>
  <si>
    <t>570*0,65*0,1</t>
  </si>
  <si>
    <t>-1228921509</t>
  </si>
  <si>
    <t>-1777849304</t>
  </si>
  <si>
    <t>1869450080</t>
  </si>
  <si>
    <t>741122143</t>
  </si>
  <si>
    <t>Montáž kabel Cu plný kulatý žíla 5x4 až 6 mm2 zatažený v trubkách (např. CYKY)</t>
  </si>
  <si>
    <t>-780945315</t>
  </si>
  <si>
    <t>Montáž kabelů měděných bez ukončení uložených v trubkách zatažených plných kulatých nebo bezhalogenových (např. CYKY) počtu a průřezu žil 5x4 až 6 mm2</t>
  </si>
  <si>
    <t>https://podminky.urs.cz/item/CS_URS_2023_02/741122143</t>
  </si>
  <si>
    <t>34111100</t>
  </si>
  <si>
    <t>kabel instalační jádro Cu plné izolace PVC plášť PVC 450/750V (CYKY) 5x6mm2</t>
  </si>
  <si>
    <t>1822150476</t>
  </si>
  <si>
    <t>570*1,15 'Přepočtené koeficientem množství</t>
  </si>
  <si>
    <t>955591435</t>
  </si>
  <si>
    <t>2063569322</t>
  </si>
  <si>
    <t>1100*0,95 'Přepočtené koeficientem množství</t>
  </si>
  <si>
    <t>1678729840</t>
  </si>
  <si>
    <t>92*0,62 'Přepočtené koeficientem množství</t>
  </si>
  <si>
    <t>1399662305</t>
  </si>
  <si>
    <t>1562222761</t>
  </si>
  <si>
    <t>-866899827</t>
  </si>
  <si>
    <t>-64975382</t>
  </si>
  <si>
    <t>R4014001</t>
  </si>
  <si>
    <t>Montáž svítidel LED se zapojením vodičů venkovních na ocelovou konstrukci včetně montážního materiálu</t>
  </si>
  <si>
    <t>1385570396</t>
  </si>
  <si>
    <t>R4014002</t>
  </si>
  <si>
    <t>Svítidlo LED °1000lm 9W IP54 4K</t>
  </si>
  <si>
    <t>866064204</t>
  </si>
  <si>
    <t>R4014003</t>
  </si>
  <si>
    <t>Svítidlo LED °1000lm 12W IP54 2700K</t>
  </si>
  <si>
    <t>-967471235</t>
  </si>
  <si>
    <t>SO 402 - Sdělovací a informační systém</t>
  </si>
  <si>
    <t xml:space="preserve">      91 - Doplňující konstrukce a práce pozemních komunikací, letišť a ploch</t>
  </si>
  <si>
    <t>1183424296</t>
  </si>
  <si>
    <t>705*0,5*0,1</t>
  </si>
  <si>
    <t>-1709274697</t>
  </si>
  <si>
    <t>767578152</t>
  </si>
  <si>
    <t>-842145118</t>
  </si>
  <si>
    <t>Doplňující konstrukce a práce pozemních komunikací, letišť a ploch</t>
  </si>
  <si>
    <t>R402001</t>
  </si>
  <si>
    <t>Odjezdový panel (12 řádků), 225x125 textový, plně maticový RGB LED displej, jednostranný</t>
  </si>
  <si>
    <t>1011862539</t>
  </si>
  <si>
    <t>Odjezdový panel (12 řádků), 225x125 textový, plně maticový RGB LED displej, jednostranný - kompletní dodávka a montáž, včetně osazení a uložení do země</t>
  </si>
  <si>
    <t>Poznámka k položce:_x000d_
viz. příloha Technická zpráva objektu SO402</t>
  </si>
  <si>
    <t>R402002</t>
  </si>
  <si>
    <t>Odjezdový panel BUS (12 řádků), 225x125 textový, plně maticový RGB LED displej, oboustranný</t>
  </si>
  <si>
    <t>-1642731649</t>
  </si>
  <si>
    <t>Odjezdový panel BUS (12 řádků), 225x125 textový, plně maticový RGB LED displej, oboustranný 
- kompletní dodávka a montáž, včetně osazení a uložení do země</t>
  </si>
  <si>
    <t>R402003</t>
  </si>
  <si>
    <t>Zastávkový panel, 3 řádkový, 125x30 – textový, plně maticový RGB LED displej, oboustranný</t>
  </si>
  <si>
    <t>-1184063843</t>
  </si>
  <si>
    <t>Zastávkový panel, 3 řádkový, 125x30 – textový, plně maticový RGB LED displej, oboustranný - kompletní dodávka a montáž, včetně osazení a připevnění ke konstrukci</t>
  </si>
  <si>
    <t>1436786161</t>
  </si>
  <si>
    <t>34571157</t>
  </si>
  <si>
    <t>trubka elektroinstalační ohebná z PH, D 35,9/42,2mm</t>
  </si>
  <si>
    <t>-1893229164</t>
  </si>
  <si>
    <t>705*1,05 'Přepočtené koeficientem množství</t>
  </si>
  <si>
    <t>-161245853</t>
  </si>
  <si>
    <t xml:space="preserve">302 "vetev  1"</t>
  </si>
  <si>
    <t>403 "vetev 2"</t>
  </si>
  <si>
    <t>316081964</t>
  </si>
  <si>
    <t>-279191865</t>
  </si>
  <si>
    <t>R402004</t>
  </si>
  <si>
    <t>Propojení informačních panelů ethernetovou sítí (kompletní dodávka včetně materiálu a montáže)</t>
  </si>
  <si>
    <t>2038879066</t>
  </si>
  <si>
    <t>Propojení panelů optickou sítí (kompletní dodávka včetně materiálu a montáže), kabeláž (705m), datový rozvadeč 1x, switch 1x</t>
  </si>
  <si>
    <t>SO 405 - Přeložka sdělovacího vedení</t>
  </si>
  <si>
    <t xml:space="preserve">    22-M - Montáže technologických zařízení pro dopravní stavby</t>
  </si>
  <si>
    <t>1440908218</t>
  </si>
  <si>
    <t>"Pod parkovištěm - stávající vedení, šířka 0,6, hloubka 0,2, délka 24,6" 0,6*0,2*24,6</t>
  </si>
  <si>
    <t>"Pod stezkou a chodníkem - stávající vedení, šíčka 0,6 m, hloubka 0,65 m, délka 7,9 m" 0,6*0,65*7,9</t>
  </si>
  <si>
    <t>"Pod terminálem - stávající vedení, šířka 0,6 m, hloubka 0,3 m, délka 39,4" 0,6*0,3*39,4</t>
  </si>
  <si>
    <t>132212332</t>
  </si>
  <si>
    <t>Hloubení nezapažených rýh šířky do 2000 mm v nesoudržných horninách třídy těžitelnosti I skupiny 3 ručně</t>
  </si>
  <si>
    <t>1674667833</t>
  </si>
  <si>
    <t>Hloubení nezapažených rýh šířky přes 800 do 2 000 mm ručně s urovnáním dna do předepsaného profilu a spádu v hornině třídy těžitelnosti I skupiny 3 nesoudržných</t>
  </si>
  <si>
    <t>https://podminky.urs.cz/item/CS_URS_2023_02/132212332</t>
  </si>
  <si>
    <t>"Pod zelení - stávající i nové vedení - šířka 1,2m, hloubka 0,8 m, délka 8,8 m" 1,2*0,8*8,8</t>
  </si>
  <si>
    <t>-977863034</t>
  </si>
  <si>
    <t>"Pod parkovištěm - nová trasa, šířka 0,6 m, hloubka 0,2 m, délka 15,5" 0,6*0,2*15,5</t>
  </si>
  <si>
    <t>"Pod stezkou a chodníkem - nová trasa, šířka 0,6 m, hloubka 0,65 m, délka 9,1 m" 0,6*0,65*9,1</t>
  </si>
  <si>
    <t>"Pod terminálem - nová trasa, šířka 0,6 m, hloubka 0,3 m, délka 38,8" 0,6*0,3*38,8</t>
  </si>
  <si>
    <t>-1303219522</t>
  </si>
  <si>
    <t>13,125+8,448+12,393</t>
  </si>
  <si>
    <t>-21,609</t>
  </si>
  <si>
    <t>24382081</t>
  </si>
  <si>
    <t>"viz pol.č. 162751117, celkem 25km" 12,357*15</t>
  </si>
  <si>
    <t>1177287166</t>
  </si>
  <si>
    <t>12,357</t>
  </si>
  <si>
    <t>174152101</t>
  </si>
  <si>
    <t>Zásyp jam, šachet a rýh do 30 m3 sypaninou se zhutněním při překopech inženýrských sítí</t>
  </si>
  <si>
    <t>727956022</t>
  </si>
  <si>
    <t>Zásyp sypaninou z jakékoliv horniny při překopech inženýrských sítí strojně objemu do 30 m3 s uložením výkopku ve vrstvách se zhutněním jam, šachet, rýh nebo kolem objektů v těchto vykopávkách</t>
  </si>
  <si>
    <t>https://podminky.urs.cz/item/CS_URS_2023_02/174152101</t>
  </si>
  <si>
    <t>Poznámka k položce:_x000d_
Zásyp vytěženým vhodnám materiálem. Musí být splněny podmínky na zemní pláni a v zelených plochách podmínky pro ohumusování.</t>
  </si>
  <si>
    <t>"Zásyp rýh pod zelení" 1,2*0,5*8,8 + 0,6*0,4*8,8</t>
  </si>
  <si>
    <t>"Zásyp pod stezkou a chodníkem - nová trasa" 0,6*0,2*9,1</t>
  </si>
  <si>
    <t>"Zásyp rýhy pod parkovištěm - stará trasa" 0,6*0,2*24,6</t>
  </si>
  <si>
    <t>"Zásyp rýh pod stezkou a chodníkem - stará trasa" 0,6*0,65*7,9</t>
  </si>
  <si>
    <t>"Zásyp rýh pod terminálem - stará trasa" 0,6*0,3*39,4</t>
  </si>
  <si>
    <t>-977406310</t>
  </si>
  <si>
    <t>"Pod parkovištěm" 0,6*0,4*15,5</t>
  </si>
  <si>
    <t>"Pod zelení" 0,6*0,4*8,8</t>
  </si>
  <si>
    <t>"Pod stezkou a chodníkem" 0,6*0,4*9,1</t>
  </si>
  <si>
    <t>"Pod terminálem" 0,6*0,4*38,8</t>
  </si>
  <si>
    <t>58331351</t>
  </si>
  <si>
    <t>kamenivo těžené drobné frakce 0/4</t>
  </si>
  <si>
    <t>1653021866</t>
  </si>
  <si>
    <t>17,328*2 'Přepočtené koeficientem množství</t>
  </si>
  <si>
    <t>-1723597238</t>
  </si>
  <si>
    <t>"Viz pol.č. 162751117, 2t/m3" 12,357*2</t>
  </si>
  <si>
    <t>22-M</t>
  </si>
  <si>
    <t>Montáže technologických zařízení pro dopravní stavby</t>
  </si>
  <si>
    <t>220182021</t>
  </si>
  <si>
    <t>Uložení trubky HDPE do výkopu včetně fixace</t>
  </si>
  <si>
    <t>800758620</t>
  </si>
  <si>
    <t>https://podminky.urs.cz/item/CS_URS_2023_02/220182021</t>
  </si>
  <si>
    <t>Poznámka k položce:_x000d_
Včetně utěsnění, spojek atd.</t>
  </si>
  <si>
    <t>"Pod parkovištěm" 15,5</t>
  </si>
  <si>
    <t>"Pod terminálem" 45,5</t>
  </si>
  <si>
    <t>"Rezervní chránička pod parkovištěm" 15,5</t>
  </si>
  <si>
    <t>"Rezervní chránička pod terminálem" 45,5</t>
  </si>
  <si>
    <t>34571365</t>
  </si>
  <si>
    <t>trubka elektroinstalační HDPE tuhá dvouplášťová korugovaná D 94/110mm</t>
  </si>
  <si>
    <t>2134047353</t>
  </si>
  <si>
    <t>"Rezervní chránička" 15,5+45,5</t>
  </si>
  <si>
    <t>34571098</t>
  </si>
  <si>
    <t>trubka elektroinstalační dělená (chránička) D 100/110mm, HDPE</t>
  </si>
  <si>
    <t>932530617</t>
  </si>
  <si>
    <t>"Chránička na stávající vedení" 15,5+45,5</t>
  </si>
  <si>
    <t>220182041</t>
  </si>
  <si>
    <t>Položení optického kabelu do kabelového lože nebo do žlabu</t>
  </si>
  <si>
    <t>-1419147772</t>
  </si>
  <si>
    <t>https://podminky.urs.cz/item/CS_URS_2023_02/220182041</t>
  </si>
  <si>
    <t>Poznámka k položce:_x000d_
Přesun kabelu ze staré trasy do nové. Včetně smotání rezervy na konci přeložky. Uložení vedení bude odsouhlaseno správcem sítě.</t>
  </si>
  <si>
    <t>"Nová délka" 72,9</t>
  </si>
  <si>
    <t>"Zbylá rezerva" 7,7</t>
  </si>
  <si>
    <t>228182021</t>
  </si>
  <si>
    <t>Demontáž trubky z výkopu včetně fixace</t>
  </si>
  <si>
    <t>-1268256958</t>
  </si>
  <si>
    <t>Demontáž trubky HDPE z výkopu včetně fixačních prvků</t>
  </si>
  <si>
    <t>https://podminky.urs.cz/item/CS_URS_2023_02/228182021</t>
  </si>
  <si>
    <t>Poznámka k položce:_x000d_
V případě, že správce sítě rozhodne, mohou být tyto chráničky ponechány.</t>
  </si>
  <si>
    <t>"Demontáž stávajících chrániček" 80,6</t>
  </si>
  <si>
    <t>460661112</t>
  </si>
  <si>
    <t>Kabelové lože z písku pro kabely nn bez zakrytí š lože přes 35 do 50 cm</t>
  </si>
  <si>
    <t>3683165</t>
  </si>
  <si>
    <t>Kabelové lože z písku včetně podsypu, zhutnění a urovnání povrchu pro kabely nn bez zakrytí, šířky přes 35 do 50 cm</t>
  </si>
  <si>
    <t>https://podminky.urs.cz/item/CS_URS_2023_02/460661112</t>
  </si>
  <si>
    <t>"Pod parkovištěm" 0,6*0,1*15,5</t>
  </si>
  <si>
    <t>"Pod zelení" 0,6*0,1*8,8</t>
  </si>
  <si>
    <t>"Pod stezkou a chodníkem" 0,6*0,1*9,1</t>
  </si>
  <si>
    <t>"Pod terminálem" 0,6*0,1*38,8</t>
  </si>
  <si>
    <t>460671113</t>
  </si>
  <si>
    <t>Výstražná fólie pro krytí kabelů šířky 34 cm</t>
  </si>
  <si>
    <t>310318292</t>
  </si>
  <si>
    <t>Výstražná fólie z PVC pro krytí kabelů včetně vyrovnání povrchu rýhy, rozvinutí a uložení fólie šířky do 34 cm</t>
  </si>
  <si>
    <t>https://podminky.urs.cz/item/CS_URS_2023_02/460671113</t>
  </si>
  <si>
    <t>SO 501 - Přeložka plynovodu</t>
  </si>
  <si>
    <t xml:space="preserve">    B01 - Bourání konstrukcí</t>
  </si>
  <si>
    <t xml:space="preserve">    M23 - Montáže potrubí</t>
  </si>
  <si>
    <t xml:space="preserve">    733 - Ústřední vytápění - rozvodné potrubí</t>
  </si>
  <si>
    <t>132 20-1111.R00</t>
  </si>
  <si>
    <t xml:space="preserve">Hloubení rýh š.do 60 cm v hor.3 do 100 m3, STROJNĚ  </t>
  </si>
  <si>
    <t>RTS 2023/II</t>
  </si>
  <si>
    <t>-567528200</t>
  </si>
  <si>
    <t>133 20-1102.R00</t>
  </si>
  <si>
    <t xml:space="preserve">Hloubení šachet v hor.3 nad 100 m3  </t>
  </si>
  <si>
    <t>-1904559893</t>
  </si>
  <si>
    <t>"Montážní jámy" 5</t>
  </si>
  <si>
    <t>141 70-0102.R00-R15</t>
  </si>
  <si>
    <t xml:space="preserve">Protlak z trub D 90 mm v hor.1 - 4  </t>
  </si>
  <si>
    <t>10874934</t>
  </si>
  <si>
    <t>Poznámka k položce:_x000d_
D 32</t>
  </si>
  <si>
    <t>"Protlak D 90" 13</t>
  </si>
  <si>
    <t>174 10-0010.RAB</t>
  </si>
  <si>
    <t xml:space="preserve">Zásyp jam, rýh a šachet sypaninou, dovoz sypaniny ze vzdálenosti 500 m  </t>
  </si>
  <si>
    <t>399283774</t>
  </si>
  <si>
    <t>Poznámka k položce:_x000d_
Včetně zhutnění po vrstvách. Pod komunikací zásyp vhodnou zeminou, aby byly splněny podmínky na zemní pláni. Může být použit materiál z odkopávek z jiných stavebních objektů.</t>
  </si>
  <si>
    <t>175 10-0020.RA0</t>
  </si>
  <si>
    <t xml:space="preserve">Obsyp potrubí štěrkopískem  </t>
  </si>
  <si>
    <t>764240364</t>
  </si>
  <si>
    <t>Písek</t>
  </si>
  <si>
    <t>714421049</t>
  </si>
  <si>
    <t>564 86-1111.R00</t>
  </si>
  <si>
    <t xml:space="preserve">Podklad ze štěrkodrti po zhutnění tloušťky 20 cm  </t>
  </si>
  <si>
    <t>-418676501</t>
  </si>
  <si>
    <t>"Obnova povrchu ´´parkoviště´´" 14*0,8+1,5*1,5</t>
  </si>
  <si>
    <t>565 14-1111.R00</t>
  </si>
  <si>
    <t xml:space="preserve">Podklad z obal kam.ACP 16+,ACP 22+,do 3 m,tl. 6 cm  </t>
  </si>
  <si>
    <t>928225978</t>
  </si>
  <si>
    <t>573 11-1124.R00</t>
  </si>
  <si>
    <t xml:space="preserve">Postřik infiltrační, množství zbytkového asfaltového pojiva 1,00 kg/m2 </t>
  </si>
  <si>
    <t>850926100</t>
  </si>
  <si>
    <t>573 23-1123.R00</t>
  </si>
  <si>
    <t xml:space="preserve">Postřik spojovací z KAE, množství zbytkového asfaltu 0,3 kg/m2  </t>
  </si>
  <si>
    <t>-1630883241</t>
  </si>
  <si>
    <t>573 23-1126.R00</t>
  </si>
  <si>
    <t xml:space="preserve">Postřik spojovací z KAE, množství zbytkového asfaltu 0,6 kg/m2  </t>
  </si>
  <si>
    <t>219223525</t>
  </si>
  <si>
    <t>577 13-1111.R00</t>
  </si>
  <si>
    <t xml:space="preserve">Beton asfalt. ACO 11+ obrusný, š. do 3 m, tl. 4 cm  </t>
  </si>
  <si>
    <t>-1613775702</t>
  </si>
  <si>
    <t>Poznámka k položce:_x000d_
Včetně proříznutí a zalití spáry modifikovanou asfaltovou zálivkou mezi starým a novým asfaltem.</t>
  </si>
  <si>
    <t>"Obnova povrchu ´´parkoviště´´" 14*1,8+2,5*2,5</t>
  </si>
  <si>
    <t>589 35150.R</t>
  </si>
  <si>
    <t xml:space="preserve">Směs kameniva stmeleného cementem (KSC I) SC C8/10 </t>
  </si>
  <si>
    <t>2056250496</t>
  </si>
  <si>
    <t>"Obnova povrchu ´´parkoviště´´" (14*0,8+1,5*1,5)*0,15</t>
  </si>
  <si>
    <t>841 22-0030.RAC- R19</t>
  </si>
  <si>
    <t xml:space="preserve">Plynovodní přípojka z trub PE, D 50 mm, dl.28 m, napojení na řád D 90 mm  </t>
  </si>
  <si>
    <t>-1407268131</t>
  </si>
  <si>
    <t xml:space="preserve">Plynovodní přípojka z trub PE, D 32 mm, dl.28 m, napojení na řád D 90 mm  </t>
  </si>
  <si>
    <t>841230116RAB-R20</t>
  </si>
  <si>
    <t>Plynovod z trub PE, D 90 mm, hl. 1,2 m, D 90 x 8,2 x 12000, SDR11, s podsypem štěrkopískem</t>
  </si>
  <si>
    <t>491284976</t>
  </si>
  <si>
    <t>R01</t>
  </si>
  <si>
    <t>Demontáž stávajícíhí přípojky, v délce 2 x 1m</t>
  </si>
  <si>
    <t>soub</t>
  </si>
  <si>
    <t>806318976</t>
  </si>
  <si>
    <t>R02</t>
  </si>
  <si>
    <t>T-kus přípojkový PE D90/50</t>
  </si>
  <si>
    <t>ks</t>
  </si>
  <si>
    <t>-1423842541</t>
  </si>
  <si>
    <t>R03</t>
  </si>
  <si>
    <t>Propojení na stávající PE D50, koleno PE D50</t>
  </si>
  <si>
    <t>1491429551</t>
  </si>
  <si>
    <t>R04</t>
  </si>
  <si>
    <t>Liniový kus PE D90</t>
  </si>
  <si>
    <t>382269024</t>
  </si>
  <si>
    <t>R05</t>
  </si>
  <si>
    <t>Bypas PE D40</t>
  </si>
  <si>
    <t>1329611951</t>
  </si>
  <si>
    <t>R06</t>
  </si>
  <si>
    <t>Balonovací souprava OC Dn 200</t>
  </si>
  <si>
    <t>921945423</t>
  </si>
  <si>
    <t>R07</t>
  </si>
  <si>
    <t>Folie žlutá šíře 300 mm, vč.uložení</t>
  </si>
  <si>
    <t>1487268981</t>
  </si>
  <si>
    <t>R08</t>
  </si>
  <si>
    <t>Kontrolní vodič, vč.upevnění</t>
  </si>
  <si>
    <t>-1424366687</t>
  </si>
  <si>
    <t>R09</t>
  </si>
  <si>
    <t>Tlaková zkouška, plynovod + přípojka</t>
  </si>
  <si>
    <t>-396249440</t>
  </si>
  <si>
    <t>R10</t>
  </si>
  <si>
    <t>Revize, plynovod + přípojka</t>
  </si>
  <si>
    <t>-67481487</t>
  </si>
  <si>
    <t>R19</t>
  </si>
  <si>
    <t>Ochranná trubka PE D90</t>
  </si>
  <si>
    <t>-1691344943</t>
  </si>
  <si>
    <t>R20</t>
  </si>
  <si>
    <t>Ochranná trubka PE D160</t>
  </si>
  <si>
    <t>743708467</t>
  </si>
  <si>
    <t>B01</t>
  </si>
  <si>
    <t>Bourání konstrukcí</t>
  </si>
  <si>
    <t>113 15-1113.R00</t>
  </si>
  <si>
    <t xml:space="preserve">Fréz.živič.krytu pl.do 500 m2,pruh do 75 cm,tl.4cm  </t>
  </si>
  <si>
    <t>-572595929</t>
  </si>
  <si>
    <t>Poznámka k položce:_x000d_
Včetně odvozu na recyklační skládku.Odvozná vzdálenost dle možností zhotovitele. Včetně poplatku. Předpoklad ZAS-T3. Před frézováním budou provedeny doplňující odběry vzorků pro stanovení obsahu PAU a rozsahu jednotlivých kvalitativních tříd ZAS.</t>
  </si>
  <si>
    <t>"Frézování obrusné vrstvy, šířka 1,8 m a u montážní jámy 2,5*2,5" 14*1,8+2,5*2,5</t>
  </si>
  <si>
    <t>113 15-1115.R00</t>
  </si>
  <si>
    <t xml:space="preserve">Fréz.živič krytu pl.do 500 m2,pruh do 75 cm,tl.6cm  </t>
  </si>
  <si>
    <t>-1370432877</t>
  </si>
  <si>
    <t>Poznámka k položce:_x000d_
Včetně odvozu na recyklační skládku. Odvozná vzdálenost dle možností zhotovitele. Včetně poplatku. Předpoklad ZAS-T3. Před frézováním budou provedeny doplňující odběry vzorků pro stanovení obsahu PAU a rozsahu jednotlivých kvalitativních tříd ZAS.</t>
  </si>
  <si>
    <t>"Frézování podkladní vrstvy "14*0,8+1,5*1,5</t>
  </si>
  <si>
    <t>M23</t>
  </si>
  <si>
    <t>230 19-3002.R00-R16</t>
  </si>
  <si>
    <t>Nasunutí potrubní sekce do chráničky PE D90</t>
  </si>
  <si>
    <t>-1163545753</t>
  </si>
  <si>
    <t>230 19-3005.R00-R17</t>
  </si>
  <si>
    <t>Nasunutí potrubní sekce do chráničky PE D160</t>
  </si>
  <si>
    <t>1077812181</t>
  </si>
  <si>
    <t>230 19-4002.R00</t>
  </si>
  <si>
    <t xml:space="preserve">Utěsnění chráničky manžetou DN 80 </t>
  </si>
  <si>
    <t>589967052</t>
  </si>
  <si>
    <t>230 19-4006.R00-R18</t>
  </si>
  <si>
    <t>Utěsnění chráničky manžetou DN 160</t>
  </si>
  <si>
    <t>-366157340</t>
  </si>
  <si>
    <t>230 20-0136.R00-R14</t>
  </si>
  <si>
    <t>Příplatek na montáž potrubí</t>
  </si>
  <si>
    <t>-1256270213</t>
  </si>
  <si>
    <t>R12</t>
  </si>
  <si>
    <t>Montáž trubních dílů přivařovacích</t>
  </si>
  <si>
    <t>-1749884149</t>
  </si>
  <si>
    <t>R13</t>
  </si>
  <si>
    <t>Víčko Dn 200</t>
  </si>
  <si>
    <t>-628623996</t>
  </si>
  <si>
    <t>733</t>
  </si>
  <si>
    <t>Ústřední vytápění - rozvodné potrubí</t>
  </si>
  <si>
    <t>733 20-0010.RA0-R11</t>
  </si>
  <si>
    <t>Demontáž potrubí ocelového DN 200</t>
  </si>
  <si>
    <t>280822011</t>
  </si>
  <si>
    <t>SO 701 - Zastřešení terminálu</t>
  </si>
  <si>
    <t xml:space="preserve">HSV - Práce a dodávky HSV   </t>
  </si>
  <si>
    <t xml:space="preserve">    1 - Zemní práce   </t>
  </si>
  <si>
    <t xml:space="preserve">    2 - Zakládání   </t>
  </si>
  <si>
    <t xml:space="preserve">    6 - Úpravy povrchů, podlahy a osazování výplní   </t>
  </si>
  <si>
    <t xml:space="preserve">    9 - Ostatní konstrukce a práce, bourání   </t>
  </si>
  <si>
    <t xml:space="preserve">PSV - Práce a dodávky PSV   </t>
  </si>
  <si>
    <t xml:space="preserve">    711 - Izolace proti vodě, vlhkosti a plynům   </t>
  </si>
  <si>
    <t xml:space="preserve">    712 - Povlakové krytiny   </t>
  </si>
  <si>
    <t xml:space="preserve">    721 - Zdravotechnika - vnitřní kanalizace   </t>
  </si>
  <si>
    <t xml:space="preserve">    742 - Elektroinstalace - slaboproud   </t>
  </si>
  <si>
    <t xml:space="preserve">    762 - Konstrukce tesařské   </t>
  </si>
  <si>
    <t xml:space="preserve">    766 - Konstrukce truhlářské   </t>
  </si>
  <si>
    <t xml:space="preserve">    767 - Konstrukce zámečnické   </t>
  </si>
  <si>
    <t xml:space="preserve">    783 - Dokončovací práce - nátěry   </t>
  </si>
  <si>
    <t xml:space="preserve">    787 - Dokončovací práce - zasklívání   </t>
  </si>
  <si>
    <t xml:space="preserve">Práce a dodávky HSV   </t>
  </si>
  <si>
    <t xml:space="preserve">Zemní práce   </t>
  </si>
  <si>
    <t>131551105</t>
  </si>
  <si>
    <t>Hloubení jam nezapažených v hornině třídy těžitelnosti III skupiny 6 objem do 1 000 m3 strojně</t>
  </si>
  <si>
    <t>https://podminky.urs.cz/item/CS_URS_2023_02/131551105</t>
  </si>
  <si>
    <t xml:space="preserve">32*1,9*1,9*1*1,5"patkaZ01   </t>
  </si>
  <si>
    <t xml:space="preserve">3*7,2*2*0,5*1,5"pas 02   </t>
  </si>
  <si>
    <t xml:space="preserve">4*7,2*0,9*0,5*1,5"pas 01   </t>
  </si>
  <si>
    <t xml:space="preserve">14*2,05*2,05*1*1,5"patkaZP P01   </t>
  </si>
  <si>
    <t xml:space="preserve">4*1*1*0,5*1,5"patka ZP označník   </t>
  </si>
  <si>
    <t xml:space="preserve">7*0,65*0,6*7,51*1,5"pas 03   </t>
  </si>
  <si>
    <t xml:space="preserve">Součet   </t>
  </si>
  <si>
    <t>162751157</t>
  </si>
  <si>
    <t>Vodorovné přemístění přes 9 000 do 10000 m výkopku/sypaniny z horniny třídy těžitelnosti III skupiny 6 a 7</t>
  </si>
  <si>
    <t>1602276152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</si>
  <si>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</si>
  <si>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https://podminky.urs.cz/item/CS_URS_2023_02/162751157</t>
  </si>
  <si>
    <t>162751159</t>
  </si>
  <si>
    <t>Příplatek k vodorovnému přemístění výkopku/sypaniny z horniny třídy těžitelnosti III skupiny 6 a 7 ZKD 1000 m přes 10000 m</t>
  </si>
  <si>
    <t>https://podminky.urs.cz/item/CS_URS_2023_02/162751159</t>
  </si>
  <si>
    <t>347,126*14 "Celkem 25km"</t>
  </si>
  <si>
    <t xml:space="preserve">Zakládání   </t>
  </si>
  <si>
    <t>275322611</t>
  </si>
  <si>
    <t>Základové patky ze ŽB se zvýšenými nároky na prostředí tř. C 30/37</t>
  </si>
  <si>
    <t>https://podminky.urs.cz/item/CS_URS_2023_02/275322611</t>
  </si>
  <si>
    <t xml:space="preserve">32*1,9*1,9*1"patkaZ01   </t>
  </si>
  <si>
    <t xml:space="preserve">3*7,2*2*0,5"pas 02   </t>
  </si>
  <si>
    <t xml:space="preserve">4*7,2*0,9*0,5"pas 01   </t>
  </si>
  <si>
    <t xml:space="preserve">14*2,05*2,05*1"patkaZP P01   </t>
  </si>
  <si>
    <t xml:space="preserve">4*1*1*0,5"patka ZP označník   </t>
  </si>
  <si>
    <t xml:space="preserve">7*0,65*0,6*7,51"pas 03   </t>
  </si>
  <si>
    <t xml:space="preserve">32*1,9*4*1,1"Z01   </t>
  </si>
  <si>
    <t xml:space="preserve">3*(7,2*0,6*2+2*0,6*2)"pas 02   </t>
  </si>
  <si>
    <t xml:space="preserve">4*(7,2*0,6*2+0,9*0,6)"pas 01   </t>
  </si>
  <si>
    <t xml:space="preserve">14*(2,05*4*1,1)"ZP P01   </t>
  </si>
  <si>
    <t xml:space="preserve">4*(4*1*0,6)"ZP označník   </t>
  </si>
  <si>
    <t xml:space="preserve">7*(7,51*0,7*2+0,8*0,7*2)"pas 03   </t>
  </si>
  <si>
    <t>275361821</t>
  </si>
  <si>
    <t>Výztuž základových patek betonářskou ocelí 10 505 (R)</t>
  </si>
  <si>
    <t>https://podminky.urs.cz/item/CS_URS_2023_02/275361821</t>
  </si>
  <si>
    <t xml:space="preserve">32*345,6/1000"Z01   </t>
  </si>
  <si>
    <t xml:space="preserve">3*474,6/1000"pas 02   </t>
  </si>
  <si>
    <t xml:space="preserve">4*261,2/1000"pas 01   </t>
  </si>
  <si>
    <t xml:space="preserve">14*415,5/1000"ZP P01   </t>
  </si>
  <si>
    <t xml:space="preserve">4*48,8/1000"ZP označník   </t>
  </si>
  <si>
    <t xml:space="preserve">7*179,8/1000"pas 03   </t>
  </si>
  <si>
    <t xml:space="preserve">Úpravy povrchů, podlahy a osazování výplní   </t>
  </si>
  <si>
    <t>628613611R</t>
  </si>
  <si>
    <t>Žárové zinkování ponorem a metalizací dílů ocelových konstrukcí</t>
  </si>
  <si>
    <t xml:space="preserve">93942,4"Nástupiště 1   </t>
  </si>
  <si>
    <t xml:space="preserve">95812,9"Nástupiště 2   </t>
  </si>
  <si>
    <t xml:space="preserve">4420,2*7"Samostatné přístřešky   </t>
  </si>
  <si>
    <t xml:space="preserve">340,1"samostatné označníky   </t>
  </si>
  <si>
    <t>631311123</t>
  </si>
  <si>
    <t>Mazanina tl přes 80 do 120 mm z betonu prostého bez zvýšených nároků na prostředí tř. C 12/15</t>
  </si>
  <si>
    <t>https://podminky.urs.cz/item/CS_URS_2023_02/631311123</t>
  </si>
  <si>
    <t xml:space="preserve">32*2,1*2,1*0,1"patka Z01   </t>
  </si>
  <si>
    <t xml:space="preserve">3*7,4*2,2*0,1"pas 02   </t>
  </si>
  <si>
    <t xml:space="preserve">4*7,4*1,1*0,1"pas 01   </t>
  </si>
  <si>
    <t xml:space="preserve">14*2,25*2,25*0,1"ZP P01   </t>
  </si>
  <si>
    <t xml:space="preserve">4*1,2*1,2*0,1"ZP označník   </t>
  </si>
  <si>
    <t xml:space="preserve">7*5,95*0,8*0,1"pas 03   </t>
  </si>
  <si>
    <t>998017001</t>
  </si>
  <si>
    <t>Přesun hmot s omezením mechanizace pro budovy v do 6 m</t>
  </si>
  <si>
    <t>https://podminky.urs.cz/item/CS_URS_2023_02/998017001</t>
  </si>
  <si>
    <t>998018011</t>
  </si>
  <si>
    <t>Příplatek k ručnímu přesunu hmot pro budovy za zvětšený přesun ZKD 100 m</t>
  </si>
  <si>
    <t>https://podminky.urs.cz/item/CS_URS_2023_02/998018011</t>
  </si>
  <si>
    <t xml:space="preserve">Ostatní konstrukce a práce, bourání   </t>
  </si>
  <si>
    <t>945412111</t>
  </si>
  <si>
    <t>Teleskopická hydraulická montážní plošina výška zdvihu do 8 m</t>
  </si>
  <si>
    <t>den</t>
  </si>
  <si>
    <t>https://podminky.urs.cz/item/CS_URS_2023_02/945412111</t>
  </si>
  <si>
    <t>946111115</t>
  </si>
  <si>
    <t>Montáž pojízdných věží trubkových/dílcových š od 0,6 do 0,9 m dl do 3,2 m v přes 4,5 do 5,5 m</t>
  </si>
  <si>
    <t>https://podminky.urs.cz/item/CS_URS_2023_02/946111115</t>
  </si>
  <si>
    <t>946111215</t>
  </si>
  <si>
    <t>Příplatek k pojízdným věžím š od 0,6 do 0,9 m dl do 3,2 m v přes 4,5 do 5,5 m za každý den použití</t>
  </si>
  <si>
    <t>https://podminky.urs.cz/item/CS_URS_2023_02/946111215</t>
  </si>
  <si>
    <t>946111815</t>
  </si>
  <si>
    <t>Demontáž pojízdných věží trubkových/dílcových š od 0,6 do 0,9 m dl do 3,2 m v přes 4,5 do 5,5 m</t>
  </si>
  <si>
    <t>https://podminky.urs.cz/item/CS_URS_2023_02/946111815</t>
  </si>
  <si>
    <t>953946123</t>
  </si>
  <si>
    <t>Montáž atypických ocelových kcí hmotnosti přes 2,5 do 5 t z profilů hmotnosti přes 13 do 30 kg/m</t>
  </si>
  <si>
    <t>-25493777</t>
  </si>
  <si>
    <t>Montáž atypických ocelových konstrukcí profilů hmotnosti přes 13 do 30 kg/m, hmotnosti konstrukce přes 2,5 do 5 t</t>
  </si>
  <si>
    <t>https://podminky.urs.cz/item/CS_URS_2023_02/953946123</t>
  </si>
  <si>
    <t>62*0,05 "svary, spojovací materiál, podružné konstrukce"</t>
  </si>
  <si>
    <t>31,014+31,014</t>
  </si>
  <si>
    <t>953946131</t>
  </si>
  <si>
    <t>Montáž atypických ocelových kcí hmotnosti přes 0,5 do 1 t z profilů hmotnosti přes 30 kg/m</t>
  </si>
  <si>
    <t>-40800658</t>
  </si>
  <si>
    <t>Montáž atypických ocelových konstrukcí profilů hmotnosti přes 30 kg/m, hmotnosti konstrukce přes 0,5 do 1 t</t>
  </si>
  <si>
    <t>https://podminky.urs.cz/item/CS_URS_2023_02/953946131</t>
  </si>
  <si>
    <t>33,078*0,05 "svary, spojovací materiál, podružné konstrukce"</t>
  </si>
  <si>
    <t>8,217+8,322+8,217+8,322</t>
  </si>
  <si>
    <t>953946133</t>
  </si>
  <si>
    <t>Montáž atypických ocelových kcí hmotnosti přes 2,5 do 5 t z profilů hmotnosti přes 30 kg/m</t>
  </si>
  <si>
    <t>-1399579947</t>
  </si>
  <si>
    <t>Montáž atypických ocelových konstrukcí profilů hmotnosti přes 30 kg/m, hmotnosti konstrukce přes 2,5 do 5 t</t>
  </si>
  <si>
    <t>https://podminky.urs.cz/item/CS_URS_2023_02/953946133</t>
  </si>
  <si>
    <t>47,57*0,05 "svary, spojovací materiál, podružné konstrukce"</t>
  </si>
  <si>
    <t>5,608+9,458+8,719+5,608+9,458+8,719</t>
  </si>
  <si>
    <t>953946134</t>
  </si>
  <si>
    <t>Montáž atypických ocelových kcí hmotnosti přes 5 do 10 t z profilů hmotnosti přes 30 kg/m</t>
  </si>
  <si>
    <t>99272802</t>
  </si>
  <si>
    <t>Montáž atypických ocelových konstrukcí profilů hmotnosti přes 30 kg/m, hmotnosti konstrukce přes 5 do 10 t</t>
  </si>
  <si>
    <t>https://podminky.urs.cz/item/CS_URS_2023_02/953946134</t>
  </si>
  <si>
    <t>21,996*0,05 "svary, spojovací materiál, podružné konstrukce"</t>
  </si>
  <si>
    <t>10,998+10,998</t>
  </si>
  <si>
    <t>998014011</t>
  </si>
  <si>
    <t>Přesun hmot pro budovy jednopodlažní z betonových dílců s nezděným pláštěm</t>
  </si>
  <si>
    <t>https://podminky.urs.cz/item/CS_URS_2023_02/998014011</t>
  </si>
  <si>
    <t>2071862678</t>
  </si>
  <si>
    <t>"Viz pol.č. 162751159, 2t/m3" 347,126*2</t>
  </si>
  <si>
    <t xml:space="preserve">Práce a dodávky PSV   </t>
  </si>
  <si>
    <t xml:space="preserve">Izolace proti vodě, vlhkosti a plynům   </t>
  </si>
  <si>
    <t>711112002</t>
  </si>
  <si>
    <t>Provedení izolace proti zemní vlhkosti svislé za studena lakem asfaltovým</t>
  </si>
  <si>
    <t>https://podminky.urs.cz/item/CS_URS_2023_02/711112002</t>
  </si>
  <si>
    <t xml:space="preserve">32*1,9*4*1,1*2"Z01   </t>
  </si>
  <si>
    <t xml:space="preserve">3*(7,2*0,6*2+2*0,6*2)*2"pas 02   </t>
  </si>
  <si>
    <t xml:space="preserve">4*(7,2*0,6*2+0,9*0,6)*2"pas 01   </t>
  </si>
  <si>
    <t xml:space="preserve">14*(2,05*4*1,1)*2"ZP P01   </t>
  </si>
  <si>
    <t xml:space="preserve">4*(1*0,5*4)*2"ZP označník   </t>
  </si>
  <si>
    <t xml:space="preserve">7*(7,51*0,7*2+0,8*0,7*2)*2"pas 03   </t>
  </si>
  <si>
    <t>24617150</t>
  </si>
  <si>
    <t>nátěr hydroizolační na bázi asfaltu a plastu do spodní stavby</t>
  </si>
  <si>
    <t xml:space="preserve">1106,156 * 0,75   </t>
  </si>
  <si>
    <t>711111002</t>
  </si>
  <si>
    <t>Provedení izolace proti zemní vlhkosti vodorovné za studena lakem asfaltovým</t>
  </si>
  <si>
    <t>https://podminky.urs.cz/item/CS_URS_2023_02/711111002</t>
  </si>
  <si>
    <t xml:space="preserve">32*2,1*2,1*2"patka Z01   </t>
  </si>
  <si>
    <t xml:space="preserve">3*7,4*2,2*2"pas 02   </t>
  </si>
  <si>
    <t xml:space="preserve">4*7,4*1,1*2"pas 01   </t>
  </si>
  <si>
    <t xml:space="preserve">14*2,25*2,25*2"ZP P01   </t>
  </si>
  <si>
    <t xml:space="preserve">4*1,2*1,2*2"ZP označník   </t>
  </si>
  <si>
    <t xml:space="preserve">7*7,6*0,8*2"pas 03   </t>
  </si>
  <si>
    <t xml:space="preserve">683,43 * 0,75   </t>
  </si>
  <si>
    <t>711311001</t>
  </si>
  <si>
    <t>Provedení hydroizolace mostovek za studena lakem asfaltovým penetračním</t>
  </si>
  <si>
    <t>https://podminky.urs.cz/item/CS_URS_2023_02/711311001</t>
  </si>
  <si>
    <t xml:space="preserve">32*(1,9*4*1,1+2,1*2,1)"Z01   </t>
  </si>
  <si>
    <t xml:space="preserve">3*(7,2*0,6*2+2*0,6*2+7,4*2,2)"pas 02   </t>
  </si>
  <si>
    <t xml:space="preserve">4*(7,2*0,6*2+0,9*0,6+7,4*1,1)"pas 01   </t>
  </si>
  <si>
    <t xml:space="preserve">14*(2,05*4*1,1+2,25+2,25)"ZP P01   </t>
  </si>
  <si>
    <t xml:space="preserve">4*(1*0,5*4+1,2*1,2)"ZP označník   </t>
  </si>
  <si>
    <t xml:space="preserve">7*(7,51*0,7*2+0,8*0,7*2+7,6*0,8)"pas 03   </t>
  </si>
  <si>
    <t>11163150</t>
  </si>
  <si>
    <t>lak penetrační asfaltový</t>
  </si>
  <si>
    <t xml:space="preserve">886,918 * 0,0004   </t>
  </si>
  <si>
    <t>998711101</t>
  </si>
  <si>
    <t>Přesun hmot tonážní pro izolace proti vodě, vlhkosti a plynům v objektech v do 6 m</t>
  </si>
  <si>
    <t>https://podminky.urs.cz/item/CS_URS_2023_02/998711101</t>
  </si>
  <si>
    <t>998711192</t>
  </si>
  <si>
    <t>Příplatek k přesunu hmot tonážní 711 za zvětšený přesun do 100 m</t>
  </si>
  <si>
    <t>https://podminky.urs.cz/item/CS_URS_2023_02/998711192</t>
  </si>
  <si>
    <t>712</t>
  </si>
  <si>
    <t xml:space="preserve">Povlakové krytiny   </t>
  </si>
  <si>
    <t>712363413</t>
  </si>
  <si>
    <t>Provedení povlak krytiny mechanicky kotvenou do trapézu TI tl do 100 mm rohové pole, budova v do 18 m</t>
  </si>
  <si>
    <t>https://podminky.urs.cz/item/CS_URS_2023_02/712363413</t>
  </si>
  <si>
    <t xml:space="preserve">2*5,5*124"zastřešení nástupišť   </t>
  </si>
  <si>
    <t xml:space="preserve">7*3,5*11,5"samostatné přístřešky   </t>
  </si>
  <si>
    <t>28322067</t>
  </si>
  <si>
    <t>fólie hydroizolační střešní mPVC mechanicky kotvená tl 1,5mm se zvýšenou odolností</t>
  </si>
  <si>
    <t>28322025</t>
  </si>
  <si>
    <t>fólie hydroizolační střešní mPVC nevyztužená určená na detaily tl 2,0mm</t>
  </si>
  <si>
    <t xml:space="preserve">2*124*1,8+2*5,5*5,5"přístřešky nástupišť   </t>
  </si>
  <si>
    <t xml:space="preserve">7*2*3,5*3,5"konce samostatných přístřešků   </t>
  </si>
  <si>
    <t xml:space="preserve">7*8*1,8"vnitřní pole samostatných přístřešků   </t>
  </si>
  <si>
    <t>28322128</t>
  </si>
  <si>
    <t>kotvící profil pro opracování atik ze žárového zinku s otvory 7mm a 11mm</t>
  </si>
  <si>
    <t xml:space="preserve">2*124*2+2*5,5*2"okraje zastřešení nástupišť   </t>
  </si>
  <si>
    <t xml:space="preserve">2*124*3"vnitřní plocha zastřešení nástupišť   </t>
  </si>
  <si>
    <t xml:space="preserve">7*11,5*2"okraje samostatných přístřešků   </t>
  </si>
  <si>
    <t xml:space="preserve">7*8"vnitřek samostatných přístřešků   </t>
  </si>
  <si>
    <t>56280141</t>
  </si>
  <si>
    <t>hmoždinka teleskopická pro kotvení povlakových hydroizolací dl 105mm využitelná dl 90mm</t>
  </si>
  <si>
    <t xml:space="preserve">1479,000*4   </t>
  </si>
  <si>
    <t>712363384</t>
  </si>
  <si>
    <t>Povlakové krytiny střech do 10° z tvarovaných poplastovaných lišt pro profily atypické výroby o větší rš</t>
  </si>
  <si>
    <t>https://podminky.urs.cz/item/CS_URS_2023_02/712363384</t>
  </si>
  <si>
    <t xml:space="preserve">2*124*2*1+2*5,5*2*1"obvodová lišta zastřešení nástupišť   </t>
  </si>
  <si>
    <t xml:space="preserve">7*11,5*2*0,6+7*3,5*2*0,6"obvodová lišta samostatných přístřešků   </t>
  </si>
  <si>
    <t>712312118</t>
  </si>
  <si>
    <t>Povlakové krytiny střech plochých do 10° za studena nátěrem polyuretanovým vyztuženým vlákny pro složité detaily střešních konstrukcí</t>
  </si>
  <si>
    <t>https://podminky.urs.cz/item/CS_URS_2023_02/712312118</t>
  </si>
  <si>
    <t xml:space="preserve">(2*9+7*2)*1*1"opracování detailů u střešních vpustí   </t>
  </si>
  <si>
    <t xml:space="preserve">1,75*1,75*3,1415*7"opracování detailů okrajů samostatných přístřešků   </t>
  </si>
  <si>
    <t xml:space="preserve">5,5*1*2+2,25*2,25*3,1415"opracování v místě čela zastřešení nástupišť   </t>
  </si>
  <si>
    <t>998712101</t>
  </si>
  <si>
    <t>Přesun hmot tonážní tonážní pro krytiny povlakové v objektech v do 6 m</t>
  </si>
  <si>
    <t>https://podminky.urs.cz/item/CS_URS_2023_02/998712101</t>
  </si>
  <si>
    <t>998712193</t>
  </si>
  <si>
    <t>Příplatek k přesunu hmot tonážní 712 za zvětšený přesun do 500 m</t>
  </si>
  <si>
    <t>https://podminky.urs.cz/item/CS_URS_2023_02/998712193</t>
  </si>
  <si>
    <t>721</t>
  </si>
  <si>
    <t xml:space="preserve">Zdravotechnika - vnitřní kanalizace   </t>
  </si>
  <si>
    <t>721233213</t>
  </si>
  <si>
    <t>Střešní vtok polypropylen PP pro pochůzné střechy svislý odtok DN 125</t>
  </si>
  <si>
    <t>https://podminky.urs.cz/item/CS_URS_2023_02/721233213</t>
  </si>
  <si>
    <t xml:space="preserve">2*9"zastřešení nástupišť   </t>
  </si>
  <si>
    <t xml:space="preserve">7*2"samostatné přístřešky   </t>
  </si>
  <si>
    <t>721249102</t>
  </si>
  <si>
    <t>Montáž lapače střešních splavenin z litiny DN 125 ostatní typ</t>
  </si>
  <si>
    <t>https://podminky.urs.cz/item/CS_URS_2023_02/721249102</t>
  </si>
  <si>
    <t>55244101</t>
  </si>
  <si>
    <t>lapač litinový střešních splavenin DN 125</t>
  </si>
  <si>
    <t>998721101</t>
  </si>
  <si>
    <t>Přesun hmot tonážní pro vnitřní kanalizace v objektech v do 6 m</t>
  </si>
  <si>
    <t>https://podminky.urs.cz/item/CS_URS_2023_02/998721101</t>
  </si>
  <si>
    <t>998721193</t>
  </si>
  <si>
    <t>Příplatek k přesunu hmot tonážní 721 za zvětšený přesun do 500 m</t>
  </si>
  <si>
    <t>https://podminky.urs.cz/item/CS_URS_2023_02/998721193</t>
  </si>
  <si>
    <t>742</t>
  </si>
  <si>
    <t xml:space="preserve">Elektroinstalace - slaboproud   </t>
  </si>
  <si>
    <t>742110102</t>
  </si>
  <si>
    <t>Montáž kabelového žlabu pro slaboproud drátěného 150/100 mm</t>
  </si>
  <si>
    <t>https://podminky.urs.cz/item/CS_URS_2023_02/742110102</t>
  </si>
  <si>
    <t xml:space="preserve">124*2*2   </t>
  </si>
  <si>
    <t xml:space="preserve">11,5*2*7   </t>
  </si>
  <si>
    <t>34575603</t>
  </si>
  <si>
    <t>žlab kabelový drátěný žárově zinkovaný 150/100mm</t>
  </si>
  <si>
    <t>998742101</t>
  </si>
  <si>
    <t>Přesun hmot tonážní pro slaboproud v objektech v do 6 m</t>
  </si>
  <si>
    <t>https://podminky.urs.cz/item/CS_URS_2023_02/998742101</t>
  </si>
  <si>
    <t>762</t>
  </si>
  <si>
    <t xml:space="preserve">Konstrukce tesařské   </t>
  </si>
  <si>
    <t>762341042</t>
  </si>
  <si>
    <t>Bednění střech rovných sklon do 60° z desek OSB tl 12 mm na pero a drážku šroubovaných na rošt</t>
  </si>
  <si>
    <t>https://podminky.urs.cz/item/CS_URS_2023_02/762341042</t>
  </si>
  <si>
    <t xml:space="preserve">2*124*5,5"bednění střech nástupišť   </t>
  </si>
  <si>
    <t>762361114</t>
  </si>
  <si>
    <t>Montáž spádových klínů pro střechy rovné z řeziva průřezové pl do 120 cm2</t>
  </si>
  <si>
    <t>https://podminky.urs.cz/item/CS_URS_2023_02/762361114</t>
  </si>
  <si>
    <t xml:space="preserve">124*2   </t>
  </si>
  <si>
    <t xml:space="preserve">11,5*7   </t>
  </si>
  <si>
    <t>28372071</t>
  </si>
  <si>
    <t>deska spádová konstrukční z XPS 46-20</t>
  </si>
  <si>
    <t xml:space="preserve">124*1*2   </t>
  </si>
  <si>
    <t xml:space="preserve">11,5*1*7   </t>
  </si>
  <si>
    <t>998762101</t>
  </si>
  <si>
    <t>Přesun hmot tonážní pro kce tesařské v objektech v do 6 m</t>
  </si>
  <si>
    <t>https://podminky.urs.cz/item/CS_URS_2023_02/998762101</t>
  </si>
  <si>
    <t>998762194</t>
  </si>
  <si>
    <t>Příplatek k přesunu hmot tonážní 762 za zvětšený přesun do 1000 m</t>
  </si>
  <si>
    <t>https://podminky.urs.cz/item/CS_URS_2023_02/998762194</t>
  </si>
  <si>
    <t>766</t>
  </si>
  <si>
    <t xml:space="preserve">Konstrukce truhlářské   </t>
  </si>
  <si>
    <t>766423222</t>
  </si>
  <si>
    <t>Montáž obložení podhledů členitých panely z modřínu a tvrdého dřeva přes 0,60 do 1,50 m2</t>
  </si>
  <si>
    <t>https://podminky.urs.cz/item/CS_URS_2023_02/766423222</t>
  </si>
  <si>
    <t xml:space="preserve">7*11,5*3,5"konstrukce střech samostatných přístřešků   </t>
  </si>
  <si>
    <t>60627046</t>
  </si>
  <si>
    <t>laťovka topol/ceiba tl 34mm jakost I.</t>
  </si>
  <si>
    <t xml:space="preserve">281,75 * 1,35   </t>
  </si>
  <si>
    <t>766434321</t>
  </si>
  <si>
    <t>Montáž obložení sloupů a pilířů pl do 5 m2 panely z modřínu a tvrdého dřeva do 0,60 m2</t>
  </si>
  <si>
    <t>https://podminky.urs.cz/item/CS_URS_2023_02/766434321</t>
  </si>
  <si>
    <t xml:space="preserve">14*9*1,1"montáž devěného obložení lavic   </t>
  </si>
  <si>
    <t>61198139R</t>
  </si>
  <si>
    <t>lavicové profily 40/30 jasan termo</t>
  </si>
  <si>
    <t>998766101</t>
  </si>
  <si>
    <t>Přesun hmot tonážní pro kce truhlářské v objektech v do 6 m</t>
  </si>
  <si>
    <t>https://podminky.urs.cz/item/CS_URS_2023_02/998766101</t>
  </si>
  <si>
    <t>998766193</t>
  </si>
  <si>
    <t>Příplatek k přesunu hmot tonážní 766 za zvětšený přesun do 500 m</t>
  </si>
  <si>
    <t>https://podminky.urs.cz/item/CS_URS_2023_02/998766193</t>
  </si>
  <si>
    <t xml:space="preserve">Konstrukce zámečnické   </t>
  </si>
  <si>
    <t>767391112</t>
  </si>
  <si>
    <t>Montáž krytiny z tvarovaných plechů šroubováním</t>
  </si>
  <si>
    <t>https://podminky.urs.cz/item/CS_URS_2023_02/767391112</t>
  </si>
  <si>
    <t xml:space="preserve">2*124*5,5   </t>
  </si>
  <si>
    <t>15484142</t>
  </si>
  <si>
    <t>plech trapézový 55/235 940 Pz tl 1,00mm</t>
  </si>
  <si>
    <t>767391209</t>
  </si>
  <si>
    <t>Příplatek k cenám krytiny z tvarovaných plechů za antikondenzační úpravu plechu</t>
  </si>
  <si>
    <t>https://podminky.urs.cz/item/CS_URS_2023_02/767391209</t>
  </si>
  <si>
    <t>767391235</t>
  </si>
  <si>
    <t>Vložení těsnícího nebo větracího prvku do krytiny z tvarovaných plechů</t>
  </si>
  <si>
    <t>https://podminky.urs.cz/item/CS_URS_2023_02/767391235</t>
  </si>
  <si>
    <t xml:space="preserve">2*2*124"zastřešení nástupišť   </t>
  </si>
  <si>
    <t>55350004</t>
  </si>
  <si>
    <t>těsnění k velkoformátové profilované krytiny pod hřebenáč</t>
  </si>
  <si>
    <t>767415621</t>
  </si>
  <si>
    <t>Montáž obkladu z hliník. kompozitních panelů podhledů viditelné uchycení budov v do 6 m</t>
  </si>
  <si>
    <t>https://podminky.urs.cz/item/CS_URS_2023_02/767415621</t>
  </si>
  <si>
    <t xml:space="preserve">2*5,5*124   </t>
  </si>
  <si>
    <t xml:space="preserve">7*3,5*11,5   </t>
  </si>
  <si>
    <t>55324001R</t>
  </si>
  <si>
    <t>Podhled z kompozitních panelů podle dokumentace</t>
  </si>
  <si>
    <t>767416128</t>
  </si>
  <si>
    <t>Příplatek za pole s integrovanými otevíracími elementy roštové fasády LOP</t>
  </si>
  <si>
    <t>https://podminky.urs.cz/item/CS_URS_2023_02/767416128</t>
  </si>
  <si>
    <t xml:space="preserve">2*124"příplatek za otevíravá pole podhledu zastřešení   </t>
  </si>
  <si>
    <t xml:space="preserve">7*11,5"příplatek za otevíravá pole podhledu samostatných přístřešků   </t>
  </si>
  <si>
    <t>767415691</t>
  </si>
  <si>
    <t>Montáž podkladní podkonstrukce pro viditelné uchycení panelu T profilu</t>
  </si>
  <si>
    <t>https://podminky.urs.cz/item/CS_URS_2023_02/767415691</t>
  </si>
  <si>
    <t xml:space="preserve">2*124*10   </t>
  </si>
  <si>
    <t xml:space="preserve">7*11,5*8   </t>
  </si>
  <si>
    <t>15441001</t>
  </si>
  <si>
    <t>profil T ke kompozitním bondovým panelům dl 6000mm</t>
  </si>
  <si>
    <t>767415692</t>
  </si>
  <si>
    <t>Montáž podkladní podkonstrukce pro viditelné uchycení panelu KT profilu</t>
  </si>
  <si>
    <t>https://podminky.urs.cz/item/CS_URS_2023_02/767415692</t>
  </si>
  <si>
    <t xml:space="preserve">2*124*10*2   </t>
  </si>
  <si>
    <t xml:space="preserve">7*11,5*8*2   </t>
  </si>
  <si>
    <t>15441003</t>
  </si>
  <si>
    <t>profil KT ke kompozitním bondovým panelům dl 50mm</t>
  </si>
  <si>
    <t>54879409</t>
  </si>
  <si>
    <t>nonius vrchní díl 240mm korozivzdorný</t>
  </si>
  <si>
    <t xml:space="preserve">2*124*4*2"prodloužení podkonstrukce zastřešení   </t>
  </si>
  <si>
    <t>54879408</t>
  </si>
  <si>
    <t>nonius spodní díl pro CD korozivzdorný</t>
  </si>
  <si>
    <t>132</t>
  </si>
  <si>
    <t>767416121</t>
  </si>
  <si>
    <t>Montáž rastrové fasády s neprůhlednými výplňovými panely LOP pro budovu v do 6 m</t>
  </si>
  <si>
    <t>134</t>
  </si>
  <si>
    <t>https://podminky.urs.cz/item/CS_URS_2023_02/767416121</t>
  </si>
  <si>
    <t xml:space="preserve">2*124*2*0,7"boční atiky zastřešení nástupišť   </t>
  </si>
  <si>
    <t xml:space="preserve">2*5,5*2*0,7"čelní atiky zastřešení nástupišť   </t>
  </si>
  <si>
    <t xml:space="preserve">7*11,5*2*0,6"boční atiky zastřešení samostatných přístřešků   </t>
  </si>
  <si>
    <t xml:space="preserve">7*3,5*2*0,6"čelní atiky zastřešení samostatných přístřešků   </t>
  </si>
  <si>
    <t>13611214R</t>
  </si>
  <si>
    <t>Tvarované zinkované lakované atikové plechy včetně oblých kusů jakost S235JR tl 4mm</t>
  </si>
  <si>
    <t>136</t>
  </si>
  <si>
    <t xml:space="preserve">488,6 * 0,032   </t>
  </si>
  <si>
    <t>767492002</t>
  </si>
  <si>
    <t>Montáž svislého profilu roštu fasád připevněného na konzolu tvaru "L"</t>
  </si>
  <si>
    <t>138</t>
  </si>
  <si>
    <t>https://podminky.urs.cz/item/CS_URS_2023_02/767492002</t>
  </si>
  <si>
    <t>54879089</t>
  </si>
  <si>
    <t>kotva chemická do betonu a těžké kotvení</t>
  </si>
  <si>
    <t>148</t>
  </si>
  <si>
    <t xml:space="preserve">2*16*4"M30 hef 500 mm   </t>
  </si>
  <si>
    <t xml:space="preserve">14*15*4"M20 hef 300 mm   </t>
  </si>
  <si>
    <t xml:space="preserve">4*4"M16   </t>
  </si>
  <si>
    <t xml:space="preserve">7*2*4"M24 hef 350   </t>
  </si>
  <si>
    <t>54879919</t>
  </si>
  <si>
    <t>kotva pro uchycení fasádních panelů s upevňovacím šroubem t = 18,0 M6x23,5mm</t>
  </si>
  <si>
    <t>140</t>
  </si>
  <si>
    <t xml:space="preserve">488,6 * 2   </t>
  </si>
  <si>
    <t>55324138</t>
  </si>
  <si>
    <t>rošt fasádní systémový ocelový dvousměrný vertikální pro nezateplené fasády</t>
  </si>
  <si>
    <t>142</t>
  </si>
  <si>
    <t>767995111</t>
  </si>
  <si>
    <t>Montáž atypických zámečnických konstrukcí hm do 5 kg</t>
  </si>
  <si>
    <t>1187685762</t>
  </si>
  <si>
    <t>Montáž ostatních atypických zámečnických konstrukcí hmotnosti do 5 kg</t>
  </si>
  <si>
    <t>https://podminky.urs.cz/item/CS_URS_2023_02/767995111</t>
  </si>
  <si>
    <t>95,1+61,1+126,8+81,5+31+(79,7+11,9+8,5)*7</t>
  </si>
  <si>
    <t>1096,2*0,05 "svary, spojovací materiál, podružné konstrukce"</t>
  </si>
  <si>
    <t>767995112</t>
  </si>
  <si>
    <t>Montáž atypických zámečnických konstrukcí hm přes 5 do 10 kg</t>
  </si>
  <si>
    <t>-1771751878</t>
  </si>
  <si>
    <t>Montáž ostatních atypických zámečnických konstrukcí hmotnosti přes 5 do 10 kg</t>
  </si>
  <si>
    <t>https://podminky.urs.cz/item/CS_URS_2023_02/767995112</t>
  </si>
  <si>
    <t xml:space="preserve">351,9+828+156,8+198,3+351,9+828+156,8+198,3+53,8*7 </t>
  </si>
  <si>
    <t>3446,6*0,05 "svary, spojovací materiál, podružné konstrukce"</t>
  </si>
  <si>
    <t>767995113</t>
  </si>
  <si>
    <t>Montáž atypických zámečnických konstrukcí hm přes 10 do 20 kg</t>
  </si>
  <si>
    <t>464377334</t>
  </si>
  <si>
    <t>Montáž ostatních atypických zámečnických konstrukcí hmotnosti přes 10 do 20 kg</t>
  </si>
  <si>
    <t>https://podminky.urs.cz/item/CS_URS_2023_02/767995113</t>
  </si>
  <si>
    <t>379,2*0,05 "svary, spojovací materiál, podružné konstrukce"</t>
  </si>
  <si>
    <t>160,5+160,5+58,2</t>
  </si>
  <si>
    <t>767995114</t>
  </si>
  <si>
    <t>Montáž atypických zámečnických konstrukcí hm přes 20 do 50 kg</t>
  </si>
  <si>
    <t>-460867668</t>
  </si>
  <si>
    <t>Montáž ostatních atypických zámečnických konstrukcí hmotnosti přes 20 do 50 kg</t>
  </si>
  <si>
    <t>https://podminky.urs.cz/item/CS_URS_2023_02/767995114</t>
  </si>
  <si>
    <t>19533,4*0,05 "svary, spojovací materiál, podružné konstrukce"</t>
  </si>
  <si>
    <t>679,2+400+2521,4+905,6+400+2521,4+(51,7+64+93,1+93,7+322,6+1104,3)*7</t>
  </si>
  <si>
    <t>144</t>
  </si>
  <si>
    <t>9113,5*0,05 "svary, spojovací materiál, podružné konstrukce"</t>
  </si>
  <si>
    <t>298,8+262,1+626,5+398,5+262,1+626,5+250,8+(75,7+71,2+115,8+649,9)*7</t>
  </si>
  <si>
    <t>767995116</t>
  </si>
  <si>
    <t>Montáž atypických zámečnických konstrukcí hm přes 100 do 250 kg</t>
  </si>
  <si>
    <t>1361610789</t>
  </si>
  <si>
    <t>Montáž ostatních atypických zámečnických konstrukcí hmotnosti přes 100 do 250 kg</t>
  </si>
  <si>
    <t>https://podminky.urs.cz/item/CS_URS_2023_02/767995116</t>
  </si>
  <si>
    <t>18244,2*0,05 "svary, spojovací materiál, podružné konstrukce"</t>
  </si>
  <si>
    <t>2535,6+199,2+124,5+1492,4+224,2+2535,6+199,2+124,5+2984,9+224,2+(100,9+358,5+254,2+372,1)*7</t>
  </si>
  <si>
    <t>767995117</t>
  </si>
  <si>
    <t>Montáž atypických zámečnických konstrukcí hm přes 250 do 500 kg</t>
  </si>
  <si>
    <t>303631685</t>
  </si>
  <si>
    <t>Montáž ostatních atypických zámečnických konstrukcí hmotnosti přes 250 do 500 kg</t>
  </si>
  <si>
    <t>https://podminky.urs.cz/item/CS_URS_2023_02/767995117</t>
  </si>
  <si>
    <t>4551,6*0,05 "svary, spojovací materiál, podružné konstrukce"</t>
  </si>
  <si>
    <t>390,7+390,7+538,6*7</t>
  </si>
  <si>
    <t>výrobek kovový vyrobený dělením (materiál veškerá ocel)</t>
  </si>
  <si>
    <t>1560167890</t>
  </si>
  <si>
    <t>výrobek kovový vyrobený dělením</t>
  </si>
  <si>
    <t>93942,4+95812,9+340,1+4420,2*7</t>
  </si>
  <si>
    <t>221036,8*0,05 "prořez"</t>
  </si>
  <si>
    <t>998767101</t>
  </si>
  <si>
    <t>Přesun hmot tonážní pro zámečnické konstrukce v objektech v do 6 m</t>
  </si>
  <si>
    <t>150</t>
  </si>
  <si>
    <t>https://podminky.urs.cz/item/CS_URS_2023_02/998767101</t>
  </si>
  <si>
    <t>998767193</t>
  </si>
  <si>
    <t>Příplatek k přesunu hmot tonážní 767 za zvětšený přesun do 500 m</t>
  </si>
  <si>
    <t>152</t>
  </si>
  <si>
    <t>https://podminky.urs.cz/item/CS_URS_2023_02/998767193</t>
  </si>
  <si>
    <t xml:space="preserve">Dokončovací práce - nátěry   </t>
  </si>
  <si>
    <t>783302100</t>
  </si>
  <si>
    <t>Provedení tmelení včetně přebroušení zámečnických konstrukcí</t>
  </si>
  <si>
    <t>154</t>
  </si>
  <si>
    <t>https://podminky.urs.cz/item/CS_URS_2023_02/783302100</t>
  </si>
  <si>
    <t xml:space="preserve">2796,5"nástupiště 1   </t>
  </si>
  <si>
    <t xml:space="preserve">2834,9"nástupiště 2   </t>
  </si>
  <si>
    <t xml:space="preserve">7*156"samostatné přístřešky   </t>
  </si>
  <si>
    <t xml:space="preserve">9"označníky   </t>
  </si>
  <si>
    <t>783334201</t>
  </si>
  <si>
    <t>Základní antikorozní jednonásobný epoxidový nátěr zámečnických konstrukcí</t>
  </si>
  <si>
    <t>156</t>
  </si>
  <si>
    <t>https://podminky.urs.cz/item/CS_URS_2023_02/783334201</t>
  </si>
  <si>
    <t>783335101</t>
  </si>
  <si>
    <t>Mezinátěr jednonásobný epoxidový mezinátěr zámečnických konstrukcí</t>
  </si>
  <si>
    <t>158</t>
  </si>
  <si>
    <t>https://podminky.urs.cz/item/CS_URS_2023_02/783335101</t>
  </si>
  <si>
    <t>783347101</t>
  </si>
  <si>
    <t>Krycí jednonásobný polyuretanový nátěr zámečnických konstrukcí</t>
  </si>
  <si>
    <t>160</t>
  </si>
  <si>
    <t>https://podminky.urs.cz/item/CS_URS_2023_02/783347101</t>
  </si>
  <si>
    <t>787</t>
  </si>
  <si>
    <t xml:space="preserve">Dokončovací práce - zasklívání   </t>
  </si>
  <si>
    <t>787716363R</t>
  </si>
  <si>
    <t>Zasklívání bezpečnostním sklem VSG 8.8.4 TVG včetně celoplošného sítotisku zasklívacích lišt a montáže</t>
  </si>
  <si>
    <t>162</t>
  </si>
  <si>
    <t xml:space="preserve">3*8*4"zasklení nad lavicemi na nástupištích   </t>
  </si>
  <si>
    <t xml:space="preserve">7*8*4"zasklení nad lavicemi na samostatných přísřešcích   </t>
  </si>
  <si>
    <t>998787101</t>
  </si>
  <si>
    <t>Přesun hmot tonážní pro zasklívání v objektech v do 6 m</t>
  </si>
  <si>
    <t>164</t>
  </si>
  <si>
    <t>https://podminky.urs.cz/item/CS_URS_2023_02/998787101</t>
  </si>
  <si>
    <t>998787193</t>
  </si>
  <si>
    <t>Příplatek k přesunu hmot tonážní 787 za zvětšený přesun do 500 m</t>
  </si>
  <si>
    <t>166</t>
  </si>
  <si>
    <t>https://podminky.urs.cz/item/CS_URS_2023_02/998787193</t>
  </si>
  <si>
    <t>SO 801 - Vegetační úpravy a mobiliář</t>
  </si>
  <si>
    <t>SO 801.1 - Vegetační úpravy</t>
  </si>
  <si>
    <t>Úroveň 4:</t>
  </si>
  <si>
    <t>SO 801.1.1.0 - PŘÍPRAVA ÚZEMÍ - KÁCENÍ</t>
  </si>
  <si>
    <t>111212351</t>
  </si>
  <si>
    <t>Odstranění nevhodných dřevin do 100 m2 v přes 1 m s odstraněním pařezů v rovině nebo svahu do 1:5</t>
  </si>
  <si>
    <t>-1708478752</t>
  </si>
  <si>
    <t>Odstranění nevhodných dřevin průměru kmene do 100 mm výšky přes 1 m s odstraněním pařezu do 100 m2 v rovině nebo na svahu do 1:5</t>
  </si>
  <si>
    <t>https://podminky.urs.cz/item/CS_URS_2023_02/111212351</t>
  </si>
  <si>
    <t xml:space="preserve">"Výkaz výměr dle  BILANČNÍ TABULKY, viz. Příloha PD"</t>
  </si>
  <si>
    <t>"Odstranění nevhodných dřevin, odvoz, výšky přes 1 m, s odstraněním pařezu, plochy do 100 m2 v rovině" 98</t>
  </si>
  <si>
    <t>112101101</t>
  </si>
  <si>
    <t>Odstranění stromů listnatých průměru kmene přes 100 do 300 mm</t>
  </si>
  <si>
    <t>1580332984</t>
  </si>
  <si>
    <t>Odstranění stromů s odřezáním kmene a s odvětvením listnatých, průměru kmene přes 100 do 300 mm</t>
  </si>
  <si>
    <t>https://podminky.urs.cz/item/CS_URS_2023_02/112101101</t>
  </si>
  <si>
    <t>"kácení listnatých dřevin, odvoz; průměr na pařezu do 20 cm" 9</t>
  </si>
  <si>
    <t>"kácení listnatých dřevin, odvoz; průměr na pařezu do 30 cm" 1</t>
  </si>
  <si>
    <t>112101102</t>
  </si>
  <si>
    <t>Odstranění stromů listnatých průměru kmene přes 300 do 500 mm</t>
  </si>
  <si>
    <t>1182598876</t>
  </si>
  <si>
    <t>Odstranění stromů s odřezáním kmene a s odvětvením listnatých, průměru kmene přes 300 do 500 mm</t>
  </si>
  <si>
    <t>https://podminky.urs.cz/item/CS_URS_2023_02/112101102</t>
  </si>
  <si>
    <t>"kácení listnatých dřevin, odvoz; průměr na pařezu do 40 cm" 8</t>
  </si>
  <si>
    <t>"kácení listnatých dřevin, odvoz; průměr na pařezu do 50 cm" 11</t>
  </si>
  <si>
    <t>112101103</t>
  </si>
  <si>
    <t>Odstranění stromů listnatých průměru kmene přes 500 do 700 mm</t>
  </si>
  <si>
    <t>1243327396</t>
  </si>
  <si>
    <t>Odstranění stromů s odřezáním kmene a s odvětvením listnatých, průměru kmene přes 500 do 700 mm</t>
  </si>
  <si>
    <t>https://podminky.urs.cz/item/CS_URS_2023_02/112101103</t>
  </si>
  <si>
    <t>"kácení listnatých dřevin, odvoz; průměr na pařezu do 60 cm" 9</t>
  </si>
  <si>
    <t>"kácení listnatých dřevin, odvoz; průměr na pařezu do 70 cm" 5</t>
  </si>
  <si>
    <t>112101104</t>
  </si>
  <si>
    <t>Odstranění stromů listnatých průměru kmene přes 700 do 900 mm</t>
  </si>
  <si>
    <t>1695333853</t>
  </si>
  <si>
    <t>Odstranění stromů s odřezáním kmene a s odvětvením listnatých, průměru kmene přes 700 do 900 mm</t>
  </si>
  <si>
    <t>https://podminky.urs.cz/item/CS_URS_2023_02/112101104</t>
  </si>
  <si>
    <t>"kácení listnatých dřevin, odvoz; průměr na pařezu do 80 cm" 4</t>
  </si>
  <si>
    <t>"kácení listnatých dřevin, odvoz; průměr na pařezu do 90 cm" 1</t>
  </si>
  <si>
    <t>112101105</t>
  </si>
  <si>
    <t>Odstranění stromů listnatých průměru kmene přes 900 do 1100 mm</t>
  </si>
  <si>
    <t>-933352832</t>
  </si>
  <si>
    <t>Odstranění stromů s odřezáním kmene a s odvětvením listnatých, průměru kmene přes 900 do 1100 mm</t>
  </si>
  <si>
    <t>https://podminky.urs.cz/item/CS_URS_2023_02/112101105</t>
  </si>
  <si>
    <t>"kácení listnatých dřevin, odvoz; průměr na pařezu do 110 cm" 1</t>
  </si>
  <si>
    <t>112101121</t>
  </si>
  <si>
    <t>Odstranění stromů jehličnatých průměru kmene přes 100 do 300 mm</t>
  </si>
  <si>
    <t>-882902685</t>
  </si>
  <si>
    <t>Odstranění stromů s odřezáním kmene a s odvětvením jehličnatých bez odkornění, průměru kmene přes 100 do 300 mm</t>
  </si>
  <si>
    <t>https://podminky.urs.cz/item/CS_URS_2023_02/112101121</t>
  </si>
  <si>
    <t>"kácení jehličnatých dřevin, odvoz; průměr na pařezu do 30 cm" 1</t>
  </si>
  <si>
    <t>112101122</t>
  </si>
  <si>
    <t>Odstranění stromů jehličnatých průměru kmene přes 300 do 500 mm</t>
  </si>
  <si>
    <t>230514595</t>
  </si>
  <si>
    <t>Odstranění stromů s odřezáním kmene a s odvětvením jehličnatých bez odkornění, průměru kmene přes 300 do 500 mm</t>
  </si>
  <si>
    <t>https://podminky.urs.cz/item/CS_URS_2023_02/112101122</t>
  </si>
  <si>
    <t>"kácení jehličnatých dřevin, odvoz; průměr na pařezu do 40 cm" 4</t>
  </si>
  <si>
    <t>"kácení jehličnatých dřevin, odvoz; průměr na pařezu do 50 cm" 10</t>
  </si>
  <si>
    <t>112101123</t>
  </si>
  <si>
    <t>Odstranění stromů jehličnatých průměru kmene přes 500 do 700 mm</t>
  </si>
  <si>
    <t>-301190807</t>
  </si>
  <si>
    <t>Odstranění stromů s odřezáním kmene a s odvětvením jehličnatých bez odkornění, průměru kmene přes 500 do 700 mm</t>
  </si>
  <si>
    <t>https://podminky.urs.cz/item/CS_URS_2023_02/112101123</t>
  </si>
  <si>
    <t>"kácení jehličnatých dřevin, odvoz; průměr na pařezu do 60 cm" 16</t>
  </si>
  <si>
    <t>"kácení jehličnatých dřevin, odvoz; průměr na pařezu do 70 cm" 13</t>
  </si>
  <si>
    <t>112101124</t>
  </si>
  <si>
    <t>Odstranění stromů jehličnatých průměru kmene přes 700 do 900 mm</t>
  </si>
  <si>
    <t>-1364197448</t>
  </si>
  <si>
    <t>Odstranění stromů s odřezáním kmene a s odvětvením jehličnatých bez odkornění, průměru kmene přes 700 do 900 mm</t>
  </si>
  <si>
    <t>https://podminky.urs.cz/item/CS_URS_2023_02/112101124</t>
  </si>
  <si>
    <t>"kácení jehličnatých dřevin, odvoz; průměr na pařezu do 80 cm" 4</t>
  </si>
  <si>
    <t>"kácení jehličnatých dřevin, odvoz; průměr na pařezu do 90 cm" 3</t>
  </si>
  <si>
    <t>112101125</t>
  </si>
  <si>
    <t>Odstranění stromů jehličnatých průměru kmene přes 900 do 1100 mm</t>
  </si>
  <si>
    <t>-1759753455</t>
  </si>
  <si>
    <t>Odstranění stromů s odřezáním kmene a s odvětvením jehličnatých bez odkornění, průměru kmene přes 900 do 1100 mm</t>
  </si>
  <si>
    <t>https://podminky.urs.cz/item/CS_URS_2023_02/112101125</t>
  </si>
  <si>
    <t>"kácení jehličnatých dřevin, odvoz; průměr na pařezu do 100 cm" 1</t>
  </si>
  <si>
    <t>112251101</t>
  </si>
  <si>
    <t>Odstranění pařezů průměru přes 100 do 300 mm</t>
  </si>
  <si>
    <t>178160345</t>
  </si>
  <si>
    <t>Odstranění pařezů strojně s jejich vykopáním nebo vytrháním průměru přes 100 do 300 mm</t>
  </si>
  <si>
    <t>https://podminky.urs.cz/item/CS_URS_2023_02/112251101</t>
  </si>
  <si>
    <t xml:space="preserve">"odstranění  pařezů listnatých dřevin průměr na pařezu do 20 cm" 9</t>
  </si>
  <si>
    <t xml:space="preserve">"odstranění  pařezů listnatých dřevin; průměr na pařezu do 30 cm" 1</t>
  </si>
  <si>
    <t xml:space="preserve">"odstranění  pařezů jehličnatých dřevin; průměr na pařezu do 30 cm" 1</t>
  </si>
  <si>
    <t>112251102</t>
  </si>
  <si>
    <t>Odstranění pařezů průměru přes 300 do 500 mm</t>
  </si>
  <si>
    <t>842113197</t>
  </si>
  <si>
    <t>Odstranění pařezů strojně s jejich vykopáním nebo vytrháním průměru přes 300 do 500 mm</t>
  </si>
  <si>
    <t>https://podminky.urs.cz/item/CS_URS_2023_02/112251102</t>
  </si>
  <si>
    <t xml:space="preserve">"odstranění  pařezů listnatých dřevin; průměr na pařezu do 40 cm" 8</t>
  </si>
  <si>
    <t xml:space="preserve">"odstranění  pařezů jehličnatých dřevin; průměr na pařezu do 40 cm" 4</t>
  </si>
  <si>
    <t xml:space="preserve">"odstranění  pařezů listnatých dřevin; průměr na pařezu do 50 cm" 11</t>
  </si>
  <si>
    <t xml:space="preserve">"odstranění  pařezů jehličnatých dřevin; průměr na pařezu do 50 cm" 10</t>
  </si>
  <si>
    <t>112251103</t>
  </si>
  <si>
    <t>Odstranění pařezů průměru přes 500 do 700 mm</t>
  </si>
  <si>
    <t>-1994310165</t>
  </si>
  <si>
    <t>Odstranění pařezů strojně s jejich vykopáním nebo vytrháním průměru přes 500 do 700 mm</t>
  </si>
  <si>
    <t>https://podminky.urs.cz/item/CS_URS_2023_02/112251103</t>
  </si>
  <si>
    <t xml:space="preserve">"odstranění  pařezů listnatých dřevin; průměr na pařezu do 60 cm" 9</t>
  </si>
  <si>
    <t xml:space="preserve">"odstranění  pařezů jehličnatých dřevin; průměr na pařezu do 60 cm" 16</t>
  </si>
  <si>
    <t xml:space="preserve">"odstranění  pařezů listnatých dřevin; průměr na pařezu do 70 cm" 5</t>
  </si>
  <si>
    <t xml:space="preserve">"odstranění  pařezů jehličnatých dřevin; průměr na pařezu do 70 cm" 13</t>
  </si>
  <si>
    <t>112251104</t>
  </si>
  <si>
    <t>Odstranění pařezů průměru přes 700 do 900 mm</t>
  </si>
  <si>
    <t>1799632026</t>
  </si>
  <si>
    <t>Odstranění pařezů strojně s jejich vykopáním nebo vytrháním průměru přes 700 do 900 mm</t>
  </si>
  <si>
    <t>https://podminky.urs.cz/item/CS_URS_2023_02/112251104</t>
  </si>
  <si>
    <t xml:space="preserve">"odstranění  pařezů listnatých dřevin; průměr na pařezu do 80 cm" 4</t>
  </si>
  <si>
    <t xml:space="preserve">"odstranění  pařezů jehličnatých dřevin; průměr na pařezu do 80 cm" 4</t>
  </si>
  <si>
    <t xml:space="preserve">"odstranění  pařezů listnatých dřevin; průměr na pařezu do 90 cm" 1</t>
  </si>
  <si>
    <t xml:space="preserve">"odstranění  pařezů jehličnatých dřevin; průměr na pařezu do 70 cm" 3</t>
  </si>
  <si>
    <t>112251105</t>
  </si>
  <si>
    <t>Odstranění pařezů průměru přes 900 do 1100 mm</t>
  </si>
  <si>
    <t>-1314754038</t>
  </si>
  <si>
    <t>Odstranění pařezů strojně s jejich vykopáním nebo vytrháním průměru přes 900 do 1100 mm</t>
  </si>
  <si>
    <t>https://podminky.urs.cz/item/CS_URS_2023_02/112251105</t>
  </si>
  <si>
    <t xml:space="preserve">"odstranění  pařezů jehličnatých dřevin; průměr na pařezu do 100 cm" 1</t>
  </si>
  <si>
    <t xml:space="preserve">"odstranění  pařezů listnatých dřevin; průměr na pařezu do 110 cm" 1</t>
  </si>
  <si>
    <t>174111111</t>
  </si>
  <si>
    <t>Zásyp jam po vyfrézovaných pařezech hl do 0,2 m v rovině nebo na svahu do 1:5</t>
  </si>
  <si>
    <t>936428783</t>
  </si>
  <si>
    <t>Zásyp jam po vyfrézovaných pařezech hloubky do 200 mm v rovině nebo na svahu do 1:5</t>
  </si>
  <si>
    <t>https://podminky.urs.cz/item/CS_URS_2023_02/174111111</t>
  </si>
  <si>
    <t>"zásyp po odstranění pařezů a kořenových náběhů nevhodných dřevin" 98</t>
  </si>
  <si>
    <t>174251201</t>
  </si>
  <si>
    <t>Zásyp jam po pařezech D pařezů do 300 mm strojně</t>
  </si>
  <si>
    <t>1440628151</t>
  </si>
  <si>
    <t>Zásyp jam po pařezech strojně výkopkem z horniny získané při dobývání pařezů s hrubým urovnáním povrchu zasypávky průměru pařezu přes 100 do 300 mm</t>
  </si>
  <si>
    <t>https://podminky.urs.cz/item/CS_URS_2023_02/174251201</t>
  </si>
  <si>
    <t>"zásyp po odstranění pařezů listnatých dřevin vč. materiálu; průměr na pařezu do 20 cm" 9</t>
  </si>
  <si>
    <t>"zásyp po odstranění pařezů listnatých dřevin vč. materiálu; průměr na pařezu do 30 cm" 1</t>
  </si>
  <si>
    <t>"zásyp po odstranění pařezů jehličnatých dřevin vč. materiálu; průměr na pařezu do 30 cm" 1</t>
  </si>
  <si>
    <t>174251202</t>
  </si>
  <si>
    <t>Zásyp jam po pařezech D pařezů přes 300 do 500 mm strojně</t>
  </si>
  <si>
    <t>1544939337</t>
  </si>
  <si>
    <t>Zásyp jam po pařezech strojně výkopkem z horniny získané při dobývání pařezů s hrubým urovnáním povrchu zasypávky průměru pařezu přes 300 do 500 mm</t>
  </si>
  <si>
    <t>https://podminky.urs.cz/item/CS_URS_2023_02/174251202</t>
  </si>
  <si>
    <t>"zásyp po odstranění pařezů listnatých dřevin vč. materiálu; průměr na pařezu do 40 cm" 8</t>
  </si>
  <si>
    <t>"zásyp po odstranění pařezů jehličnatých dřevin vč. materiálu; průměr na pařezu do 40 cm" 4</t>
  </si>
  <si>
    <t>"zásyp po odstranění pařezů listnatých dřevin vč. materiálu; průměr na pařezu do 50 cm" 11</t>
  </si>
  <si>
    <t>"zásyp po odstranění pařezů jehličnatých dřevin vč. materiálu; průměr na pařezu do 40 cm" 10</t>
  </si>
  <si>
    <t>174251203</t>
  </si>
  <si>
    <t>Zásyp jam po pařezech D pařezů přes 500 do 700 mm strojně</t>
  </si>
  <si>
    <t>1923698859</t>
  </si>
  <si>
    <t>Zásyp jam po pařezech strojně výkopkem z horniny získané při dobývání pařezů s hrubým urovnáním povrchu zasypávky průměru pařezu přes 500 do 700 mm</t>
  </si>
  <si>
    <t>https://podminky.urs.cz/item/CS_URS_2023_02/174251203</t>
  </si>
  <si>
    <t>"zásyp po odstranění pařezů listnatých dřevin vč. materiálu; průměr na pařezu do 60 cm" 9</t>
  </si>
  <si>
    <t>"zásyp po odstranění pařezů jehličnatých dřevin vč. materiálu; průměr na pařezu do 60 cm" 16</t>
  </si>
  <si>
    <t>"zásyp po odstranění pařezů listnatých dřevin vč. materiálu; průměr na pařezu do 70 cm" 5</t>
  </si>
  <si>
    <t>"zásyp po odstranění pařezů jehličnatých dřevin vč. materiálu; průměr na pařezu do 70 cm" 13</t>
  </si>
  <si>
    <t>174251204</t>
  </si>
  <si>
    <t>Zásyp jam po pařezech D pařezů přes 700 do 900 mm strojně</t>
  </si>
  <si>
    <t>-536851879</t>
  </si>
  <si>
    <t>Zásyp jam po pařezech strojně výkopkem z horniny získané při dobývání pařezů s hrubým urovnáním povrchu zasypávky průměru pařezu přes 700 do 900 mm</t>
  </si>
  <si>
    <t>https://podminky.urs.cz/item/CS_URS_2023_02/174251204</t>
  </si>
  <si>
    <t>"zásyp po odstranění pařezů listnatých dřevin vč. materiálu; průměr na pařezu do 80 cm" 4</t>
  </si>
  <si>
    <t>"zásyp po odstranění pařezů jehličnatých dřevin vč. materiálu; průměr na pařezu do 80 cm" 4</t>
  </si>
  <si>
    <t>"zásyp po odstranění pařezů listnatých dřevin vč. materiálu; průměr na pařezu do 90 cm" 1</t>
  </si>
  <si>
    <t>"zásyp po odstranění pařezů jehličnatých dřevin vč. materiálu; průměr na pařezu do 90 cm" 3</t>
  </si>
  <si>
    <t>174251205</t>
  </si>
  <si>
    <t>Zásyp jam po pařezech D pařezů přes 900 do 1100 mm strojně</t>
  </si>
  <si>
    <t>647047044</t>
  </si>
  <si>
    <t>Zásyp jam po pařezech strojně výkopkem z horniny získané při dobývání pařezů s hrubým urovnáním povrchu zasypávky průměru pařezu přes 900 do 1100 mm</t>
  </si>
  <si>
    <t>https://podminky.urs.cz/item/CS_URS_2023_02/174251205</t>
  </si>
  <si>
    <t>"zásyp po odstranění pařezů jehličnatých dřevin vč. materiálu; průměr na pařezu do 100 cm" 1</t>
  </si>
  <si>
    <t>"zásyp po odstranění pařezů listnatých dřevin vč. materiálu; průměr na pařezu do 110 cm" 1</t>
  </si>
  <si>
    <t>162301501</t>
  </si>
  <si>
    <t>Vodorovné přemístění křovin do 5 km D kmene do 100 mm</t>
  </si>
  <si>
    <t>-1892923188</t>
  </si>
  <si>
    <t>Vodorovné přemístění smýcených křovin do průměru kmene 100 mm na vzdálenost do 5 000 m</t>
  </si>
  <si>
    <t>https://podminky.urs.cz/item/CS_URS_2023_02/162301501</t>
  </si>
  <si>
    <t>162201401</t>
  </si>
  <si>
    <t>Vodorovné přemístění větví stromů listnatých do 1 km D kmene přes 100 do 300 mm</t>
  </si>
  <si>
    <t>-1820080504</t>
  </si>
  <si>
    <t>Vodorovné přemístění větví, kmenů nebo pařezů s naložením, složením a dopravou do 1000 m větví stromů listnatých, průměru kmene přes 100 do 300 mm</t>
  </si>
  <si>
    <t>https://podminky.urs.cz/item/CS_URS_2023_02/162201401</t>
  </si>
  <si>
    <t>162301931</t>
  </si>
  <si>
    <t>Příplatek k vodorovnému přemístění větví stromů listnatých D kmene přes 100 do 300 mm ZKD 1 km</t>
  </si>
  <si>
    <t>-1884573626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</si>
  <si>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</si>
  <si>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https://podminky.urs.cz/item/CS_URS_2023_02/162301931</t>
  </si>
  <si>
    <t>10*10</t>
  </si>
  <si>
    <t>162201402</t>
  </si>
  <si>
    <t>Vodorovné přemístění větví stromů listnatých do 1 km D kmene přes 300 do 500 mm</t>
  </si>
  <si>
    <t>-191559497</t>
  </si>
  <si>
    <t>Vodorovné přemístění větví, kmenů nebo pařezů s naložením, složením a dopravou do 1000 m větví stromů listnatých, průměru kmene přes 300 do 500 mm</t>
  </si>
  <si>
    <t>https://podminky.urs.cz/item/CS_URS_2023_02/162201402</t>
  </si>
  <si>
    <t>162301932</t>
  </si>
  <si>
    <t>Příplatek k vodorovnému přemístění větví stromů listnatých D kmene přes 300 do 500 mm ZKD 1 km</t>
  </si>
  <si>
    <t>1328095242</t>
  </si>
  <si>
    <t>Vodorovné přemístění větví, kmenů nebo pařezů s naložením, složením a dopravou Příplatek k cenám za každých dalších i započatých 1000 m přes 1000 m větví stromů listnatých, průměru kmene přes 300 do 500 mm</t>
  </si>
  <si>
    <t>https://podminky.urs.cz/item/CS_URS_2023_02/162301932</t>
  </si>
  <si>
    <t>19*10</t>
  </si>
  <si>
    <t>162201403</t>
  </si>
  <si>
    <t>Vodorovné přemístění větví stromů listnatých do 1 km D kmene přes 500 do 700 mm</t>
  </si>
  <si>
    <t>-301554500</t>
  </si>
  <si>
    <t>Vodorovné přemístění větví, kmenů nebo pařezů s naložením, složením a dopravou do 1000 m větví stromů listnatých, průměru kmene přes 500 do 700 mm</t>
  </si>
  <si>
    <t>https://podminky.urs.cz/item/CS_URS_2023_02/162201403</t>
  </si>
  <si>
    <t>162301933</t>
  </si>
  <si>
    <t>Příplatek k vodorovnému přemístění větví stromů listnatých D kmene přes 500 do 700 mm ZKD 1 km</t>
  </si>
  <si>
    <t>1924711582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</si>
  <si>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</si>
  <si>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https://podminky.urs.cz/item/CS_URS_2023_02/162301933</t>
  </si>
  <si>
    <t>14*10</t>
  </si>
  <si>
    <t>162201404</t>
  </si>
  <si>
    <t>Vodorovné přemístění větví stromů listnatých do 1 km D kmene přes 700 do 900 mm</t>
  </si>
  <si>
    <t>-872844542</t>
  </si>
  <si>
    <t>Vodorovné přemístění větví, kmenů nebo pařezů s naložením, složením a dopravou do 1000 m větví stromů listnatých, průměru kmene přes 700 do 900 mm</t>
  </si>
  <si>
    <t>https://podminky.urs.cz/item/CS_URS_2023_02/162201404</t>
  </si>
  <si>
    <t>162301934</t>
  </si>
  <si>
    <t>Příplatek k vodorovnému přemístění větví stromů listnatých D kmene přes 700 do 900 mm ZKD 1 km</t>
  </si>
  <si>
    <t>-1200015207</t>
  </si>
  <si>
    <t>Vodorovné přemístění větví, kmenů nebo pařezů s naložením, složením a dopravou Příplatek k cenám za každých dalších i započatých 1000 m přes 1000 m větví stromů listnatých, průměru kmene přes 700 do 900 mm</t>
  </si>
  <si>
    <t>https://podminky.urs.cz/item/CS_URS_2023_02/162301934</t>
  </si>
  <si>
    <t>5*10</t>
  </si>
  <si>
    <t>162201500</t>
  </si>
  <si>
    <t>Vodorovné přemístění větví stromů listnatých do 1 km D kmene přes 900 do 1100 mm</t>
  </si>
  <si>
    <t>1578216570</t>
  </si>
  <si>
    <t>Vodorovné přemístění větví, kmenů nebo pařezů s naložením, složením a dopravou do 1000 m větví stromů listnatých, průměru kmene přes 900 do 1100 mm</t>
  </si>
  <si>
    <t>https://podminky.urs.cz/item/CS_URS_2023_02/162201500</t>
  </si>
  <si>
    <t>162301935</t>
  </si>
  <si>
    <t>Příplatek k vodorovnému přemístění větví stromů listnatých D kmene přes 900 do 1100 mm ZKD 1 km</t>
  </si>
  <si>
    <t>-623703108</t>
  </si>
  <si>
    <t>Vodorovné přemístění větví, kmenů nebo pařezů s naložením, složením a dopravou Příplatek k cenám za každých dalších i započatých 1000 m přes 1000 m větví stromů listnatých, průměru kmene přes 900 do 1100 mm</t>
  </si>
  <si>
    <t>https://podminky.urs.cz/item/CS_URS_2023_02/162301935</t>
  </si>
  <si>
    <t>162201411</t>
  </si>
  <si>
    <t>Vodorovné přemístění kmenů stromů listnatých do 1 km D kmene přes 100 do 300 mm</t>
  </si>
  <si>
    <t>1625627335</t>
  </si>
  <si>
    <t>Vodorovné přemístění větví, kmenů nebo pařezů s naložením, složením a dopravou do 1000 m kmenů stromů listnatých, průměru přes 100 do 300 mm</t>
  </si>
  <si>
    <t>https://podminky.urs.cz/item/CS_URS_2023_02/162201411</t>
  </si>
  <si>
    <t>162301951</t>
  </si>
  <si>
    <t>Příplatek k vodorovnému přemístění kmenů stromů listnatých D kmene přes 100 do 300 mm ZKD 1 km</t>
  </si>
  <si>
    <t>1525012359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</si>
  <si>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</si>
  <si>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https://podminky.urs.cz/item/CS_URS_2023_02/162301951</t>
  </si>
  <si>
    <t>1*10</t>
  </si>
  <si>
    <t>162201412</t>
  </si>
  <si>
    <t>Vodorovné přemístění kmenů stromů listnatých do 1 km D kmene přes 300 do 500 mm</t>
  </si>
  <si>
    <t>1929330331</t>
  </si>
  <si>
    <t>Vodorovné přemístění větví, kmenů nebo pařezů s naložením, složením a dopravou do 1000 m kmenů stromů listnatých, průměru přes 300 do 500 mm</t>
  </si>
  <si>
    <t>https://podminky.urs.cz/item/CS_URS_2023_02/162201412</t>
  </si>
  <si>
    <t>162301952</t>
  </si>
  <si>
    <t>Příplatek k vodorovnému přemístění kmenů stromů listnatých D kmene přes 300 do 500 mm ZKD 1 km</t>
  </si>
  <si>
    <t>1964133763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</si>
  <si>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</si>
  <si>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https://podminky.urs.cz/item/CS_URS_2023_02/162301952</t>
  </si>
  <si>
    <t>162201413</t>
  </si>
  <si>
    <t>Vodorovné přemístění kmenů stromů listnatých do 1 km D kmene přes 500 do 700 mm</t>
  </si>
  <si>
    <t>1955441124</t>
  </si>
  <si>
    <t>Vodorovné přemístění větví, kmenů nebo pařezů s naložením, složením a dopravou do 1000 m kmenů stromů listnatých, průměru přes 500 do 700 mm</t>
  </si>
  <si>
    <t>https://podminky.urs.cz/item/CS_URS_2023_02/162201413</t>
  </si>
  <si>
    <t>162301953</t>
  </si>
  <si>
    <t>Příplatek k vodorovnému přemístění kmenů stromů listnatých D kmene přes 500 do 700 mm ZKD 1 km</t>
  </si>
  <si>
    <t>-623000647</t>
  </si>
  <si>
    <t>Vodorovné přemístění větví, kmenů nebo pařezů s naložením, složením a dopravou Příplatek k cenám za každých dalších i započatých 1000 m přes 1000 m kmenů stromů listnatých, o průměru přes 500 do 700 mm</t>
  </si>
  <si>
    <t>https://podminky.urs.cz/item/CS_URS_2023_02/162301953</t>
  </si>
  <si>
    <t>162201414</t>
  </si>
  <si>
    <t>Vodorovné přemístění kmenů stromů listnatých do 1 km D kmene přes 700 do 900 mm</t>
  </si>
  <si>
    <t>-1093764805</t>
  </si>
  <si>
    <t>Vodorovné přemístění větví, kmenů nebo pařezů s naložením, složením a dopravou do 1000 m kmenů stromů listnatých, průměru přes 700 do 900 mm</t>
  </si>
  <si>
    <t>https://podminky.urs.cz/item/CS_URS_2023_02/162201414</t>
  </si>
  <si>
    <t>162301954</t>
  </si>
  <si>
    <t>Příplatek k vodorovnému přemístění kmenů stromů listnatých D kmene přes 700 do 900 mm ZKD 1 km</t>
  </si>
  <si>
    <t>-1795781247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</si>
  <si>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</si>
  <si>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https://podminky.urs.cz/item/CS_URS_2023_02/162301954</t>
  </si>
  <si>
    <t>162201510</t>
  </si>
  <si>
    <t>Vodorovné přemístění kmenů stromů listnatých do 1 km D kmene přes 900 do 1100 mm</t>
  </si>
  <si>
    <t>953655435</t>
  </si>
  <si>
    <t>Vodorovné přemístění větví, kmenů nebo pařezů s naložením, složením a dopravou do 1000 m kmenů stromů listnatých, průměru přes 900 do 1100 mm</t>
  </si>
  <si>
    <t>https://podminky.urs.cz/item/CS_URS_2023_02/162201510</t>
  </si>
  <si>
    <t>162301955</t>
  </si>
  <si>
    <t>Příplatek k vodorovnému přemístění kmenů stromů listnatých D kmene přes 900 do 1100 mm ZKD 1 km</t>
  </si>
  <si>
    <t>850434017</t>
  </si>
  <si>
    <t>Vodorovné přemístění větví, kmenů nebo pařezů s naložením, složením a dopravou Příplatek k cenám za každých dalších i započatých 1000 m přes 1000 m kmenů stromů listnatých, o průměru přes 900 do 1100 mm</t>
  </si>
  <si>
    <t>https://podminky.urs.cz/item/CS_URS_2023_02/162301955</t>
  </si>
  <si>
    <t>162201421</t>
  </si>
  <si>
    <t>Vodorovné přemístění pařezů do 1 km D přes 100 do 300 mm</t>
  </si>
  <si>
    <t>1224622674</t>
  </si>
  <si>
    <t>Vodorovné přemístění větví, kmenů nebo pařezů s naložením, složením a dopravou do 1000 m pařezů kmenů, průměru přes 100 do 300 mm</t>
  </si>
  <si>
    <t>https://podminky.urs.cz/item/CS_URS_2023_02/162201421</t>
  </si>
  <si>
    <t>10+1</t>
  </si>
  <si>
    <t>162301971</t>
  </si>
  <si>
    <t>Příplatek k vodorovnému přemístění pařezů D přes 100 do 300 mm ZKD 1 km</t>
  </si>
  <si>
    <t>-1766497160</t>
  </si>
  <si>
    <t>Vodorovné přemístění větví, kmenů nebo pařezů s naložením, složením a dopravou Příplatek k cenám za každých dalších i započatých 1000 m přes 1000 m pařezů kmenů, průměru přes 100 do 300 mm</t>
  </si>
  <si>
    <t>https://podminky.urs.cz/item/CS_URS_2023_02/162301971</t>
  </si>
  <si>
    <t>(10+1)*10</t>
  </si>
  <si>
    <t>162201422</t>
  </si>
  <si>
    <t>Vodorovné přemístění pařezů do 1 km D přes 300 do 500 mm</t>
  </si>
  <si>
    <t>1477692597</t>
  </si>
  <si>
    <t>Vodorovné přemístění větví, kmenů nebo pařezů s naložením, složením a dopravou do 1000 m pařezů kmenů, průměru přes 300 do 500 mm</t>
  </si>
  <si>
    <t>https://podminky.urs.cz/item/CS_URS_2023_02/162201422</t>
  </si>
  <si>
    <t>19+14</t>
  </si>
  <si>
    <t>162301972</t>
  </si>
  <si>
    <t>Příplatek k vodorovnému přemístění pařezů D přes 300 do 500 mm ZKD 1 km</t>
  </si>
  <si>
    <t>-1889662291</t>
  </si>
  <si>
    <t>Vodorovné přemístění větví, kmenů nebo pařezů s naložením, složením a dopravou Příplatek k cenám za každých dalších i započatých 1000 m přes 1000 m pařezů kmenů, průměru přes 300 do 500 mm</t>
  </si>
  <si>
    <t>https://podminky.urs.cz/item/CS_URS_2023_02/162301972</t>
  </si>
  <si>
    <t>(19+14)*10</t>
  </si>
  <si>
    <t>162201423</t>
  </si>
  <si>
    <t>Vodorovné přemístění pařezů do 1 km D přes 500 do 700 mm</t>
  </si>
  <si>
    <t>1965890227</t>
  </si>
  <si>
    <t>Vodorovné přemístění větví, kmenů nebo pařezů s naložením, složením a dopravou do 1000 m pařezů kmenů, průměru přes 500 do 700 mm</t>
  </si>
  <si>
    <t>https://podminky.urs.cz/item/CS_URS_2023_02/162201423</t>
  </si>
  <si>
    <t>14+29</t>
  </si>
  <si>
    <t>162301973</t>
  </si>
  <si>
    <t>Příplatek k vodorovnému přemístění pařezů D přes 500 do 700 mm ZKD 1 km</t>
  </si>
  <si>
    <t>-2140297978</t>
  </si>
  <si>
    <t>Vodorovné přemístění větví, kmenů nebo pařezů s naložením, složením a dopravou Příplatek k cenám za každých dalších i započatých 1000 m přes 1000 m pařezů kmenů, průměru přes 500 do 700 mm</t>
  </si>
  <si>
    <t>https://podminky.urs.cz/item/CS_URS_2023_02/162301973</t>
  </si>
  <si>
    <t>(14+29)*10</t>
  </si>
  <si>
    <t>162201424</t>
  </si>
  <si>
    <t>Vodorovné přemístění pařezů do 1 km D přes 700 do 900 mm</t>
  </si>
  <si>
    <t>573445722</t>
  </si>
  <si>
    <t>Vodorovné přemístění větví, kmenů nebo pařezů s naložením, složením a dopravou do 1000 m pařezů kmenů, průměru přes 700 do 900 mm</t>
  </si>
  <si>
    <t>https://podminky.urs.cz/item/CS_URS_2023_02/162201424</t>
  </si>
  <si>
    <t>5+7</t>
  </si>
  <si>
    <t>162301974</t>
  </si>
  <si>
    <t>Příplatek k vodorovnému přemístění pařezů D přes 700 do 900 mm ZKD 1 km</t>
  </si>
  <si>
    <t>-1608346440</t>
  </si>
  <si>
    <t>Vodorovné přemístění větví, kmenů nebo pařezů s naložením, složením a dopravou Příplatek k cenám za každých dalších i započatých 1000 m přes 1000 m pařezů kmenů, průměru přes 700 do 900 mm</t>
  </si>
  <si>
    <t>https://podminky.urs.cz/item/CS_URS_2023_02/162301974</t>
  </si>
  <si>
    <t>(5+7)*10</t>
  </si>
  <si>
    <t>162201520</t>
  </si>
  <si>
    <t>Vodorovné přemístění pařezů do 1 km D přes 900 do 1100 mm</t>
  </si>
  <si>
    <t>1751929814</t>
  </si>
  <si>
    <t>Vodorovné přemístění větví, kmenů nebo pařezů s naložením, složením a dopravou do 1000 m pařezů kmenů, průměru přes 900 do 1100 mm</t>
  </si>
  <si>
    <t>https://podminky.urs.cz/item/CS_URS_2023_02/162201520</t>
  </si>
  <si>
    <t>1+1</t>
  </si>
  <si>
    <t>162301975</t>
  </si>
  <si>
    <t>Příplatek k vodorovnému přemístění pařezů D přes 900 do 1100 mm ZKD 1 km</t>
  </si>
  <si>
    <t>1666261676</t>
  </si>
  <si>
    <t>Vodorovné přemístění větví, kmenů nebo pařezů s naložením, složením a dopravou Příplatek k cenám za každých dalších i započatých 1000 m přes 1000 m pařezů kmenů, průměru přes 900 do 1100 mm</t>
  </si>
  <si>
    <t>https://podminky.urs.cz/item/CS_URS_2023_02/162301975</t>
  </si>
  <si>
    <t>(1+1)*10</t>
  </si>
  <si>
    <t>162201405</t>
  </si>
  <si>
    <t>Vodorovné přemístění větví stromů jehličnatých do 1 km D kmene přes 100 do 300 mm</t>
  </si>
  <si>
    <t>120140043</t>
  </si>
  <si>
    <t>Vodorovné přemístění větví, kmenů nebo pařezů s naložením, složením a dopravou do 1000 m větví stromů jehličnatých, průměru kmene přes 100 do 300 mm</t>
  </si>
  <si>
    <t>https://podminky.urs.cz/item/CS_URS_2023_02/162201405</t>
  </si>
  <si>
    <t>162301941</t>
  </si>
  <si>
    <t>Příplatek k vodorovnému přemístění větví stromů jehličnatých D kmene přes 100 do 300 mm ZKD 1 km</t>
  </si>
  <si>
    <t>489845241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</si>
  <si>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</si>
  <si>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https://podminky.urs.cz/item/CS_URS_2023_02/162301941</t>
  </si>
  <si>
    <t>162201406</t>
  </si>
  <si>
    <t>Vodorovné přemístění větví stromů jehličnatých do 1 km D kmene přes 300 do 500 mm</t>
  </si>
  <si>
    <t>510910626</t>
  </si>
  <si>
    <t>Vodorovné přemístění větví, kmenů nebo pařezů s naložením, složením a dopravou do 1000 m větví stromů jehličnatých, průměru kmene přes 300 do 500 mm</t>
  </si>
  <si>
    <t>https://podminky.urs.cz/item/CS_URS_2023_02/162201406</t>
  </si>
  <si>
    <t>162301942</t>
  </si>
  <si>
    <t>Příplatek k vodorovnému přemístění větví stromů jehličnatých D kmene přes 300 do 500 mm ZKD 1 km</t>
  </si>
  <si>
    <t>2007505638</t>
  </si>
  <si>
    <t>Vodorovné přemístění větví, kmenů nebo pařezů s naložením, složením a dopravou Příplatek k cenám za každých dalších i započatých 1000 m přes 1000 m větví stromů jehličnatých, o průměru kmene přes 300 do 500 mm</t>
  </si>
  <si>
    <t>https://podminky.urs.cz/item/CS_URS_2023_02/162301942</t>
  </si>
  <si>
    <t>162201407</t>
  </si>
  <si>
    <t>Vodorovné přemístění větví stromů jehličnatých do 1 km D kmene přes 500 do 700 mm</t>
  </si>
  <si>
    <t>1175395801</t>
  </si>
  <si>
    <t>Vodorovné přemístění větví, kmenů nebo pařezů s naložením, složením a dopravou do 1000 m větví stromů jehličnatých, průměru kmene přes 500 do 700 mm</t>
  </si>
  <si>
    <t>https://podminky.urs.cz/item/CS_URS_2023_02/162201407</t>
  </si>
  <si>
    <t>162301943</t>
  </si>
  <si>
    <t>Příplatek k vodorovnému přemístění větví stromů jehličnatých D kmene přes 500 do 700 mm ZKD 1 km</t>
  </si>
  <si>
    <t>-1418746156</t>
  </si>
  <si>
    <t>Vodorovné přemístění větví, kmenů nebo pařezů s naložením, složením a dopravou Příplatek k cenám za každých dalších i započatých 1000 m přes 1000 m větví stromů jehličnatých, o průměru kmene přes 500 do 700 mm</t>
  </si>
  <si>
    <t>https://podminky.urs.cz/item/CS_URS_2023_02/162301943</t>
  </si>
  <si>
    <t>29*10</t>
  </si>
  <si>
    <t>162201408</t>
  </si>
  <si>
    <t>Vodorovné přemístění větví stromů jehličnatých do 1 km D kmene přes 700 do 900 mm</t>
  </si>
  <si>
    <t>1215262794</t>
  </si>
  <si>
    <t>Vodorovné přemístění větví, kmenů nebo pařezů s naložením, složením a dopravou do 1000 m větví stromů jehličnatých, průměru kmene přes 700 do 900 mm</t>
  </si>
  <si>
    <t>https://podminky.urs.cz/item/CS_URS_2023_02/162201408</t>
  </si>
  <si>
    <t>162301944</t>
  </si>
  <si>
    <t>Příplatek k vodorovnému přemístění větví stromů jehličnatých D kmene přes 700 do 900 mm ZKD 1 km</t>
  </si>
  <si>
    <t>-1315397735</t>
  </si>
  <si>
    <t>Vodorovné přemístění větví, kmenů nebo pařezů s naložením, složením a dopravou Příplatek k cenám za každých dalších i započatých 1000 m přes 1000 m větví stromů jehličnatých, o průměru kmene přes 700 do 900 mm</t>
  </si>
  <si>
    <t>https://podminky.urs.cz/item/CS_URS_2023_02/162301944</t>
  </si>
  <si>
    <t>7*10</t>
  </si>
  <si>
    <t>162201504</t>
  </si>
  <si>
    <t>Vodorovné přemístění větví stromů jehličnatých do 1 km D kmene přes 900 do 1100 mm</t>
  </si>
  <si>
    <t>-474462436</t>
  </si>
  <si>
    <t>Vodorovné přemístění větví, kmenů nebo pařezů s naložením, složením a dopravou do 1000 m větví stromů jehličnatých, průměru kmene přes 900 do 1100 mm</t>
  </si>
  <si>
    <t>https://podminky.urs.cz/item/CS_URS_2023_02/162201504</t>
  </si>
  <si>
    <t>162301945</t>
  </si>
  <si>
    <t>Příplatek k vodorovnému přemístění větví stromů jehličnatých D kmene přes 900 do 1100 mm ZKD 1 km</t>
  </si>
  <si>
    <t>814023275</t>
  </si>
  <si>
    <t>Vodorovné přemístění větví, kmenů nebo pařezů s naložením, složením a dopravou Příplatek k cenám za každých dalších i započatých 1000 m přes 1000 m větví stromů jehličnatých, o průměru kmene přes 900 do 1100 mm</t>
  </si>
  <si>
    <t>https://podminky.urs.cz/item/CS_URS_2023_02/162301945</t>
  </si>
  <si>
    <t>162201415</t>
  </si>
  <si>
    <t>Vodorovné přemístění kmenů stromů jehličnatých do 1 km D kmene přes 100 do 300 mm</t>
  </si>
  <si>
    <t>25643513</t>
  </si>
  <si>
    <t>Vodorovné přemístění větví, kmenů nebo pařezů s naložením, složením a dopravou do 1000 m kmenů stromů jehličnatých, průměru přes 100 do 300 mm</t>
  </si>
  <si>
    <t>https://podminky.urs.cz/item/CS_URS_2023_02/162201415</t>
  </si>
  <si>
    <t>162301961</t>
  </si>
  <si>
    <t>Příplatek k vodorovnému přemístění kmenů stromů jehličnatých D kmene přes 100 do 300 mm ZKD 1 km</t>
  </si>
  <si>
    <t>-1695794731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</si>
  <si>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</si>
  <si>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https://podminky.urs.cz/item/CS_URS_2023_02/162301961</t>
  </si>
  <si>
    <t>162201416</t>
  </si>
  <si>
    <t>Vodorovné přemístění kmenů stromů jehličnatých do 1 km D kmene přes 300 do 500 mm</t>
  </si>
  <si>
    <t>-493485078</t>
  </si>
  <si>
    <t>Vodorovné přemístění větví, kmenů nebo pařezů s naložením, složením a dopravou do 1000 m kmenů stromů jehličnatých, průměru přes 300 do 500 mm</t>
  </si>
  <si>
    <t>https://podminky.urs.cz/item/CS_URS_2023_02/162201416</t>
  </si>
  <si>
    <t>162301962</t>
  </si>
  <si>
    <t>Příplatek k vodorovnému přemístění kmenů stromů jehličnatých D kmene přes 300 do 500 mm ZKD 1 km</t>
  </si>
  <si>
    <t>552986614</t>
  </si>
  <si>
    <t>Vodorovné přemístění větví, kmenů nebo pařezů s naložením, složením a dopravou Příplatek k cenám za každých dalších i započatých 1000 m přes 1000 m kmenů stromů jehličnatých, průměru přes 300 do 500 mm</t>
  </si>
  <si>
    <t>https://podminky.urs.cz/item/CS_URS_2023_02/162301962</t>
  </si>
  <si>
    <t>162201417</t>
  </si>
  <si>
    <t>Vodorovné přemístění kmenů stromů jehličnatých do 1 km D kmene přes 500 do 700 mm</t>
  </si>
  <si>
    <t>-807954700</t>
  </si>
  <si>
    <t>Vodorovné přemístění větví, kmenů nebo pařezů s naložením, složením a dopravou do 1000 m kmenů stromů jehličnatých, průměru přes 500 do 700 mm</t>
  </si>
  <si>
    <t>https://podminky.urs.cz/item/CS_URS_2023_02/162201417</t>
  </si>
  <si>
    <t>162301963</t>
  </si>
  <si>
    <t>Příplatek k vodorovnému přemístění kmenů stromů jehličnatých D kmene přes 500 do 700 mm ZKD 1 km</t>
  </si>
  <si>
    <t>-1434789395</t>
  </si>
  <si>
    <t>Vodorovné přemístění větví, kmenů nebo pařezů s naložením, složením a dopravou Příplatek k cenám za každých dalších i započatých 1000 m přes 1000 m kmenů stromů jehličnatých, průměru přes 500 do 700 mm</t>
  </si>
  <si>
    <t>https://podminky.urs.cz/item/CS_URS_2023_02/162301963</t>
  </si>
  <si>
    <t>162201418</t>
  </si>
  <si>
    <t>Vodorovné přemístění kmenů stromů jehličnatých do 1 km D kmene přes 700 do 900 mm</t>
  </si>
  <si>
    <t>-1071022172</t>
  </si>
  <si>
    <t>Vodorovné přemístění větví, kmenů nebo pařezů s naložením, složením a dopravou do 1000 m kmenů stromů jehličnatých, průměru přes 700 do 900 mm</t>
  </si>
  <si>
    <t>https://podminky.urs.cz/item/CS_URS_2023_02/162201418</t>
  </si>
  <si>
    <t>162301964</t>
  </si>
  <si>
    <t>Příplatek k vodorovnému přemístění kmenů stromů jehličnatých D kmene přes 700 do 900 mm ZKD 1 km</t>
  </si>
  <si>
    <t>-1348037450</t>
  </si>
  <si>
    <t>Vodorovné přemístění větví, kmenů nebo pařezů s naložením, složením a dopravou Příplatek k cenám za každých dalších i započatých 1000 m přes 1000 m kmenů stromů jehličnatých, průměru přes 700 do 900 mm</t>
  </si>
  <si>
    <t>https://podminky.urs.cz/item/CS_URS_2023_02/162301964</t>
  </si>
  <si>
    <t>162201514</t>
  </si>
  <si>
    <t>Vodorovné přemístění kmenů stromů jehličnatých do 1 km D kmene přes 900 do 1100 mm</t>
  </si>
  <si>
    <t>413376120</t>
  </si>
  <si>
    <t>Vodorovné přemístění větví, kmenů nebo pařezů s naložením, složením a dopravou do 1000 m kmenů stromů jehličnatých, průměru přes 900 do 1100 mm</t>
  </si>
  <si>
    <t>https://podminky.urs.cz/item/CS_URS_2023_02/162201514</t>
  </si>
  <si>
    <t>162301965</t>
  </si>
  <si>
    <t>Příplatek k vodorovnému přemístění kmenů stromů jehličnatých D kmene přes 900 do 1100 mm ZKD 1 km</t>
  </si>
  <si>
    <t>1245081136</t>
  </si>
  <si>
    <t>Vodorovné přemístění větví, kmenů nebo pařezů s naložením, složením a dopravou Příplatek k cenám za každých dalších i započatých 1000 m přes 1000 m kmenů stromů jehličnatých, průměru přes 900 do 1100 mm</t>
  </si>
  <si>
    <t>https://podminky.urs.cz/item/CS_URS_2023_02/162301965</t>
  </si>
  <si>
    <t>112111119-91</t>
  </si>
  <si>
    <t xml:space="preserve">Náklady na kompostování, recyklaci, likvidaci:  křovin - ve vlastním odpadovém hospodářství zhotovitele nebo poplatek za uložení kompostárně, skládce: kod odpadu 20 02 01</t>
  </si>
  <si>
    <t>vlastní</t>
  </si>
  <si>
    <t>1257340326</t>
  </si>
  <si>
    <t>" skládka / kompostárna vč. poplatku za skládkovné nebo recyklace na vlastní náklady ve vlastním odpadovém hospodářství "</t>
  </si>
  <si>
    <t>"poplatek za likvidaci hmoty po odstranění nevhodných dřevin, odvoz, výšky přes 1 m, s odstraněním pařezu, plochy do 100 m2 v rovině" 98</t>
  </si>
  <si>
    <t>112211111-92</t>
  </si>
  <si>
    <t xml:space="preserve">Náklady na kompostování, recyklaci, likvidaci: větví + pařezů  ze stromů do D 0,30m - ve vlastním odpadovém hospodářství zhotovitele nebo poplatek za uložení kompostárně, skládce: kod dopadu 20 02 01</t>
  </si>
  <si>
    <t>-1400833845</t>
  </si>
  <si>
    <t>"Poplatek za likvidaci hmoty z listnatých dřevin vč. pařezu, průměr na pařezu do 20 cm" 9</t>
  </si>
  <si>
    <t>"Poplatek za likvidaci hmoty z listnatých dřevin vč. pařezu, průměr na pařezu do 30 cm" 1</t>
  </si>
  <si>
    <t>"Poplatek za likvidaci hmoty z jehličnatých dřevin vč. pařezu, průměr na pařezu do 30 cm" 1</t>
  </si>
  <si>
    <t>112211112-B92</t>
  </si>
  <si>
    <t xml:space="preserve">Náklady na kompostování, recyklaci, likvidaci: větví + pařezů  ze stromů od 0,30 m do D 0,50 m - ve vlastním odpadovém hospodářství zhotovitele nebo poplatek za uložení kompostárně, skládce: kod dopadu 20 02 01</t>
  </si>
  <si>
    <t>-2024356552</t>
  </si>
  <si>
    <t>"Poplatek za likvidaci hmoty z listnatých dřevin vč. pařezu, průměr na pařezu do 40 cm" 8</t>
  </si>
  <si>
    <t>"Poplatek za likvidaci hmoty z jehličnatých dřevin vč. pařezu, průměr na pařezu do 40 cm" 4</t>
  </si>
  <si>
    <t>"Poplatek za likvidaci hmoty z listnatých dřevin vč. pařezu, průměr na pařezu do 50 cm" 10</t>
  </si>
  <si>
    <t>"Poplatek za likvidaci hmoty z jehličnatých dřevin vč. pařezu, průměr na pařezu do 50 cm" 11</t>
  </si>
  <si>
    <t>112211113-92</t>
  </si>
  <si>
    <t xml:space="preserve">Náklady na kompostování, recyklaci, likvidaci: větví + pařezů  ze stromů od 0,50 m do D 1,10 m - ve vlastním odpadovém hospodářství zhotovitele nebo poplatek za uložení kompostárně, skládce: kod dopadu 20 02 01</t>
  </si>
  <si>
    <t>-1155957730</t>
  </si>
  <si>
    <t>"Poplatek za likvidaci hmoty z listnatých dřevin vč. pařezu, průměr na pařezu do 60 cm" 9</t>
  </si>
  <si>
    <t>"Poplatek za likvidaci hmoty z jehličnatých dřevin vč. pařezu, průměr na pařezu do 60 cm" 16</t>
  </si>
  <si>
    <t>"Poplatek za likvidaci hmoty z listnatých dřevin vč. pařezu, průměr na pařezu do 70 cm" 5</t>
  </si>
  <si>
    <t>"Poplatek za likvidaci hmoty z jehličnatých dřevin vč. pařezu, průměr na pařezu do 70 cm" 13</t>
  </si>
  <si>
    <t>"Poplatek za likvidaci hmoty z listnatých dřevin vč. pařezu, průměr na pařezu do 80 cm" 4</t>
  </si>
  <si>
    <t>"Poplatek za likvidaci hmoty z jehličnatých dřevin vč. pařezu, průměr na pařezu do 80 cm" 4</t>
  </si>
  <si>
    <t>"Poplatek za likvidaci hmoty z listnatých dřevin vč. pařezu, průměr na pařezu do 90 cm" 1</t>
  </si>
  <si>
    <t>"Poplatek za likvidaci hmoty z jehličnatých dřevin vč. pařezu, průměr na pařezu do 90 cm" 3</t>
  </si>
  <si>
    <t>"Poplatek za likvidaci hmoty z jehličnatých dřevin vč. pařezu, průměr na pařezu do 100 cm" 1</t>
  </si>
  <si>
    <t>"Poplatek za likvidaci hmoty z listnatých dřevin vč. pařezu, průměr na pařezu do 110 cm" 1</t>
  </si>
  <si>
    <t>184818231</t>
  </si>
  <si>
    <t>Ochrana kmene průměru do 300 mm bedněním výšky do 2 m</t>
  </si>
  <si>
    <t>1502493501</t>
  </si>
  <si>
    <t>Ochrana kmene bedněním před poškozením stavebním provozem zřízení včetně odstranění výšky bednění do 2 m průměru kmene do 300 mm</t>
  </si>
  <si>
    <t>https://podminky.urs.cz/item/CS_URS_2023_02/184818231</t>
  </si>
  <si>
    <t>"ochrana stromů při stavební činnosti - průměr kmene do 30 cm" 4</t>
  </si>
  <si>
    <t>184818232</t>
  </si>
  <si>
    <t>Ochrana kmene průměru přes 300 do 500 mm bedněním výšky do 2 m</t>
  </si>
  <si>
    <t>-174267194</t>
  </si>
  <si>
    <t>Ochrana kmene bedněním před poškozením stavebním provozem zřízení včetně odstranění výšky bednění do 2 m průměru kmene přes 300 do 500 mm</t>
  </si>
  <si>
    <t>https://podminky.urs.cz/item/CS_URS_2023_02/184818232</t>
  </si>
  <si>
    <t>"ochrana stromů při stavební činnosti - průměr kmene 30-50 cm" 3</t>
  </si>
  <si>
    <t>184818233</t>
  </si>
  <si>
    <t>Ochrana kmene průměru přes 500 do 700 mm bedněním výšky do 2 m</t>
  </si>
  <si>
    <t>-1123456581</t>
  </si>
  <si>
    <t>Ochrana kmene bedněním před poškozením stavebním provozem zřízení včetně odstranění výšky bednění do 2 m průměru kmene přes 500 do 700 mm</t>
  </si>
  <si>
    <t>https://podminky.urs.cz/item/CS_URS_2023_02/184818233</t>
  </si>
  <si>
    <t>"ochrana stromů při stavební činnosti - průměr kmene 50-70 cm" 6</t>
  </si>
  <si>
    <t>184818234</t>
  </si>
  <si>
    <t>Ochrana kmene průměru přes 700 do 900 mm bedněním výšky do 2 m</t>
  </si>
  <si>
    <t>389186620</t>
  </si>
  <si>
    <t>Ochrana kmene bedněním před poškozením stavebním provozem zřízení včetně odstranění výšky bednění do 2 m průměru kmene přes 700 do 900 mm</t>
  </si>
  <si>
    <t>https://podminky.urs.cz/item/CS_URS_2023_02/184818234</t>
  </si>
  <si>
    <t>"ochrana stromů při stavební činnosti - průměr kmene 70-90 cm" 7</t>
  </si>
  <si>
    <t>184818235</t>
  </si>
  <si>
    <t>Ochrana kmene průměru přes 900 do 1100 mm bedněním výšky do 2 m</t>
  </si>
  <si>
    <t>-1302876578</t>
  </si>
  <si>
    <t>Ochrana kmene bedněním před poškozením stavebním provozem zřízení včetně odstranění výšky bednění do 2 m průměru kmene přes 900 do 1100 mm</t>
  </si>
  <si>
    <t>https://podminky.urs.cz/item/CS_URS_2023_02/184818235</t>
  </si>
  <si>
    <t>"ochrana stromů při stavební činnosti - průměr kmene 90-110 cm" 3</t>
  </si>
  <si>
    <t>998231311</t>
  </si>
  <si>
    <t>Přesun hmot pro sadovnické a krajinářské úpravy vodorovně do 5000 m</t>
  </si>
  <si>
    <t>1431231716</t>
  </si>
  <si>
    <t>Přesun hmot pro sadovnické a krajinářské úpravy - strojně dopravní vzdálenost do 5000 m</t>
  </si>
  <si>
    <t>https://podminky.urs.cz/item/CS_URS_2023_02/998231311</t>
  </si>
  <si>
    <t>SO 801.1.1.1 - OŠETŘENÍ STÁVAJÍCÍCH PONECHANÝCH DŘEVIN</t>
  </si>
  <si>
    <t xml:space="preserve">    801.1. - OŠETŘENÍ STÁVAJÍCÍCH PONECHANÝCH DŘEVIN</t>
  </si>
  <si>
    <t>801.1.</t>
  </si>
  <si>
    <t>184852254</t>
  </si>
  <si>
    <t>Řez stromu zdravotní o ploše koruny přes 570 do 600 m2 lezeckou technikou</t>
  </si>
  <si>
    <t>-1642154486</t>
  </si>
  <si>
    <t>Řez stromů prováděný lezeckou technikou zdravotní (S-RZ), plocha koruny stromu přes 570 do 600 m2</t>
  </si>
  <si>
    <t>https://podminky.urs.cz/item/CS_URS_2023_02/184852254</t>
  </si>
  <si>
    <t>"zdravotní řez" 17</t>
  </si>
  <si>
    <t>184852323</t>
  </si>
  <si>
    <t>Řez stromu výchovný alejových stromů v přes 6 do 9 m</t>
  </si>
  <si>
    <t>938205766</t>
  </si>
  <si>
    <t>Řez stromů prováděný lezeckou technikou výchovný (S-RV) alejové stromy, výšky přes 6 do 9 m</t>
  </si>
  <si>
    <t>https://podminky.urs.cz/item/CS_URS_2023_02/184852323</t>
  </si>
  <si>
    <t>"výchovný řez - koruna do 30 m2" 1</t>
  </si>
  <si>
    <t>184852154</t>
  </si>
  <si>
    <t>Řez stromu bezpečnostní o ploše koruny přes 570 do 600 m2 lezeckou technikou</t>
  </si>
  <si>
    <t>-2102714614</t>
  </si>
  <si>
    <t>Řez stromů prováděný lezeckou technikou bezpečnostní (S-RB), plocha koruny stromu přes 570 do 600 m2</t>
  </si>
  <si>
    <t>https://podminky.urs.cz/item/CS_URS_2023_02/184852154</t>
  </si>
  <si>
    <t>"bezpečnostní řez" 1</t>
  </si>
  <si>
    <t>184818312</t>
  </si>
  <si>
    <t>Instalace dynamické vazby pro zajištění koruny stromu přes 1 do 3 lan</t>
  </si>
  <si>
    <t>1844552771</t>
  </si>
  <si>
    <t>Instalace bezpečnostních vazeb pro zajištění koruny stromu dynamická přes 1 do 3 lan</t>
  </si>
  <si>
    <t>https://podminky.urs.cz/item/CS_URS_2023_02/184818312</t>
  </si>
  <si>
    <t>"Instalace dynamické vazby" 2</t>
  </si>
  <si>
    <t>1848523-12450</t>
  </si>
  <si>
    <t xml:space="preserve">Příplatek za ošetření  řezných ran nátěrem po prořezu stromů, vč. dodávky materiálu</t>
  </si>
  <si>
    <t>-1471699160</t>
  </si>
  <si>
    <t>17+1</t>
  </si>
  <si>
    <t>1848523-B2450</t>
  </si>
  <si>
    <t>Odvoz a likvidace dřevní hmoty z prořezů stromů</t>
  </si>
  <si>
    <t>1077405215</t>
  </si>
  <si>
    <t>SO 801.1.1.2 - VÝSADBA STROMŮ</t>
  </si>
  <si>
    <t xml:space="preserve">    801.2.a - VÝSADBA STROMŮ</t>
  </si>
  <si>
    <t xml:space="preserve">    801.2.b - Rozvojová péče do konce vegetačního období v rámci podzimní výsadby</t>
  </si>
  <si>
    <t>801.2.a</t>
  </si>
  <si>
    <t>171201231-11</t>
  </si>
  <si>
    <t xml:space="preserve">Náklady na recyklaci zeminy a kamení ve vlastním odpadovém hospodářství zhotovitele nebo poplatek za uložení na recyklační skládce  kód odpadu 17 05 04</t>
  </si>
  <si>
    <t>-1694389813</t>
  </si>
  <si>
    <t xml:space="preserve">"odvoz (do 20km) odpadu na skládku (výměna za substrát)  je započten v ceně jam s výměnou"</t>
  </si>
  <si>
    <t xml:space="preserve">"Odvoz odpadu na skládku / kompost vč. poplatku za skládkovné nebo recyklace na vlastní náklady ve vlastním odpadovém hospodářství" </t>
  </si>
  <si>
    <t>"výsadba stromů s výměnou 100 % půdy" 51*1,75</t>
  </si>
  <si>
    <t>183101321</t>
  </si>
  <si>
    <t>Jamky pro výsadbu s výměnou 100 % půdy zeminy skupiny 1 až 4 obj přes 0,4 do 1 m3 v rovině a svahu do 1:5</t>
  </si>
  <si>
    <t>-1583862401</t>
  </si>
  <si>
    <t>Hloubení jamek pro vysazování rostlin v zemině skupiny 1 až 4 s výměnou půdy z 100% v rovině nebo na svahu do 1:5, objemu přes 0,40 do 1,00 m3</t>
  </si>
  <si>
    <t>https://podminky.urs.cz/item/CS_URS_2023_02/183101321</t>
  </si>
  <si>
    <t>"Hloubení jamek pro výsadbu dřevin s výměnou půdy z 100%, objem 1 m3" 51</t>
  </si>
  <si>
    <t>10321100-B1</t>
  </si>
  <si>
    <t>substrát: 40% ornice, 30% kompost, 30% ostrohranný štěrk fr. 4/8 mm</t>
  </si>
  <si>
    <t>-81780121</t>
  </si>
  <si>
    <t>"substrát: 40% ornice, 30% kompost, 30% ostrohranný štěrk fr. 4/8 mm vč. sléhavosti 40%" 51*1,4</t>
  </si>
  <si>
    <t>183403132</t>
  </si>
  <si>
    <t>Obdělání půdy rytím v zemině skupiny 3 v rovině a svahu do 1:5</t>
  </si>
  <si>
    <t>1287871995</t>
  </si>
  <si>
    <t>Obdělání půdy rytím půdy hl. do 200 mm v zemině skupiny 3 v rovině nebo na svahu do 1:5</t>
  </si>
  <si>
    <t>https://podminky.urs.cz/item/CS_URS_2023_02/183403132</t>
  </si>
  <si>
    <t>"Mechan. rozpojení dna a stěn jámy pro výsadbu stromu"</t>
  </si>
  <si>
    <t>"dno" (51*1*1)</t>
  </si>
  <si>
    <t>"stěny" (51*4*1*1)</t>
  </si>
  <si>
    <t>211531111-32</t>
  </si>
  <si>
    <t>Výplň odvodňovacích žeber nebo trativodů kamenivem hrubým drceným frakce 16 až 32 mm</t>
  </si>
  <si>
    <t>864252587</t>
  </si>
  <si>
    <t>"drenážní vrstva štěrk 16/32" (51*0,1)</t>
  </si>
  <si>
    <t>132112131</t>
  </si>
  <si>
    <t>Hloubení nezapažených rýh šířky do 800 mm v soudržných horninách třídy těžitelnosti I skupiny 1 a 2 ručně</t>
  </si>
  <si>
    <t>634107746</t>
  </si>
  <si>
    <t>Hloubení nezapažených rýh šířky do 800 mm ručně s urovnáním dna do předepsaného profilu a spádu v hornině třídy těžitelnosti I skupiny 1 a 2 soudržných</t>
  </si>
  <si>
    <t>https://podminky.urs.cz/item/CS_URS_2023_02/132112131</t>
  </si>
  <si>
    <t>"instalace bariér proti růstu kořenů - protikořenové fólie" 0,6*3*26</t>
  </si>
  <si>
    <t>183106624</t>
  </si>
  <si>
    <t>Ochrana stromu protikořenovou clonou na svahu přes 1:5 do 1:2 hl přes 1000 do 1400 mm</t>
  </si>
  <si>
    <t>-2109123605</t>
  </si>
  <si>
    <t>Instalace protikořenových bariér do předem vyhloubené rýhy, včetně zásypu a hutnění na svahu přes 1:5 do 1:2, hloubky přes 1000 do 1400 mm</t>
  </si>
  <si>
    <t>https://podminky.urs.cz/item/CS_URS_2023_02/183106624</t>
  </si>
  <si>
    <t>"instalace bariér proti růstu kořenů - protikořenové fólie" 3*26</t>
  </si>
  <si>
    <t>693112970-12</t>
  </si>
  <si>
    <t>ochranná protikořenová folie ( bariéra standart dle techn.zprávy š.1m) - netkaná textilie ze 100 % polypropylenu se speciální povrchovou úpravou</t>
  </si>
  <si>
    <t>-2128385729</t>
  </si>
  <si>
    <t>"instalace bariér proti růstu kořenů - rootcontrol" 3*26*1*1,03</t>
  </si>
  <si>
    <t>184102116</t>
  </si>
  <si>
    <t>Výsadba dřeviny s balem D přes 0,6 do 0,8 m do jamky se zalitím v rovině a svahu do 1:5</t>
  </si>
  <si>
    <t>-862175709</t>
  </si>
  <si>
    <t>Výsadba dřeviny s balem do předem vyhloubené jamky se zalitím v rovině nebo na svahu do 1:5, při průměru balu přes 600 do 800 mm</t>
  </si>
  <si>
    <t>https://podminky.urs.cz/item/CS_URS_2023_02/184102116</t>
  </si>
  <si>
    <t>"Výsadba stromů listnatých ok 20/25, kmen 2,5 m" 51</t>
  </si>
  <si>
    <t>0265035-B2511</t>
  </si>
  <si>
    <t>Prunus avium ´Plena´ - třešeň ptačí / stromy alejové (solitérní) - obvod kmene je 20/25 cm, výška nasazení koruny alespoň 2,5 m, alejový strom přesazovaný</t>
  </si>
  <si>
    <t>-191039615</t>
  </si>
  <si>
    <t>"Prunus avium ´Plena´ - kmen 20/25 cm, bal, výška nasazení koruny 2,5 m" 17</t>
  </si>
  <si>
    <t>0265035-B213</t>
  </si>
  <si>
    <t xml:space="preserve">Prunus padus ´Colorata´ - střemcha obecná,  stromy alejové (solitérní) - obvod kmene je 20/25 cm, výška nasazení koruny alespoň 2,5 m, alejový strom přesazovaný</t>
  </si>
  <si>
    <t>-1442079469</t>
  </si>
  <si>
    <t>"Prunus padus - kmen 20/25 cm, bal, výška nasazení koruny 2,5 m" 4</t>
  </si>
  <si>
    <t>0265035-B212</t>
  </si>
  <si>
    <t>Acer campestre - javor babyka, stromy alejové (solitérní) - obvod kmene je 20/25 cm, výška nasazení koruny alespoň 2,5 m, alejový strom přesazovaný</t>
  </si>
  <si>
    <t>-61449052</t>
  </si>
  <si>
    <t>"Acer campestre - kmen 20/25 cm, bal, výška nasazení koruny 2,5 m" 2</t>
  </si>
  <si>
    <t>0265035-B214</t>
  </si>
  <si>
    <t xml:space="preserve">Acer pseudoplatanus - javor klen,  stromy alejové (solitérní) - obvod kmene je 20/25 cm, výška nasazení koruny alespoň 2,5 m, alejový strom přesazovaný</t>
  </si>
  <si>
    <t>-763346280</t>
  </si>
  <si>
    <t>"Acer pseudoplatanus - kmen 20/25 cm, bal, výška nasazení koruny 2,5 m" 26</t>
  </si>
  <si>
    <t>0265035-B215</t>
  </si>
  <si>
    <t xml:space="preserve">Prunus mahaleb - mahalebka obecná,  stromy alejové (solitérní) - obvod kmene je 20/25 cm, výška nasazení koruny alespoň 2,5 m, alejový strom přesazovaný</t>
  </si>
  <si>
    <t>16907416</t>
  </si>
  <si>
    <t>"Prunus mahaleb - kmen 20/25 cm, bal, výška nasazení koruny 2,5 m" 2</t>
  </si>
  <si>
    <t>184215133</t>
  </si>
  <si>
    <t>Ukotvení kmene dřevin v rovině nebo na svahu do 1:5 třemi kůly D do 0,1 m dl přes 2 do 3 m</t>
  </si>
  <si>
    <t>1752397254</t>
  </si>
  <si>
    <t>Ukotvení dřeviny kůly v rovině nebo na svahu do 1:5 třemi kůly, délky přes 2 do 3 m</t>
  </si>
  <si>
    <t>https://podminky.urs.cz/item/CS_URS_2023_02/184215133</t>
  </si>
  <si>
    <t>"nadzemní kotvení - 3 kůly dřevěné impregnované dl 3,5 m, spojovací příčky, dráty, pásky" 51</t>
  </si>
  <si>
    <t>"Položka je vč. dodávek drátů a pásky a jutoviny"</t>
  </si>
  <si>
    <t>60591257-25</t>
  </si>
  <si>
    <t>kůl vyvazovací dřevěný impregnovaný D 8cm dl 3,5m</t>
  </si>
  <si>
    <t>-506288820</t>
  </si>
  <si>
    <t>"nadzemní kotvení 3 kůly" 51*3</t>
  </si>
  <si>
    <t>60591320-1</t>
  </si>
  <si>
    <t>dřevěná půlkulatina odkorněná D 6 cm</t>
  </si>
  <si>
    <t>-1999387843</t>
  </si>
  <si>
    <t>"2 řady spojovacích příčlí kotvících kůlů (dl. cca 1,1 a 0,8 m)"</t>
  </si>
  <si>
    <t>(51*3*1,1)*1,1</t>
  </si>
  <si>
    <t>(51*3*0,8)*1,1</t>
  </si>
  <si>
    <t>184215413</t>
  </si>
  <si>
    <t>Zhotovení závlahové mísy dřevin D přes 1,0 m v rovině nebo na svahu do 1:5</t>
  </si>
  <si>
    <t>816395077</t>
  </si>
  <si>
    <t>Zhotovení závlahové mísy u solitérních dřevin v rovině nebo na svahu do 1:5, o průměru mísy přes 1 m</t>
  </si>
  <si>
    <t>https://podminky.urs.cz/item/CS_URS_2023_02/184215413</t>
  </si>
  <si>
    <t>"zhotovení závlahové mísy" 51</t>
  </si>
  <si>
    <t>184501141-1</t>
  </si>
  <si>
    <t>Zhotovení obalu z rákosové nebo kokosové rohože v rovině a svahu do 1:5</t>
  </si>
  <si>
    <t>1239505716</t>
  </si>
  <si>
    <t>Zhotovení obalu kmene z rákosové nebo kokosové rohože v rovině nebo na svahu do 1:5</t>
  </si>
  <si>
    <t>https://podminky.urs.cz/item/CS_URS_2023_02/184501141-1</t>
  </si>
  <si>
    <t>"ochrana kmene proti korní spále z rákosové rohože" 51*(0,25+0,10)*2,0</t>
  </si>
  <si>
    <t>"Položka je vč. dodávek drátů a pásky"</t>
  </si>
  <si>
    <t>61894003</t>
  </si>
  <si>
    <t>rákos ohradový neloupaný 60x200cm</t>
  </si>
  <si>
    <t>-1472451033</t>
  </si>
  <si>
    <t>"ochrana kmene proti korní spále z rákosové rohože" 35,7*1,15</t>
  </si>
  <si>
    <t>184215413-09</t>
  </si>
  <si>
    <t xml:space="preserve">Osazení závlahové hadice  při výsadbě dřevin v rovině nebo na svahu do 1:5</t>
  </si>
  <si>
    <t>2107160610</t>
  </si>
  <si>
    <t>"závlahový systém - hadice flexibilní" 51*(1,0+2,0)</t>
  </si>
  <si>
    <t>28611222</t>
  </si>
  <si>
    <t>trubka drenážní flexibilní celoperforovaná PVC-U SN 4 DN 80 pro meliorace, dočasné nebo odlehčovací drenáže</t>
  </si>
  <si>
    <t>-773265644</t>
  </si>
  <si>
    <t>"závlahový systém - hadice flexibilní" 51*(1,0+2,0)*1,03</t>
  </si>
  <si>
    <t>184911421</t>
  </si>
  <si>
    <t>Mulčování rostlin kůrou tl do 0,1 m v rovině a svahu do 1:5</t>
  </si>
  <si>
    <t>2138397300</t>
  </si>
  <si>
    <t>Mulčování vysazených rostlin mulčovací kůrou, tl. do 100 mm v rovině nebo na svahu do 1:5</t>
  </si>
  <si>
    <t>https://podminky.urs.cz/item/CS_URS_2023_02/184911421</t>
  </si>
  <si>
    <t>"mulčování výsadbové jámy kůrou tl. 100 mm" 0,8*51</t>
  </si>
  <si>
    <t>10391100-01</t>
  </si>
  <si>
    <t>kůra mulčovací VL - jemně drcená borka</t>
  </si>
  <si>
    <t>-2075549689</t>
  </si>
  <si>
    <t>"mulč drcená borová kůra tl. 100 mm" 51*0,8*0,1</t>
  </si>
  <si>
    <t>185802114</t>
  </si>
  <si>
    <t>Hnojení půdy umělým hnojivem k jednotlivým rostlinám v rovině a svahu do 1:5</t>
  </si>
  <si>
    <t>-1830392449</t>
  </si>
  <si>
    <t>Hnojení půdy nebo trávníku v rovině nebo na svahu do 1:5 umělým hnojivem s rozdělením k jednotlivým rostlinám</t>
  </si>
  <si>
    <t>https://podminky.urs.cz/item/CS_URS_2023_02/185802114</t>
  </si>
  <si>
    <t>"hnojení tabletovým pomalu rozpustným hnojivem 5 ks/ strom" 51*5*0,010*0,001</t>
  </si>
  <si>
    <t>25111111-01</t>
  </si>
  <si>
    <t xml:space="preserve">hnojivo postupně rozpustné k rostlinám - tablety  10g </t>
  </si>
  <si>
    <t>414805389</t>
  </si>
  <si>
    <t>"tabletové hnojivo s postupným uvolňováním 10g/ks" 51*5*1,03</t>
  </si>
  <si>
    <t>185804312</t>
  </si>
  <si>
    <t>Zalití rostlin vodou plocha přes 20 m2</t>
  </si>
  <si>
    <t>-1190096014</t>
  </si>
  <si>
    <t>Zalití rostlin vodou plochy záhonů jednotlivě přes 20 m2</t>
  </si>
  <si>
    <t>https://podminky.urs.cz/item/CS_URS_2023_02/185804312</t>
  </si>
  <si>
    <t>"zalití po výsadbě 100 l / strom" 51*0,1*1</t>
  </si>
  <si>
    <t>"v ceně je i dodávka vody (bez dovozu)"</t>
  </si>
  <si>
    <t>185851121</t>
  </si>
  <si>
    <t>Dovoz vody pro zálivku rostlin za vzdálenost do 1000 m</t>
  </si>
  <si>
    <t>698833748</t>
  </si>
  <si>
    <t>Dovoz vody pro zálivku rostlin na vzdálenost do 1000 m</t>
  </si>
  <si>
    <t>https://podminky.urs.cz/item/CS_URS_2023_02/185851121</t>
  </si>
  <si>
    <t>185851129</t>
  </si>
  <si>
    <t>Příplatek k dovozu vody pro zálivku rostlin do 1000 m ZKD 1000 m</t>
  </si>
  <si>
    <t>711866474</t>
  </si>
  <si>
    <t>Dovoz vody pro zálivku rostlin Příplatek k ceně za každých dalších i započatých 1000 m</t>
  </si>
  <si>
    <t>https://podminky.urs.cz/item/CS_URS_2023_02/185851129</t>
  </si>
  <si>
    <t>" cenu (počet km) za dovozovou vzdálenost si dodavatel upraví dle vlastních možností "</t>
  </si>
  <si>
    <t>-310736181</t>
  </si>
  <si>
    <t>801.2.b</t>
  </si>
  <si>
    <t>Rozvojová péče do konce vegetačního období v rámci podzimní výsadby</t>
  </si>
  <si>
    <t>184801121</t>
  </si>
  <si>
    <t>Ošetřování vysazených dřevin soliterních v rovině a svahu do 1:5</t>
  </si>
  <si>
    <t>388282695</t>
  </si>
  <si>
    <t>Ošetření vysazených dřevin solitérních v rovině nebo na svahu do 1:5</t>
  </si>
  <si>
    <t>https://podminky.urs.cz/item/CS_URS_2023_02/184801121</t>
  </si>
  <si>
    <t>"V cenách jsou započteny i náklady na odplevelení s nakypřením nebo vypletí"</t>
  </si>
  <si>
    <t>"odstranění poškozených částí dřeviny s případným složením odpadu na hromady"</t>
  </si>
  <si>
    <t>"naložení na DP, odvoz do 20 km a s jeho složením "</t>
  </si>
  <si>
    <t>"ošetření dřevin po výsadbě 2x cykl"</t>
  </si>
  <si>
    <t xml:space="preserve">"vč.  vypletí  závlah.mísy  2* cykl" 51*2</t>
  </si>
  <si>
    <t>184852321</t>
  </si>
  <si>
    <t>Řez stromu výchovný špičáků a keřových stromů v do 4 m</t>
  </si>
  <si>
    <t>869414595</t>
  </si>
  <si>
    <t>Řez stromů prováděný lezeckou technikou výchovný (S-RV) špičáky a keřové stromy, výšky do 4 m</t>
  </si>
  <si>
    <t>https://podminky.urs.cz/item/CS_URS_2023_02/184852321</t>
  </si>
  <si>
    <t>"výchovný řez 1x" 51</t>
  </si>
  <si>
    <t xml:space="preserve">"řez  vč. kontroly založení růstu stromu" </t>
  </si>
  <si>
    <t>184911111-03</t>
  </si>
  <si>
    <t>Znovuuvázání dřeviny ke kůlům</t>
  </si>
  <si>
    <t>2103988384</t>
  </si>
  <si>
    <t>Znovuuvázání dřeviny jedním úvazkem ke stávajícímu kůlu</t>
  </si>
  <si>
    <t>https://podminky.urs.cz/item/CS_URS_2023_02/184911111-03</t>
  </si>
  <si>
    <t>"kontrola kotvení" 51</t>
  </si>
  <si>
    <t>-564248965</t>
  </si>
  <si>
    <t>"zálivka 10*100 l / strom" 51*0,1*10</t>
  </si>
  <si>
    <t>-1022058722</t>
  </si>
  <si>
    <t>557166633</t>
  </si>
  <si>
    <t>SO 801.1.1.3 - VÝSADBA SOLITÉRNÍCH KEŘŮ</t>
  </si>
  <si>
    <t xml:space="preserve">    801.3.a - VÝSADBA SOLITÉRNÍCH KEŘŮ</t>
  </si>
  <si>
    <t xml:space="preserve">    801.3.b - Rozvojová péče do konce vegetačního období v rámci podzimní výsadby</t>
  </si>
  <si>
    <t>801.3.a</t>
  </si>
  <si>
    <t>451902251</t>
  </si>
  <si>
    <t>"výsadba stromů s výměnou 100 % půdy" 46*0,5*1,75</t>
  </si>
  <si>
    <t>446384908</t>
  </si>
  <si>
    <t>"Hloubení jamek pro výsadbu dřevin s výměnou půdy z 100%, objem 0,5 m3" 46</t>
  </si>
  <si>
    <t>1803247178</t>
  </si>
  <si>
    <t>"substrát: 40% ornice, 30% kompost, 30% ostrohranný štěrk fr. 4/8 mm vč. sléhavosti 40%" 46*0,5*1,4</t>
  </si>
  <si>
    <t>184102113</t>
  </si>
  <si>
    <t>Výsadba dřeviny s balem D přes 0,3 do 0,4 m do jamky se zalitím v rovině a svahu do 1:5</t>
  </si>
  <si>
    <t>-2026518192</t>
  </si>
  <si>
    <t>Výsadba dřeviny s balem do předem vyhloubené jamky se zalitím v rovině nebo na svahu do 1:5, při průměru balu přes 300 do 400 mm</t>
  </si>
  <si>
    <t>https://podminky.urs.cz/item/CS_URS_2023_02/184102113</t>
  </si>
  <si>
    <t>"výsadba keřů s balem do jamek s výměnou půdy z 100%" 46</t>
  </si>
  <si>
    <t>0265036-230</t>
  </si>
  <si>
    <t>Viburnum opulus (kalina obecná) - v. 125-150 cm, rozvětvený, ZB (nebo kontejner)</t>
  </si>
  <si>
    <t>-105313827</t>
  </si>
  <si>
    <t>" Viburnum opulus - bal, dobře prokořeněné, výška cca 125-150 cm " 7</t>
  </si>
  <si>
    <t>0265036-241</t>
  </si>
  <si>
    <t>Hydrangea paniculata (hortenzie latnatá) - v. 80-100 cm, rozvětvený, ZB (nebo kontejner)</t>
  </si>
  <si>
    <t>249955078</t>
  </si>
  <si>
    <t>"Hydrangea paniculata - bal, dobře prokořeněné, výška cca 80-100 cm " 30</t>
  </si>
  <si>
    <t>0265036-232</t>
  </si>
  <si>
    <t>Hamamelis x intermedia (vilín prostřední) - v. 125-150 cm, rozvětvený, ZB (nebo kontejner)</t>
  </si>
  <si>
    <t>-1545636311</t>
  </si>
  <si>
    <t>"Hamamelis x intermedia - bal, dobře prokořeněné, výška cca 125-150 cm" 5</t>
  </si>
  <si>
    <t>0265036-233</t>
  </si>
  <si>
    <t>Kerria japonica (zákula japonská) - v. 80-100 cm, rozvětvený, ZB (nebo kontejner)</t>
  </si>
  <si>
    <t>915728172</t>
  </si>
  <si>
    <t>"Kerria japonica - bal, dobře prokořeněné, výška cca 80-100 cm" 4</t>
  </si>
  <si>
    <t>184215412</t>
  </si>
  <si>
    <t>Zhotovení závlahové mísy dřevin D přes 0,5 do 1,0 m v rovině nebo na svahu do 1:5</t>
  </si>
  <si>
    <t>-548337703</t>
  </si>
  <si>
    <t>Zhotovení závlahové mísy u solitérních dřevin v rovině nebo na svahu do 1:5, o průměru mísy přes 0,5 do 1 m</t>
  </si>
  <si>
    <t>https://podminky.urs.cz/item/CS_URS_2023_02/184215412</t>
  </si>
  <si>
    <t>415346712</t>
  </si>
  <si>
    <t>"mulčování výsadbové jámy kůrou tl. 100 mm" 46*0,8</t>
  </si>
  <si>
    <t>802336066</t>
  </si>
  <si>
    <t>" mulč drcená borová kůra tl. 100 mm " 46*0,10*0,8*1,04</t>
  </si>
  <si>
    <t>184215113</t>
  </si>
  <si>
    <t>Ukotvení kmene dřevin v rovině nebo na svahu do 1:5 jedním kůlem D do 0,1 m dl přes 2 do 3 m</t>
  </si>
  <si>
    <t>2043052888</t>
  </si>
  <si>
    <t>Ukotvení dřeviny kůly v rovině nebo na svahu do 1:5 jedním kůlem, délky přes 2 do 3 m</t>
  </si>
  <si>
    <t>https://podminky.urs.cz/item/CS_URS_2023_02/184215113</t>
  </si>
  <si>
    <t>"nadzemní kotvení - 1 kůl dřevěné impregnované dl 3,5 m, spojovací příčky, dráty, pásky" 46</t>
  </si>
  <si>
    <t>118452807</t>
  </si>
  <si>
    <t>"nadzemní kotvení 1 kůlem" 46</t>
  </si>
  <si>
    <t>-1287845168</t>
  </si>
  <si>
    <t>"3 tablety/ 1 keř (10g tableta)"</t>
  </si>
  <si>
    <t>46*3*0,010*0,001</t>
  </si>
  <si>
    <t xml:space="preserve">hnojivo postupně rozpustné k rostlinám - tablety 10g </t>
  </si>
  <si>
    <t>-1969519861</t>
  </si>
  <si>
    <t>46*3*1,03</t>
  </si>
  <si>
    <t>185804311</t>
  </si>
  <si>
    <t>Zalití rostlin vodou plocha do 20 m2</t>
  </si>
  <si>
    <t>-1064092260</t>
  </si>
  <si>
    <t>Zalití rostlin vodou plochy záhonů jednotlivě do 20 m2</t>
  </si>
  <si>
    <t>https://podminky.urs.cz/item/CS_URS_2023_02/185804311</t>
  </si>
  <si>
    <t xml:space="preserve">"zálivka po výsadbě 50 l /ks" </t>
  </si>
  <si>
    <t>46*0,05*1</t>
  </si>
  <si>
    <t>-935502149</t>
  </si>
  <si>
    <t>-1015203188</t>
  </si>
  <si>
    <t>-169620268</t>
  </si>
  <si>
    <t>801.3.b</t>
  </si>
  <si>
    <t>717238635</t>
  </si>
  <si>
    <t>" V cenách jsou započteny i náklady na odplevelení s nakypřením nebo vypletí "</t>
  </si>
  <si>
    <t>" odstranění poškozených částí dřeviny s případným složením odpadu na hromady "</t>
  </si>
  <si>
    <t>" naložení na DP, odvoz do 20 km a s jeho složením "</t>
  </si>
  <si>
    <t xml:space="preserve">" ošetření vysazených dřevin vč. pletí a okopání " </t>
  </si>
  <si>
    <t>" ošetření dřevin po výsadbě 2x cykl " 46</t>
  </si>
  <si>
    <t>184851413</t>
  </si>
  <si>
    <t>Zpětný řez netrnitých keřů po výsadbě v přes 1 m</t>
  </si>
  <si>
    <t>797870547</t>
  </si>
  <si>
    <t>Zpětný řez keřů po výsadbě netrnitých, výšky přes 1 m</t>
  </si>
  <si>
    <t>https://podminky.urs.cz/item/CS_URS_2023_02/184851413</t>
  </si>
  <si>
    <t>" výchovný řez 1x" 46</t>
  </si>
  <si>
    <t>-1211239057</t>
  </si>
  <si>
    <t>"kontrola kotvení" 46</t>
  </si>
  <si>
    <t>-2134493491</t>
  </si>
  <si>
    <t>"voda na zálivku (50 l/ks) 10x" 46*0,05*10</t>
  </si>
  <si>
    <t>1694368206</t>
  </si>
  <si>
    <t>46*0,05*10</t>
  </si>
  <si>
    <t>-1180717173</t>
  </si>
  <si>
    <t xml:space="preserve">SO 801.1.1.4 - VÝSADBA VYTRVALÝCH OKRASNÝCH ROSTLIN </t>
  </si>
  <si>
    <t xml:space="preserve">    801.4.a - VÝSADBA VYTRVALÝCH OKRASNÝCH ROSTLIN </t>
  </si>
  <si>
    <t xml:space="preserve">    801.4.b - Rozvojová péče do konce vegetačního období v rámci podzimní výsadby</t>
  </si>
  <si>
    <t>801.4.a</t>
  </si>
  <si>
    <t>183205111</t>
  </si>
  <si>
    <t>Založení záhonu v rovině a svahu do 1:5 zemina skupiny 1 a 2</t>
  </si>
  <si>
    <t>-1240145620</t>
  </si>
  <si>
    <t>Založení záhonu pro výsadbu rostlin v rovině nebo na svahu do 1:5 v zemině skupiny 1 až 2</t>
  </si>
  <si>
    <t>https://podminky.urs.cz/item/CS_URS_2023_02/183205111</t>
  </si>
  <si>
    <t>"založení záhonu" 1790</t>
  </si>
  <si>
    <t>182311123</t>
  </si>
  <si>
    <t>Rozprostření ornice ve svahu přes 1:5 tl vrstvy do 200 mm ručně</t>
  </si>
  <si>
    <t>829277774</t>
  </si>
  <si>
    <t>Rozprostření a urovnání ornice ve svahu sklonu přes 1:5 ručně při souvislé ploše, tl. vrstvy do 200 mm</t>
  </si>
  <si>
    <t>https://podminky.urs.cz/item/CS_URS_2023_02/182311123</t>
  </si>
  <si>
    <t>"rozprostření a urovnání substrátu tl. 30 cm" 1790</t>
  </si>
  <si>
    <t>10321100</t>
  </si>
  <si>
    <t>zahradní substrát pro výsadbu VL</t>
  </si>
  <si>
    <t>-1950211405</t>
  </si>
  <si>
    <t xml:space="preserve">"substrát: 50% ornice nebo kvalitní zahradní zemina, 30% kompost, 20%  písek nebo štěrk fr. 2-4" 1790*0,3*1,4</t>
  </si>
  <si>
    <t>"koeficient slehnutí 1,4"</t>
  </si>
  <si>
    <t>184813511</t>
  </si>
  <si>
    <t>Chemické odplevelení před založením kultury postřikem na široko v rovině a svahu do 1:5 ručně</t>
  </si>
  <si>
    <t>-739626544</t>
  </si>
  <si>
    <t>Chemické odplevelení půdy před založením kultury, trávníku nebo zpevněných ploch ručně o jakékoli výměře postřikem na široko v rovině nebo na svahu do 1:5</t>
  </si>
  <si>
    <t>https://podminky.urs.cz/item/CS_URS_2023_02/184813511</t>
  </si>
  <si>
    <t>"chemické odplevelení půdy v rovině 1x" 1790</t>
  </si>
  <si>
    <t>183403114</t>
  </si>
  <si>
    <t>Obdělání půdy kultivátorováním v rovině a svahu do 1:5</t>
  </si>
  <si>
    <t>1662953268</t>
  </si>
  <si>
    <t>Obdělání půdy kultivátorováním v rovině nebo na svahu do 1:5</t>
  </si>
  <si>
    <t>https://podminky.urs.cz/item/CS_URS_2023_02/183403114</t>
  </si>
  <si>
    <t>"příprava půdy kultivátorováním v rovině - zapravení substrátu" 1790</t>
  </si>
  <si>
    <t>183403153</t>
  </si>
  <si>
    <t>Obdělání půdy hrabáním v rovině a svahu do 1:5</t>
  </si>
  <si>
    <t>-104311989</t>
  </si>
  <si>
    <t>Obdělání půdy hrabáním v rovině nebo na svahu do 1:5</t>
  </si>
  <si>
    <t>https://podminky.urs.cz/item/CS_URS_2023_02/183403153</t>
  </si>
  <si>
    <t>"urovnání půdy hrabáním v rovině 2x" 1790*2</t>
  </si>
  <si>
    <t>119005131</t>
  </si>
  <si>
    <t>Vytyčení výsadeb zapojených nebo v záhonu plochy přes 100 m2 s rozmístěním rostlin ve sponu</t>
  </si>
  <si>
    <t>-1595341718</t>
  </si>
  <si>
    <t>Vytyčení výsadeb s rozmístěním rostlin dle projektové dokumentace zapojených nebo v záhonu, plochy přes 100 m2 ve sponu</t>
  </si>
  <si>
    <t>https://podminky.urs.cz/item/CS_URS_2023_02/119005131</t>
  </si>
  <si>
    <t>"vytyčení záhonu" 1790</t>
  </si>
  <si>
    <t>183111111</t>
  </si>
  <si>
    <t>Hloubení jamek bez výměny půdy zeminy skupiny 1 až 4 obj do 0,002 m3 v rovině a svahu do 1:5</t>
  </si>
  <si>
    <t>1387604083</t>
  </si>
  <si>
    <t>Hloubení jamek pro vysazování rostlin v zemině skupiny 1 až 4 bez výměny půdy v rovině nebo na svahu do 1:5, objemu do 0,002 m3</t>
  </si>
  <si>
    <t>https://podminky.urs.cz/item/CS_URS_2023_02/183111111</t>
  </si>
  <si>
    <t>"hloubení jamek pro výsadbu trvalek" 10896</t>
  </si>
  <si>
    <t>"hloubení jamek pro výsadbu cibulovin (hnízda)" 49010/5</t>
  </si>
  <si>
    <t>183211322</t>
  </si>
  <si>
    <t>Výsadba květin krytokořenných průměru kontejneru přes 80 do 120 mm</t>
  </si>
  <si>
    <t>-2100190923</t>
  </si>
  <si>
    <t>Výsadba květin do připravené půdy se zalitím do připravené půdy, se zalitím květin krytokořenných o průměru kontejneru přes 80 do 120 mm</t>
  </si>
  <si>
    <t>https://podminky.urs.cz/item/CS_URS_2023_02/183211322</t>
  </si>
  <si>
    <t>"výsadba trvalek" 10896</t>
  </si>
  <si>
    <t>0265035-B1</t>
  </si>
  <si>
    <t>trvalky K9</t>
  </si>
  <si>
    <t>-147184029</t>
  </si>
  <si>
    <t>"trvalky min. K9, soupis rostlin viz. BT a textová zpráva" 10896</t>
  </si>
  <si>
    <t>183211313</t>
  </si>
  <si>
    <t>Výsadba cibulí nebo hlíz</t>
  </si>
  <si>
    <t>-768463144</t>
  </si>
  <si>
    <t>Výsadba květin do připravené půdy se zalitím do připravené půdy, se zalitím cibulí nebo hlíz</t>
  </si>
  <si>
    <t>https://podminky.urs.cz/item/CS_URS_2023_02/183211313</t>
  </si>
  <si>
    <t>"výsadba cibulovin (hnízda)" 49010</t>
  </si>
  <si>
    <t>0265035-12</t>
  </si>
  <si>
    <t>cibuloviny</t>
  </si>
  <si>
    <t>483500440</t>
  </si>
  <si>
    <t>"cibuloviny, soupis rostlin viz. BT a textová část" 49010</t>
  </si>
  <si>
    <t>-1302363522</t>
  </si>
  <si>
    <t xml:space="preserve">"hnojení trvalek tabletovým hnojivem  10 g/ks" 10896*0,01*0,001</t>
  </si>
  <si>
    <t>-1433984631</t>
  </si>
  <si>
    <t>"hnojení trvalek tabletovým hnojivem 10 g/ks" 10896</t>
  </si>
  <si>
    <t>184911161</t>
  </si>
  <si>
    <t>Mulčování záhonů kačírkem tl vrstvy přes 0,05 do 0,1 m v rovině a svahu do 1:5</t>
  </si>
  <si>
    <t>1172093937</t>
  </si>
  <si>
    <t>Mulčování záhonů kačírkem nebo drceným kamenivem tloušťky mulče přes 50 do 100 mm v rovině nebo na svahu do 1:5</t>
  </si>
  <si>
    <t>https://podminky.urs.cz/item/CS_URS_2023_02/184911161</t>
  </si>
  <si>
    <t>"mulčování ostrohranným štěrkem fr. 8-16 mm" 1790</t>
  </si>
  <si>
    <t>-1606618009</t>
  </si>
  <si>
    <t>"mulčování ostrohranným štěrkem fr. 8-16 mm" 1790*0,07*1,8*1,03</t>
  </si>
  <si>
    <t>1499786827</t>
  </si>
  <si>
    <t>"zalití rostlin vodou cca 40 l/m2" 1790*0,04</t>
  </si>
  <si>
    <t>-1240635763</t>
  </si>
  <si>
    <t>-823065078</t>
  </si>
  <si>
    <t>"cenu (počet km) za dovozovou vzdálenost si dodavatel upraví dle vlastních možností"</t>
  </si>
  <si>
    <t>861216962</t>
  </si>
  <si>
    <t>801.4.b</t>
  </si>
  <si>
    <t>171201231-19</t>
  </si>
  <si>
    <t>Náklady na recyklaci biologicky rozložitelného odpadu ve vlastním odpadovém hospodářství zhotovitele nebo poplatek za uložení na kompostárně biologicky rozložitelného odpadu</t>
  </si>
  <si>
    <t>-2036514724</t>
  </si>
  <si>
    <t>"tonáž bude upřesněna dle skutečné realizace"</t>
  </si>
  <si>
    <t xml:space="preserve">"odhad tonáže odpadu z odplevelení: =  12-14 m3/ha, 100 kg/m3  = 14*100=1,4t/ha" (1,4*1790)/10000</t>
  </si>
  <si>
    <t>185804211</t>
  </si>
  <si>
    <t>Vypletí záhonu květin s naložením a odvozem odpadu do 20 km v rovině a svahu do 1:5</t>
  </si>
  <si>
    <t>-144234129</t>
  </si>
  <si>
    <t>Vypletí v rovině nebo na svahu do 1:5 záhonu květin</t>
  </si>
  <si>
    <t>https://podminky.urs.cz/item/CS_URS_2023_02/185804211</t>
  </si>
  <si>
    <t>"odplevelení záhonu" 1790</t>
  </si>
  <si>
    <t>1725415174</t>
  </si>
  <si>
    <t>"zalití rostlin vodou cca 40 l/m2 2x" 1750*2*0,04</t>
  </si>
  <si>
    <t>2030207028</t>
  </si>
  <si>
    <t>-621029335</t>
  </si>
  <si>
    <t>SO 801.1.1.5 - VÝSADBA POPÍNAVÝCH ROSTLIN</t>
  </si>
  <si>
    <t xml:space="preserve">    801.5.a - VÝSADBA POPÍNAVÝCH ROSTLIN</t>
  </si>
  <si>
    <t xml:space="preserve">    801.5.b - Rozvojová péče do konce vegetačního období pro podzimní výsadbu</t>
  </si>
  <si>
    <t>801.5.a</t>
  </si>
  <si>
    <t>183101113</t>
  </si>
  <si>
    <t>Hloubení jamek bez výměny půdy zeminy skupiny 1 až 4 obj přes 0,02 do 0,05 m3 v rovině a svahu do 1:5</t>
  </si>
  <si>
    <t>116089528</t>
  </si>
  <si>
    <t>Hloubení jamek pro vysazování rostlin v zemině skupiny 1 až 4 bez výměny půdy v rovině nebo na svahu do 1:5, objemu přes 0,02 do 0,05 m3</t>
  </si>
  <si>
    <t>https://podminky.urs.cz/item/CS_URS_2023_02/183101113</t>
  </si>
  <si>
    <t>"výsadba popínavých rostlin" 88</t>
  </si>
  <si>
    <t>184102112</t>
  </si>
  <si>
    <t>Výsadba dřeviny s balem D přes 0,2 do 0,3 m do jamky se zalitím v rovině a svahu do 1:5</t>
  </si>
  <si>
    <t>-905060880</t>
  </si>
  <si>
    <t>Výsadba dřeviny s balem do předem vyhloubené jamky se zalitím v rovině nebo na svahu do 1:5, při průměru balu přes 200 do 300 mm</t>
  </si>
  <si>
    <t>https://podminky.urs.cz/item/CS_URS_2023_02/184102112</t>
  </si>
  <si>
    <t>0265036-441</t>
  </si>
  <si>
    <t xml:space="preserve">Hedera helix - břečťan popínavý / ko 2L - typ ovíjivé  a pnoucí dřeviny, kontejner., rozvětvené min.2 výhony, vyvazované</t>
  </si>
  <si>
    <t>-1574600066</t>
  </si>
  <si>
    <t>" Hedera helix " 38</t>
  </si>
  <si>
    <t>0265036-443</t>
  </si>
  <si>
    <t xml:space="preserve">Parthenocissus tricuspidata - přísavník trojcípý / ko 2L - typ ovíjivé  a pnoucí dřeviny, kontejner., rozvětvené min.2 výhony, vyvazované</t>
  </si>
  <si>
    <t>-1532023292</t>
  </si>
  <si>
    <t>"Parthenocissus tricuspidata" 50</t>
  </si>
  <si>
    <t>-1779982477</t>
  </si>
  <si>
    <t>"mulčování ostrohranným štěrkem fr. 8-16 mm" 0,09*88</t>
  </si>
  <si>
    <t>-1781428108</t>
  </si>
  <si>
    <t xml:space="preserve">7,92*0,05*1,8*1,03 </t>
  </si>
  <si>
    <t>-473625379</t>
  </si>
  <si>
    <t>"hnojení popínavek tabletovým hnojivem 1 ks/rostlina" 88*1*0,010*0,001</t>
  </si>
  <si>
    <t>1147256826</t>
  </si>
  <si>
    <t>"hnojení popínavek tabletovým hnojivem 1 ks/rostlina" 88*1*1,03</t>
  </si>
  <si>
    <t>-1076370805</t>
  </si>
  <si>
    <t>"zálivka po výsadbě 25l /ks"</t>
  </si>
  <si>
    <t>88*0,025*1</t>
  </si>
  <si>
    <t>1945973406</t>
  </si>
  <si>
    <t>1770283661</t>
  </si>
  <si>
    <t>-210704841</t>
  </si>
  <si>
    <t>801.5.b</t>
  </si>
  <si>
    <t>Rozvojová péče do konce vegetačního období pro podzimní výsadbu</t>
  </si>
  <si>
    <t>-180706657</t>
  </si>
  <si>
    <t>" ošetření vysazených dřevin vč. pletí a okopání " 88</t>
  </si>
  <si>
    <t>2411001</t>
  </si>
  <si>
    <t>Navedení, kontrola pnutí výhonů pnoucích rostlin</t>
  </si>
  <si>
    <t>2021344492</t>
  </si>
  <si>
    <t>" navedení výhonů na konstrukci" 88</t>
  </si>
  <si>
    <t>851808612</t>
  </si>
  <si>
    <t>"zalití rostlin vodou cca 25 l/ks 5x" 88*0,025*5</t>
  </si>
  <si>
    <t>-1778537578</t>
  </si>
  <si>
    <t>-1784714857</t>
  </si>
  <si>
    <t xml:space="preserve">SO 801.1.1.6 - ZALOŽENÍ TRAVNATÉ PLOCHY INTENZIVNÍ </t>
  </si>
  <si>
    <t xml:space="preserve">    801.6.a - ZALOŽENÍ TRAVNATÉ PLOCHY INTENZIVNÍ </t>
  </si>
  <si>
    <t xml:space="preserve">    801.6.b - Rozvojová péče do konce vegetačního období při podzimním založení</t>
  </si>
  <si>
    <t>801.6.a</t>
  </si>
  <si>
    <t>851647020</t>
  </si>
  <si>
    <t>"odstranění zbytků biomasy a dalších příměsí odhad tonáž 1,4 t/m3 "74*0,05*1,4</t>
  </si>
  <si>
    <t xml:space="preserve">"odhad tonáže odpadu z odplevelení: =  12-14 m3/ha, 100 kg/m3  = 14*100=1,4t/ha" (1,4*74)/10000</t>
  </si>
  <si>
    <t>167151101</t>
  </si>
  <si>
    <t>Nakládání výkopku z hornin třídy těžitelnosti I skupiny 1 až 3 do 100 m3</t>
  </si>
  <si>
    <t>-944717998</t>
  </si>
  <si>
    <t>Nakládání, skládání a překládání neulehlého výkopku nebo sypaniny strojně nakládání, množství do 100 m3, z horniny třídy těžitelnosti I, skupiny 1 až 3</t>
  </si>
  <si>
    <t>https://podminky.urs.cz/item/CS_URS_2023_02/167151101</t>
  </si>
  <si>
    <t>"odstranění zbytků biomasy a dalších příměsí" 74*0,05</t>
  </si>
  <si>
    <t>-923960177</t>
  </si>
  <si>
    <t>74*0,05</t>
  </si>
  <si>
    <t>1221352583</t>
  </si>
  <si>
    <t>181951111</t>
  </si>
  <si>
    <t>Úprava pláně v hornině třídy těžitelnosti I skupiny 1 až 3 bez zhutnění strojně</t>
  </si>
  <si>
    <t>-1285009837</t>
  </si>
  <si>
    <t>Úprava pláně vyrovnáním výškových rozdílů strojně v hornině třídy těžitelnosti I, skupiny 1 až 3 bez zhutnění</t>
  </si>
  <si>
    <t>https://podminky.urs.cz/item/CS_URS_2023_02/181951111</t>
  </si>
  <si>
    <t>"odstranění zbytků biomasy a dalších příměsí" 74</t>
  </si>
  <si>
    <t>-1305671054</t>
  </si>
  <si>
    <t>"chemické odplevelení 1x" 74</t>
  </si>
  <si>
    <t>1785817814</t>
  </si>
  <si>
    <t>"rotavátorování 1x" 74</t>
  </si>
  <si>
    <t>"rotavátorování - zapravení substrátu" 74</t>
  </si>
  <si>
    <t>181351003</t>
  </si>
  <si>
    <t>Rozprostření ornice tl vrstvy do 200 mm pl do 100 m2 v rovině nebo ve svahu do 1:5 strojně</t>
  </si>
  <si>
    <t>-2068160493</t>
  </si>
  <si>
    <t>Rozprostření a urovnání ornice v rovině nebo ve svahu sklonu do 1:5 strojně při souvislé ploše do 100 m2, tl. vrstvy do 200 mm</t>
  </si>
  <si>
    <t>https://podminky.urs.cz/item/CS_URS_2023_02/181351003</t>
  </si>
  <si>
    <t>"rozprostření a urovnání trávníkového substrátu tl. 15 cm " 74</t>
  </si>
  <si>
    <t>10371500</t>
  </si>
  <si>
    <t>substrát pro trávníky VL</t>
  </si>
  <si>
    <t>2146534488</t>
  </si>
  <si>
    <t>"trávníkový substrát" 74*0,15*1,03</t>
  </si>
  <si>
    <t>181111111</t>
  </si>
  <si>
    <t>Plošná úprava terénu do 500 m2 zemina skupiny 1 až 4 nerovnosti přes 50 do 100 mm v rovinně a svahu do 1:5</t>
  </si>
  <si>
    <t>1747020058</t>
  </si>
  <si>
    <t>Plošná úprava terénu v zemině skupiny 1 až 4 s urovnáním povrchu bez doplnění ornice souvislé plochy do 500 m2 při nerovnostech terénu přes 50 do 100 mm v rovině nebo na svahu do 1:5</t>
  </si>
  <si>
    <t>https://podminky.urs.cz/item/CS_URS_2023_02/181111111</t>
  </si>
  <si>
    <t>"jemné terénní modelace - urovnání do +- 1 cm " 74</t>
  </si>
  <si>
    <t>-1413939524</t>
  </si>
  <si>
    <t>"3x hrabání" 74*3</t>
  </si>
  <si>
    <t>181411131</t>
  </si>
  <si>
    <t>Založení parkového trávníku výsevem pl do 1000 m2 v rovině a ve svahu do 1:5</t>
  </si>
  <si>
    <t>1353554500</t>
  </si>
  <si>
    <t>Založení trávníku na půdě předem připravené plochy do 1000 m2 výsevem včetně utažení parkového v rovině nebo na svahu do 1:5</t>
  </si>
  <si>
    <t>https://podminky.urs.cz/item/CS_URS_2023_02/181411131</t>
  </si>
  <si>
    <t>"Osetí včetně osiva (20-30 g/m2), parková směs do sucha" 74</t>
  </si>
  <si>
    <t>00572490-B4</t>
  </si>
  <si>
    <t>osivo travní - parková směs do sucha, přesné složení upřesněno dle stanovištních podmínek během realizace a odsouhlaseno architektem, výsev 20-30 g/m2</t>
  </si>
  <si>
    <t>2053611000</t>
  </si>
  <si>
    <t>"Osetí včetně osiva (20-30 g/m2), parková směs do sucha" 74*0,025*1,03</t>
  </si>
  <si>
    <t>"přesné složení upřesněno dle stanovištních podmínek během realizace a odsouhlaseno architektem"</t>
  </si>
  <si>
    <t>185802113</t>
  </si>
  <si>
    <t>Hnojení půdy umělým hnojivem na široko v rovině a svahu do 1:5</t>
  </si>
  <si>
    <t>2144921470</t>
  </si>
  <si>
    <t>Hnojení půdy nebo trávníku v rovině nebo na svahu do 1:5 umělým hnojivem na široko</t>
  </si>
  <si>
    <t>https://podminky.urs.cz/item/CS_URS_2023_02/185802113</t>
  </si>
  <si>
    <t>"hnojení startovací (30g /m2)" 74*0,03*0,001</t>
  </si>
  <si>
    <t>25191155-11</t>
  </si>
  <si>
    <t>hnojivo startovací - pro založení trávníků, spotřeba 30g/m2</t>
  </si>
  <si>
    <t>1272674970</t>
  </si>
  <si>
    <t>"hnojení startovací (30g /m2)" 74*0,03*1,03</t>
  </si>
  <si>
    <t>183403161</t>
  </si>
  <si>
    <t>Obdělání půdy válením v rovině a svahu do 1:5</t>
  </si>
  <si>
    <t>-712707771</t>
  </si>
  <si>
    <t>Obdělání půdy válením v rovině nebo na svahu do 1:5</t>
  </si>
  <si>
    <t>https://podminky.urs.cz/item/CS_URS_2023_02/183403161</t>
  </si>
  <si>
    <t>"válcování 2x" 74*2</t>
  </si>
  <si>
    <t>722438814</t>
  </si>
  <si>
    <t>"zalití po založení trávníku 10l/m2" 74*0,01*1</t>
  </si>
  <si>
    <t>221230172</t>
  </si>
  <si>
    <t>-235027719</t>
  </si>
  <si>
    <t>272189933</t>
  </si>
  <si>
    <t>801.6.b</t>
  </si>
  <si>
    <t>Rozvojová péče do konce vegetačního období při podzimním založení</t>
  </si>
  <si>
    <t>956309364</t>
  </si>
  <si>
    <t>"odhad tonáže odpadu po pokosení trávníku" (1*74*0,05*0,3)/2</t>
  </si>
  <si>
    <t>185803111</t>
  </si>
  <si>
    <t>Ošetření trávníku shrabáním v rovině a svahu do 1:5</t>
  </si>
  <si>
    <t>-429632592</t>
  </si>
  <si>
    <t>Ošetření trávníku jednorázové v rovině nebo na svahu do 1:5</t>
  </si>
  <si>
    <t>https://podminky.urs.cz/item/CS_URS_2023_02/185803111</t>
  </si>
  <si>
    <t>"kosení 1x" 74</t>
  </si>
  <si>
    <t>" V cenách započteno: pokosení se shrabáním a odvozem shrabu do 20km "</t>
  </si>
  <si>
    <t>824361567</t>
  </si>
  <si>
    <t>"hnojení 5g /m2 po první seči " 74*0,005*0,001</t>
  </si>
  <si>
    <t>25191155-13</t>
  </si>
  <si>
    <t>hnojivo dusíkaté granulované pro údržbu trávníků - spotřeba 5g/m2</t>
  </si>
  <si>
    <t>-809135503</t>
  </si>
  <si>
    <t>"hnojení 5g /m2 po první seči " 74*0,005*1,03</t>
  </si>
  <si>
    <t>568709345</t>
  </si>
  <si>
    <t>"zálivka 10x10l/m2" 74*0,01*10</t>
  </si>
  <si>
    <t>1048347930</t>
  </si>
  <si>
    <t>-101560367</t>
  </si>
  <si>
    <t xml:space="preserve">SO 801.1.1.7 - ZALOŽENÍ TRAVNATÉ PLOCHY EXTENZIVNÍ </t>
  </si>
  <si>
    <t xml:space="preserve">    801.7.a - ZALOŽENÍ TRAVNATÉ PLOCHY EXTENZIVNÍ </t>
  </si>
  <si>
    <t xml:space="preserve">    801.7.b - Rozvojová péče do konce vegetačního období při podzimním založení</t>
  </si>
  <si>
    <t>801.7.a</t>
  </si>
  <si>
    <t>-731856970</t>
  </si>
  <si>
    <t>"odstranění zbytků biomasy a dalších příměsí odhad tonáž 1,4 t/m3 "6335*0,05*1,4</t>
  </si>
  <si>
    <t xml:space="preserve">"odhad tonáže odpadu z odplevelení: =  12-14 m3/ha, 100 kg/m3  = 14*100=1,4t/ha" (1,4*6335)/10000</t>
  </si>
  <si>
    <t>167151111</t>
  </si>
  <si>
    <t>Nakládání výkopku z hornin třídy těžitelnosti I skupiny 1 až 3 přes 100 m3</t>
  </si>
  <si>
    <t>1562350412</t>
  </si>
  <si>
    <t>Nakládání, skládání a překládání neulehlého výkopku nebo sypaniny strojně nakládání, množství přes 100 m3, z hornin třídy těžitelnosti I, skupiny 1 až 3</t>
  </si>
  <si>
    <t>https://podminky.urs.cz/item/CS_URS_2023_02/167151111</t>
  </si>
  <si>
    <t>"odstranění zbytků biomasy a dalších příměsí" 6335*0,05</t>
  </si>
  <si>
    <t>-321831084</t>
  </si>
  <si>
    <t>6335*0,05</t>
  </si>
  <si>
    <t>1600987924</t>
  </si>
  <si>
    <t>1012054799</t>
  </si>
  <si>
    <t>"odstranění zbytků biomasy a dalších příměsí" 6335</t>
  </si>
  <si>
    <t>-915985282</t>
  </si>
  <si>
    <t>"chemické odplevelení 1x - v rovině" 3750</t>
  </si>
  <si>
    <t>184813512</t>
  </si>
  <si>
    <t>Chemické odplevelení před založením kultury postřikem na široko ve svahu přes 1:5 do 1:2 ručně</t>
  </si>
  <si>
    <t>958385647</t>
  </si>
  <si>
    <t>Chemické odplevelení půdy před založením kultury, trávníku nebo zpevněných ploch ručně o jakékoli výměře postřikem na široko na svahu přes 1:5 do 1:2</t>
  </si>
  <si>
    <t>https://podminky.urs.cz/item/CS_URS_2023_02/184813512</t>
  </si>
  <si>
    <t>"chemické odplevelení 1x - ve svahu" 2585</t>
  </si>
  <si>
    <t>1269442722</t>
  </si>
  <si>
    <t>"rotavátorování 1x - v rovině" 3750</t>
  </si>
  <si>
    <t>"rotavátorování - zapravení substrátu - v rovině" 3750</t>
  </si>
  <si>
    <t>183403115</t>
  </si>
  <si>
    <t>Obdělání půdy kultivátorováním ve svahu přes 1:5 do 1:2</t>
  </si>
  <si>
    <t>905754294</t>
  </si>
  <si>
    <t>Obdělání půdy kultivátorováním na svahu přes 1:5 do 1:2</t>
  </si>
  <si>
    <t>https://podminky.urs.cz/item/CS_URS_2023_02/183403115</t>
  </si>
  <si>
    <t>"rotavátorování 1x - ve svahu" 2585</t>
  </si>
  <si>
    <t>"rotavátorování - zapravení substrátu - ve svahu" 2585</t>
  </si>
  <si>
    <t>181351113</t>
  </si>
  <si>
    <t>Rozprostření ornice tl vrstvy do 200 mm pl přes 500 m2 v rovině nebo ve svahu do 1:5 strojně</t>
  </si>
  <si>
    <t>-310559218</t>
  </si>
  <si>
    <t>Rozprostření a urovnání ornice v rovině nebo ve svahu sklonu do 1:5 strojně při souvislé ploše přes 500 m2, tl. vrstvy do 200 mm</t>
  </si>
  <si>
    <t>https://podminky.urs.cz/item/CS_URS_2023_02/181351113</t>
  </si>
  <si>
    <t>"rozprostření a urovnání trávníkového substrátu tl. 15 cm - v rovině" 3750</t>
  </si>
  <si>
    <t>182351133</t>
  </si>
  <si>
    <t>Rozprostření ornice pl přes 500 m2 ve svahu přes 1:5 tl vrstvy do 200 mm strojně</t>
  </si>
  <si>
    <t>1457591483</t>
  </si>
  <si>
    <t>Rozprostření a urovnání ornice ve svahu sklonu přes 1:5 strojně při souvislé ploše přes 500 m2, tl. vrstvy do 200 mm</t>
  </si>
  <si>
    <t>https://podminky.urs.cz/item/CS_URS_2023_02/182351133</t>
  </si>
  <si>
    <t>"rozprostření a urovnání trávníkového substrátu tl. 15 cm - ve svahu" 2585</t>
  </si>
  <si>
    <t>-312667090</t>
  </si>
  <si>
    <t>"trávníkový substrát" 6335*0,15*1,03</t>
  </si>
  <si>
    <t>181151311</t>
  </si>
  <si>
    <t>Plošná úprava terénu přes 500 m2 zemina skupiny 1 až 4 nerovnosti přes 50 do 100 mm v rovinně a svahu do 1:5</t>
  </si>
  <si>
    <t>-1018954149</t>
  </si>
  <si>
    <t>Plošná úprava terénu v zemině skupiny 1 až 4 s urovnáním povrchu bez doplnění ornice souvislé plochy přes 500 m2 při nerovnostech terénu přes 50 do 100 mm v rovině nebo na svahu do 1:5</t>
  </si>
  <si>
    <t>https://podminky.urs.cz/item/CS_URS_2023_02/181151311</t>
  </si>
  <si>
    <t>"jemné terénní modelace - urovnání do +- 1 cm - v rovině" 3750</t>
  </si>
  <si>
    <t>181151312</t>
  </si>
  <si>
    <t>Plošná úprava terénu přes 500 m2 zemina skupiny 1 až 4 nerovnosti přes 50 do 100 mm ve svahu přes 1:5 do 1:2</t>
  </si>
  <si>
    <t>22720241</t>
  </si>
  <si>
    <t>Plošná úprava terénu v zemině skupiny 1 až 4 s urovnáním povrchu bez doplnění ornice souvislé plochy přes 500 m2 při nerovnostech terénu přes 50 do 100 mm na svahu přes 1:5 do 1:2</t>
  </si>
  <si>
    <t>https://podminky.urs.cz/item/CS_URS_2023_02/181151312</t>
  </si>
  <si>
    <t>"jemné terénní modelace - urovnání do +- 1 cm - ve svahu" 2585</t>
  </si>
  <si>
    <t>-1742874710</t>
  </si>
  <si>
    <t>"3x hrabání - v rovině" 3750*3</t>
  </si>
  <si>
    <t>183403253</t>
  </si>
  <si>
    <t>Obdělání půdy hrabáním ve svahu přes 1:5 do 1:2</t>
  </si>
  <si>
    <t>780524952</t>
  </si>
  <si>
    <t>Obdělání půdy hrabáním na svahu přes 1:5 do 1:2</t>
  </si>
  <si>
    <t>https://podminky.urs.cz/item/CS_URS_2023_02/183403253</t>
  </si>
  <si>
    <t>"3x hrabání - ve svahu" 2585*3</t>
  </si>
  <si>
    <t>181451121</t>
  </si>
  <si>
    <t>Založení lučního trávníku výsevem pl přes 1000 m2 v rovině a ve svahu do 1:5</t>
  </si>
  <si>
    <t>55548369</t>
  </si>
  <si>
    <t>Založení trávníku na půdě předem připravené plochy přes 1000 m2 výsevem včetně utažení lučního v rovině nebo na svahu do 1:5</t>
  </si>
  <si>
    <t>https://podminky.urs.cz/item/CS_URS_2023_02/181451121</t>
  </si>
  <si>
    <t>"Osetí včetně osiva (15-20 g/m2), parková směs do sucha s příměsí bylin - v rovině" 3750</t>
  </si>
  <si>
    <t>181451122</t>
  </si>
  <si>
    <t>Založení lučního trávníku výsevem pl přes 1000 m2 ve svahu přes 1:5 do 1:2</t>
  </si>
  <si>
    <t>-1932796001</t>
  </si>
  <si>
    <t>Založení trávníku na půdě předem připravené plochy přes 1000 m2 výsevem včetně utažení lučního na svahu přes 1:5 do 1:2</t>
  </si>
  <si>
    <t>https://podminky.urs.cz/item/CS_URS_2023_02/181451122</t>
  </si>
  <si>
    <t>"Osetí včetně osiva (15-20 g/m2), parková směs do sucha s příměsí bylin - ve svahu" 2585</t>
  </si>
  <si>
    <t>00572490-B3</t>
  </si>
  <si>
    <t>osivo travní - parková směs do sucha s příměsí bylin, přesné složení upřesněno dle stanovištních podmínek během realizace a odsouhlaseno architektem, výsev 15-20 g/m2, travobylinná společenstva</t>
  </si>
  <si>
    <t>-1675292551</t>
  </si>
  <si>
    <t>"Osetí včetně osiva (15-20 g/m2), parková směs do sucha s příměsí bylin" 6335*0,018*1,03</t>
  </si>
  <si>
    <t>567924535</t>
  </si>
  <si>
    <t>"hnojení startovací (30g /m2) - v rovině" 3750*0,03*0,001</t>
  </si>
  <si>
    <t>185802123</t>
  </si>
  <si>
    <t>Hnojení půdy umělým hnojivem na široko ve svahu přes 1:5 do 1:2</t>
  </si>
  <si>
    <t>-1840475071</t>
  </si>
  <si>
    <t>Hnojení půdy nebo trávníku na svahu přes 1:5 do 1:2 umělým hnojivem na široko</t>
  </si>
  <si>
    <t>https://podminky.urs.cz/item/CS_URS_2023_02/185802123</t>
  </si>
  <si>
    <t>"hnojení startovací (30g /m2) - ve svahu" 2585*0,03*0,001</t>
  </si>
  <si>
    <t>-1001823380</t>
  </si>
  <si>
    <t>"hnojení startovací (30g /m2)" 6335*0,03*1,03</t>
  </si>
  <si>
    <t>-1426481132</t>
  </si>
  <si>
    <t>"válcování 2x - v rovině" 3750*2</t>
  </si>
  <si>
    <t>183403261</t>
  </si>
  <si>
    <t>Obdělání půdy válením ve svahu přes 1:5 do 1:2</t>
  </si>
  <si>
    <t>1201580926</t>
  </si>
  <si>
    <t>Obdělání půdy válením na svahu přes 1:5 do 1:2</t>
  </si>
  <si>
    <t>https://podminky.urs.cz/item/CS_URS_2023_02/183403261</t>
  </si>
  <si>
    <t>"válcování 2x - ve svahu" 2585*2</t>
  </si>
  <si>
    <t>282268113</t>
  </si>
  <si>
    <t>"zalití po založení trávníku 10l/m2" 6335*0,01*1</t>
  </si>
  <si>
    <t>948266041</t>
  </si>
  <si>
    <t>801062485</t>
  </si>
  <si>
    <t>-2012561607</t>
  </si>
  <si>
    <t>801.7.b</t>
  </si>
  <si>
    <t>1111020704</t>
  </si>
  <si>
    <t>"odhad tonáže odpadu po pokosení trávníku" (1*6335*0,05*0,3)/2</t>
  </si>
  <si>
    <t>964203381</t>
  </si>
  <si>
    <t>"kosení 1x - v rovině" 3750</t>
  </si>
  <si>
    <t>"V cenách započteno: pokosení se shrabáním a odvozem shrabu do 20km"</t>
  </si>
  <si>
    <t>185803112</t>
  </si>
  <si>
    <t>Ošetření trávníku shrabáním ve svahu přes 1:5 do 1:2</t>
  </si>
  <si>
    <t>-1761331982</t>
  </si>
  <si>
    <t>Ošetření trávníku jednorázové na svahu přes 1:5 do 1:2</t>
  </si>
  <si>
    <t>https://podminky.urs.cz/item/CS_URS_2023_02/185803112</t>
  </si>
  <si>
    <t>"kosení 1x - ve svahu" 2585</t>
  </si>
  <si>
    <t>1303450928</t>
  </si>
  <si>
    <t>"zálivka 5x10l/m2" 6335*0,01*5</t>
  </si>
  <si>
    <t>-810259348</t>
  </si>
  <si>
    <t>-118610474</t>
  </si>
  <si>
    <t>SO 801.1.2.2.c - VÝSADBA STROMŮ - následná péče 3 roky</t>
  </si>
  <si>
    <t>-764059948</t>
  </si>
  <si>
    <t>"tonáž dřevního odpadu bude upřesněna dle skutečné realizace "</t>
  </si>
  <si>
    <t>" předpoklad části odběru řeziva z prořezů stromů "</t>
  </si>
  <si>
    <t>" odvozy v ceně položek péče "</t>
  </si>
  <si>
    <t>" odhad řeziva 0,1 m3 / strom "</t>
  </si>
  <si>
    <t>(1+1+1)*(51*0,1*0,55)*1</t>
  </si>
  <si>
    <t>184813151</t>
  </si>
  <si>
    <t>Odstranění výmladků stromu mechanicky na bázi v do 2 m průměru kmene do 0,2 m</t>
  </si>
  <si>
    <t>-2075879641</t>
  </si>
  <si>
    <t>Odstranění výmladků stromu ručně, na bázi, výšky do 2 m, průměru kmene do 0,2 m</t>
  </si>
  <si>
    <t>https://podminky.urs.cz/item/CS_URS_2023_02/184813151</t>
  </si>
  <si>
    <t>" odstranění výmladků 1x/ ročně " 1* (1+1+1)*51</t>
  </si>
  <si>
    <t>184852322</t>
  </si>
  <si>
    <t>Řez stromu výchovný alejových stromů v přes 4 do 6 m</t>
  </si>
  <si>
    <t>803225290</t>
  </si>
  <si>
    <t>Řez stromů prováděný lezeckou technikou výchovný (S-RV) alejové stromy, výšky přes 4 do 6 m</t>
  </si>
  <si>
    <t>https://podminky.urs.cz/item/CS_URS_2023_02/184852322</t>
  </si>
  <si>
    <t>" kontrola, popř. výchovný řez 1x ročně " (1+1+1)*51*1</t>
  </si>
  <si>
    <t>Kontrola úvazků dřeviny ke kůlům - kotvení 3 kůly</t>
  </si>
  <si>
    <t>1238300146</t>
  </si>
  <si>
    <t>" kontrola, příp. výměna úvazků 10% 1x ročně " 1*(1+1)*51*0,1</t>
  </si>
  <si>
    <t>184911111</t>
  </si>
  <si>
    <t>-1595242574</t>
  </si>
  <si>
    <t>https://podminky.urs.cz/item/CS_URS_2023_02/184911111</t>
  </si>
  <si>
    <t>" kontrola, příp. výměna úvazků 10% 1x ročně "</t>
  </si>
  <si>
    <t>" kontrola: výměna úvazků 10 % 1x ročně "</t>
  </si>
  <si>
    <t>" kotvení 3 kůly " 1*(1+1)*51*0,1*3+0,4</t>
  </si>
  <si>
    <t>" odstranění kotvení - konec 2. roku/3. rok " 51</t>
  </si>
  <si>
    <t>605912570-9</t>
  </si>
  <si>
    <t>kůl vyvazovací dřevěný impregnovaný D 9 cm dl 3,0 cm</t>
  </si>
  <si>
    <t>970137115</t>
  </si>
  <si>
    <t>60591320</t>
  </si>
  <si>
    <t>kulatina odkorněná D 7-15cm do dl 5m</t>
  </si>
  <si>
    <t>726874093</t>
  </si>
  <si>
    <t>" kotvení 3 kůly - spojovací příčky " 1*(1+1)*51*0,1*3*(0,7+1)</t>
  </si>
  <si>
    <t>1121429950</t>
  </si>
  <si>
    <t xml:space="preserve">" minerální hnojení  (0,25 kg / 1x dávka /1 strom), 1x ročně "</t>
  </si>
  <si>
    <t>1*(1+1+1)*(0,25*0,001*51)</t>
  </si>
  <si>
    <t>25191155-41</t>
  </si>
  <si>
    <t>hnojivo minerální vícesložkové - vhodné pro dřeviny a stromy</t>
  </si>
  <si>
    <t>1042198369</t>
  </si>
  <si>
    <t>" hnojení bude upřesněno dle půdního rozboru "</t>
  </si>
  <si>
    <t>1*(1+1+1)*(0,25*51)*1,03</t>
  </si>
  <si>
    <t>185804513</t>
  </si>
  <si>
    <t>Odplevelení dřevin soliterních v rovině a svahu do 1:5</t>
  </si>
  <si>
    <t>1765888505</t>
  </si>
  <si>
    <t>Odplevelení výsadeb v rovině nebo na svahu do 1:5 dřevin solitérních</t>
  </si>
  <si>
    <t>https://podminky.urs.cz/item/CS_URS_2023_02/185804513</t>
  </si>
  <si>
    <t xml:space="preserve">" vyčištění závlah.mísy: 2x cykl  / ročně " </t>
  </si>
  <si>
    <t>" v ceně je: nakypření, vypletí, odstranění poškozených částí, odvoz odpadu "</t>
  </si>
  <si>
    <t xml:space="preserve"> 2*(1+1+1)*(51*0,8)</t>
  </si>
  <si>
    <t>-259870821</t>
  </si>
  <si>
    <t>" zálivka 15*100 l / strom / ročně " (15*0,1*51)*(1+1+1)</t>
  </si>
  <si>
    <t>-671215711</t>
  </si>
  <si>
    <t>-1257201218</t>
  </si>
  <si>
    <t>998231411</t>
  </si>
  <si>
    <t>Ruční přesun hmot pro sadovnické a krajinářské úpravy do 100 m</t>
  </si>
  <si>
    <t>161857368</t>
  </si>
  <si>
    <t>Přesun hmot pro sadovnické a krajinářské úpravy - ručně bez užití mechanizace vodorovná dopravní vzdálenost do 100 m</t>
  </si>
  <si>
    <t>https://podminky.urs.cz/item/CS_URS_2023_02/998231411</t>
  </si>
  <si>
    <t>SO 801.1.2.3.c - VÝSADBA SOLITÉRNÍCH KEŘŮ - následná péče 3 roky</t>
  </si>
  <si>
    <t>-841520480</t>
  </si>
  <si>
    <t xml:space="preserve">"předb. odhad odpadu:  péče celkem /1 rok * ks  keřů (odhad řeziva+listí  0, 03 m3/ks)" (46*0,03*(0,550+0,300)/2)*3</t>
  </si>
  <si>
    <t>"odvozy v ceně položek péče"</t>
  </si>
  <si>
    <t>-1851748118</t>
  </si>
  <si>
    <t>46*3</t>
  </si>
  <si>
    <t>-904852952</t>
  </si>
  <si>
    <t xml:space="preserve">"ošetření:  minerální hnojení  (0,1 kg / 1x dávka /1 keř), 1x ročně" 0,1*46*0,001*3</t>
  </si>
  <si>
    <t xml:space="preserve">hnojivo minerální vícesložkové - vhodné pro dřeviny a stromy  </t>
  </si>
  <si>
    <t>1020802173</t>
  </si>
  <si>
    <t>0,1*46*3</t>
  </si>
  <si>
    <t>1568226852</t>
  </si>
  <si>
    <t xml:space="preserve"> 2*(1+1+1)*(46*0,8)</t>
  </si>
  <si>
    <t>2036097568</t>
  </si>
  <si>
    <t>"ročně 10*50 l/ks" (0,05*46*10)*(1+1+1)</t>
  </si>
  <si>
    <t>-999969662</t>
  </si>
  <si>
    <t>-1368062850</t>
  </si>
  <si>
    <t>SO 801.1.2.4.c - VÝSADBA VYTRVALÝCH OKRASNÝCH ROSTLIN - následná péče 3 roky</t>
  </si>
  <si>
    <t>937985358</t>
  </si>
  <si>
    <t xml:space="preserve">"odhad tonáže ročně: =  M3*200kg/m3 = 7 t/ha/ rok *(1.-3. rok)"      </t>
  </si>
  <si>
    <t>"vypletí záhonu" (7*1790)/10000*(1+1+1)</t>
  </si>
  <si>
    <t>"předjarní řez trvalek" (7*1790)/10000*(1+1+1)</t>
  </si>
  <si>
    <t>184817111</t>
  </si>
  <si>
    <t>Řez trvalek ve vegetačním období v rovině nebo ve svahu do 1:5 jarní řez</t>
  </si>
  <si>
    <t>-1618320828</t>
  </si>
  <si>
    <t>Řez trvalek během vegetačního období v rovině nebo na svahu do 1:5 jarní řez</t>
  </si>
  <si>
    <t>https://podminky.urs.cz/item/CS_URS_2023_02/184817111</t>
  </si>
  <si>
    <t>"předjarní střih trvalek s odstraněním biomasy v rovině" 1790*(1+1+1)</t>
  </si>
  <si>
    <t>-590620182</t>
  </si>
  <si>
    <t>"odplevelení záhonu 4x ročně" 1790*4*(1+1+1)</t>
  </si>
  <si>
    <t>185804252</t>
  </si>
  <si>
    <t>Odstranění odkvetlých a odumřelých částí trvalek s odklizením odpadu do 20 km</t>
  </si>
  <si>
    <t>1101420925</t>
  </si>
  <si>
    <t>Odstranění odkvetlých a odumřelých částí rostlin ze záhonů trvalek</t>
  </si>
  <si>
    <t>https://podminky.urs.cz/item/CS_URS_2023_02/185804252</t>
  </si>
  <si>
    <t>"odstranění odkvetlých částí rostlin (trvalky, cibuloviny) 2x" 1790*2*(1+1+1)</t>
  </si>
  <si>
    <t>1668394442</t>
  </si>
  <si>
    <t>"zalití rostlin vodou cca 40 l/m2 10x 1. rok" 1790*10*0,04</t>
  </si>
  <si>
    <t>-546806890</t>
  </si>
  <si>
    <t>-1569241130</t>
  </si>
  <si>
    <t>SO 801.1.2.5.c - VÝSADBA POPÍNAVÝCH ROSTLIN - následná péče 3 roky</t>
  </si>
  <si>
    <t>-1520957835</t>
  </si>
  <si>
    <t>"odplevelení výsadbových mís rostlin 2x"</t>
  </si>
  <si>
    <t>" v ceně je: nakypření, vypletí, odstranění poškozených částí, odvoz odpadu " 0,2*88*2*(1+1+1)</t>
  </si>
  <si>
    <t>-1824901535</t>
  </si>
  <si>
    <t>"navedení výhonů na konstrukci" 88</t>
  </si>
  <si>
    <t>147393452</t>
  </si>
  <si>
    <t>"minerální hnojení 0,05kg/ 1x dávka /1 keř popínavky / ročně " 1*(1+1+1)*(0,05*0,001*88)</t>
  </si>
  <si>
    <t>-889912246</t>
  </si>
  <si>
    <t>" minerální hnojení 0,05kg/ 1x dávka /1 keř popínavky / ročně "</t>
  </si>
  <si>
    <t>1*(1+1+1)*(0,05*88)*1,03</t>
  </si>
  <si>
    <t>-1803115986</t>
  </si>
  <si>
    <t>"zalití rostlin vodou cca 25 l/keř 10x 1. rok" 88*10*0,025</t>
  </si>
  <si>
    <t>-1416219275</t>
  </si>
  <si>
    <t>-1424115904</t>
  </si>
  <si>
    <t>SO 801.1.2.6.c - ZALOŽENÍ TRAVNATÉ PLOCHY INTENZIVNÍ - následná péče 3 roky</t>
  </si>
  <si>
    <t>1383389141</t>
  </si>
  <si>
    <t>" tonáž bude upřesněna dle skutečné realizace "</t>
  </si>
  <si>
    <t>" pokosená tráva " (7*74/10000*(1+1+1))*0,9</t>
  </si>
  <si>
    <t>" jarní vyhrabání trávníku " (1+1+1)*(0,02*74*0,095/2)</t>
  </si>
  <si>
    <t>111151121</t>
  </si>
  <si>
    <t>Pokosení trávníku parkového pl do 1000 m2 s odvozem do 20 km v rovině a svahu do 1:5</t>
  </si>
  <si>
    <t>1341522824</t>
  </si>
  <si>
    <t>Pokosení trávníku při souvislé ploše do 1000 m2 parkového v rovině nebo svahu do 1:5</t>
  </si>
  <si>
    <t>https://podminky.urs.cz/item/CS_URS_2023_02/111151121</t>
  </si>
  <si>
    <t>"kosení 30x / rok" 74*30*(1+1+1)</t>
  </si>
  <si>
    <t xml:space="preserve">" kosení trávníku se shrabáním, odvoz odpadu " </t>
  </si>
  <si>
    <t>183451351-19</t>
  </si>
  <si>
    <t>Dosev trávníku vč. ručního provzdušenění podkladu a dodávky travního osiva plochy v rovině nebo na svahu do 1:5</t>
  </si>
  <si>
    <t>-1847790523</t>
  </si>
  <si>
    <t xml:space="preserve">" dosev trávníku (ruční  lokálně  10 % z ploch), 1 x ročně,včetně osiva " 74*0,1*(1+1+1)</t>
  </si>
  <si>
    <t>1665285869</t>
  </si>
  <si>
    <t>"hnojení plnohodnotným hnojivem dle výrobce, cca 30g/m2" 74*0,03*0,001*3</t>
  </si>
  <si>
    <t>25191155-15</t>
  </si>
  <si>
    <t>hnojivo pro trávníky, spotřeba 30g/m2</t>
  </si>
  <si>
    <t>-1143045466</t>
  </si>
  <si>
    <t>"hnojení plnohodnotným hnojivem dle výrobce, cca 30g/m2" 74*0,03*1,03*3</t>
  </si>
  <si>
    <t>185811211</t>
  </si>
  <si>
    <t>Vyhrabání trávníku souvislé pl do 1000 m2 v rovině a svahu do 1:5</t>
  </si>
  <si>
    <t>2068847446</t>
  </si>
  <si>
    <t>Vyhrabání trávníku souvislé plochy do 1000 m2 v rovině nebo na svahu do 1:5</t>
  </si>
  <si>
    <t>https://podminky.urs.cz/item/CS_URS_2023_02/185811211</t>
  </si>
  <si>
    <t xml:space="preserve">" jarní vyhrabání  trávníku,  odvoz odpadu, 1x cykl ročně " 74*3</t>
  </si>
  <si>
    <t>-281476506</t>
  </si>
  <si>
    <t>" Zálivka po dosevu trávníku" 74*0,01*3</t>
  </si>
  <si>
    <t>132578695</t>
  </si>
  <si>
    <t>951240923</t>
  </si>
  <si>
    <t>1212064</t>
  </si>
  <si>
    <t>SO 801.1.2.7.c - ZALOŽENÍ TRAVNATÉ PLOCHY EXTENZIVNÍ - následná péče 3 roky</t>
  </si>
  <si>
    <t>-17472578</t>
  </si>
  <si>
    <t>" pokosená tráva " (5*6335/10000*(1+1+1))*0,9</t>
  </si>
  <si>
    <t>" jarní vyhrabání trávníku " (1+1+1)*(0,02*6335*0,095/2)</t>
  </si>
  <si>
    <t>111151231</t>
  </si>
  <si>
    <t>Pokosení trávníku lučního pl do 10000 m2 s odvozem do 20 km v rovině a svahu do 1:5</t>
  </si>
  <si>
    <t>-1230791487</t>
  </si>
  <si>
    <t>Pokosení trávníku při souvislé ploše přes 1000 do 10000 m2 lučního v rovině nebo svahu do 1:5</t>
  </si>
  <si>
    <t>https://podminky.urs.cz/item/CS_URS_2023_02/111151231</t>
  </si>
  <si>
    <t>"kosení 3x / rok - v rovině" 3750*3*(1+1+1)</t>
  </si>
  <si>
    <t>111151232</t>
  </si>
  <si>
    <t>Pokosení trávníku lučního pl do 10000 m2 s odvozem do 20 km ve svahu přes 1:5 do 1:2</t>
  </si>
  <si>
    <t>1494873132</t>
  </si>
  <si>
    <t>Pokosení trávníku při souvislé ploše přes 1000 do 10000 m2 lučního na svahu přes 1:5 do 1:2</t>
  </si>
  <si>
    <t>https://podminky.urs.cz/item/CS_URS_2023_02/111151232</t>
  </si>
  <si>
    <t>"kosení 3x / rok - ve svahu" 2585*3*(1+1+1)</t>
  </si>
  <si>
    <t>185811221</t>
  </si>
  <si>
    <t>Vyhrabání trávníku souvislé pl přes 1000 do 10000 m2 v rovině nebo na svahu do 1:5</t>
  </si>
  <si>
    <t>-461712833</t>
  </si>
  <si>
    <t>Vyhrabání trávníku souvislé plochy přes 1000 do 10000 m2 v rovině nebo na svahu do 1:5</t>
  </si>
  <si>
    <t>https://podminky.urs.cz/item/CS_URS_2023_02/185811221</t>
  </si>
  <si>
    <t xml:space="preserve">" jarní vyhrabání  trávníku,  odvoz odpadu, 1x cykl ročně - v rovině" 3750*3</t>
  </si>
  <si>
    <t>185811222</t>
  </si>
  <si>
    <t>Vyhrabání trávníku souvislé pl přes 1000 do 10000 m2 na svahu přes 1:5 do 1:2</t>
  </si>
  <si>
    <t>-1629368928</t>
  </si>
  <si>
    <t>Vyhrabání trávníku souvislé plochy přes 1000 do 10000 m2 na svahu přes 1:5 do 1:2</t>
  </si>
  <si>
    <t>https://podminky.urs.cz/item/CS_URS_2023_02/185811222</t>
  </si>
  <si>
    <t xml:space="preserve">"jarní vyhrabání  trávníku,  odvoz odpadu, 1x cykl ročně - ve svahu" 2585*3</t>
  </si>
  <si>
    <t>SO 801.2 - Mobiliář</t>
  </si>
  <si>
    <t>936104212</t>
  </si>
  <si>
    <t>Montáž odpadkového koše páskováním na sloupy nebo sloupky</t>
  </si>
  <si>
    <t>-163753465</t>
  </si>
  <si>
    <t>https://podminky.urs.cz/item/CS_URS_2023_02/936104212</t>
  </si>
  <si>
    <t>Odpadkový koš</t>
  </si>
  <si>
    <t>1825061395</t>
  </si>
  <si>
    <t>Poznámka k položce:_x000d_
Odpadkový koš. Materiál a vzhled stejný jako u přístřešků. Specifikace uvedeny v objektu SO701.</t>
  </si>
  <si>
    <t>SEZNAM FIGUR</t>
  </si>
  <si>
    <t>Výměra</t>
  </si>
  <si>
    <t xml:space="preserve"> SO 301</t>
  </si>
  <si>
    <t>10,1*1,2 "překop MK Nádražní"</t>
  </si>
  <si>
    <t>3,9*1,2+2,3*2 "překop chodníky Nádražní"</t>
  </si>
  <si>
    <t>Použití figury:</t>
  </si>
  <si>
    <t>37,4 "MK Nádražní"</t>
  </si>
  <si>
    <t>0,1*1,2*(potr_315+potr_400)</t>
  </si>
  <si>
    <t>0,1*1,0*potr_160</t>
  </si>
  <si>
    <t>potr_160*(1,2*0,7-0,08*0,08*3,14)</t>
  </si>
  <si>
    <t>potr_200*(0,6*0,52-0,1*0,1*3,14)</t>
  </si>
  <si>
    <t>potr_315*(1,2*0,6-0,15*0,15*3,14)</t>
  </si>
  <si>
    <t>potr_400*(1,2*0,7-0,2*0,2*3,14)</t>
  </si>
  <si>
    <t>ornice</t>
  </si>
  <si>
    <t>plocha sejmutí ornice</t>
  </si>
  <si>
    <t>226 "retence"</t>
  </si>
  <si>
    <t>13,6*1,2+4*4 "úsek retence - kanalizace"</t>
  </si>
  <si>
    <t>52,2*1,2 "úsek retence - kruháč"</t>
  </si>
  <si>
    <t>2*(potr_celk+potr_160)</t>
  </si>
  <si>
    <t>(5+5+5,1)*4+14,4*9 "přípojky větev A"</t>
  </si>
  <si>
    <t>2,7*9 "přípojky větev B"</t>
  </si>
  <si>
    <t>(5+5+13,3)*3 "přípojky větev C"</t>
  </si>
  <si>
    <t>36,1 + 32,3</t>
  </si>
  <si>
    <t>23,3+2,5+3,7+38+38+38 "větev A"</t>
  </si>
  <si>
    <t>39+31+24+34 "větev B"</t>
  </si>
  <si>
    <t>6+49+49 "větev C"</t>
  </si>
  <si>
    <t>33,8+49+49+50+6,9+21,8</t>
  </si>
  <si>
    <t>399,2 "větev A"</t>
  </si>
  <si>
    <t>132 "větev B"</t>
  </si>
  <si>
    <t>84,7 "větev C"</t>
  </si>
  <si>
    <t>šach_poč</t>
  </si>
  <si>
    <t>počet šachet</t>
  </si>
  <si>
    <t>32,2*5,8*3,34</t>
  </si>
  <si>
    <t>771,3"větev A bez retence"</t>
  </si>
  <si>
    <t>231 "větev B"</t>
  </si>
  <si>
    <t>126,25 "větev C"</t>
  </si>
  <si>
    <t>79,56 "rozšíření pro šachty"</t>
  </si>
  <si>
    <t>3*0,5*3*3,9 "odlučovač"</t>
  </si>
  <si>
    <t>potr_160*(2,2-0,7)*1 "přípojky od přístřešku"</t>
  </si>
  <si>
    <t>potr_400*1,2*(0,1+0,4+0,3)</t>
  </si>
  <si>
    <t>potr_315*1,2*(0,1+0,3+0,3)</t>
  </si>
  <si>
    <t>potr_160*1,0*(0,1+0,16+0,3)</t>
  </si>
  <si>
    <t>1,0*1,0*3,14*1,7+2,5*0,6*0,6*3,14 "odlučovač"</t>
  </si>
  <si>
    <t>0,65*0,65*3,14*((2,83+2,85+2,55+2,57+2,67+2,66+2,67+2,44+2,39+2,26+2,22+2,49+2,44+2,22+2,08+2,25+2,38+1,96+1,33)-šach_poč*0,6) "šachty"</t>
  </si>
  <si>
    <t>výkop_jáma+výkop_rýha</t>
  </si>
  <si>
    <t>-vytl_kub-zás_zem</t>
  </si>
  <si>
    <t>36+2,9+9,34+1,51+33,66+1,54+0,36+17,14 "zásyp rýhy"</t>
  </si>
  <si>
    <t>4*4*4,2-1*1*3,14*1,7-0,6*0,6*3,14*2,5 "odlučovač"</t>
  </si>
  <si>
    <t>2*2*((2,67+2,39+2,26)-3*(0,6+0,1+0,4+0,3)) "šachty"</t>
  </si>
  <si>
    <t>výkop_jáma-31,2*4,8*2,08-31*0,05*0,05*3,14 "retence"</t>
  </si>
  <si>
    <t xml:space="preserve"> SO 302</t>
  </si>
  <si>
    <t>1,5*0,2*potr_700+1,0*0,1*potr_315</t>
  </si>
  <si>
    <t>0,87*potr_700</t>
  </si>
  <si>
    <t>potr_700*(1,5*1,2-0,45*0,45*3,14)</t>
  </si>
  <si>
    <t>potr_315*(1,0*0,615-0,15*0,15*3,14)</t>
  </si>
  <si>
    <t>5,77+0,44+2,19+0,81</t>
  </si>
  <si>
    <t>1,5*4,78*15,86+5*1*2,7*4 "stoka DN 700"</t>
  </si>
  <si>
    <t>1,0*4*(4,9+1+7,4) "přípojky"</t>
  </si>
  <si>
    <t>1,5*potr_700*(0,2+0,9+0,15+0,3)+4*4,58*0,75*0,75*3,14</t>
  </si>
  <si>
    <t>1,0*potr_315*(0,1+0,315+0,3)+4*4*0,3*0,3*3,14</t>
  </si>
  <si>
    <t>rýha-vytl_kub</t>
  </si>
  <si>
    <t xml:space="preserve"> SO 303</t>
  </si>
  <si>
    <t>57,4 "překop ulice Nádražní"</t>
  </si>
  <si>
    <t>73 "překop ulice Nádražní"</t>
  </si>
  <si>
    <t>52,2 "překop ulice Nádražní"</t>
  </si>
  <si>
    <t>0,1*1,0*potr</t>
  </si>
  <si>
    <t>1,0*potr*(0,1+0,3)-potr*0,05*0,05*3,14</t>
  </si>
  <si>
    <t>2*potr</t>
  </si>
  <si>
    <t>(223,75-182)*1,0*1,12 "cyklostezka"</t>
  </si>
  <si>
    <t>(182-54,3)*1,0*0,92 "parkoviště po cyklostezku"</t>
  </si>
  <si>
    <t>(54,3-45,6)*1,0*0,79 "parkoviště po hydrant"</t>
  </si>
  <si>
    <t>(45,6-39,8)*1,0*1,33 "navržený park"</t>
  </si>
  <si>
    <t>38,8*1,0*1,6 "ulice Nádražní"</t>
  </si>
  <si>
    <t>2*2,16*1,96 "navržená VDM šachta"</t>
  </si>
  <si>
    <t>2*1,5*1,0*1,5 "stávající VDM šachta"</t>
  </si>
  <si>
    <t>potr*1,0*(0,1+0,1+0,3) "navržený vodovod"</t>
  </si>
  <si>
    <t>rýha-vytl_kub-zás_zem</t>
  </si>
  <si>
    <t>6,8*1,0*(1,33-(0,1+0,1+0,3))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</si>
</sst>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3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40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41" fillId="0" borderId="22" xfId="0" applyFont="1" applyBorder="1" applyAlignment="1" applyProtection="1">
      <alignment horizontal="center" vertical="center"/>
    </xf>
    <xf numFmtId="49" fontId="41" fillId="0" borderId="22" xfId="0" applyNumberFormat="1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center" vertical="center" wrapText="1"/>
    </xf>
    <xf numFmtId="167" fontId="41" fillId="0" borderId="22" xfId="0" applyNumberFormat="1" applyFont="1" applyBorder="1" applyAlignment="1" applyProtection="1">
      <alignment vertical="center"/>
    </xf>
    <xf numFmtId="4" fontId="41" fillId="2" borderId="22" xfId="0" applyNumberFormat="1" applyFont="1" applyFill="1" applyBorder="1" applyAlignment="1" applyProtection="1">
      <alignment vertical="center"/>
      <protection locked="0"/>
    </xf>
    <xf numFmtId="4" fontId="41" fillId="0" borderId="22" xfId="0" applyNumberFormat="1" applyFont="1" applyBorder="1" applyAlignment="1" applyProtection="1">
      <alignment vertical="center"/>
    </xf>
    <xf numFmtId="0" fontId="42" fillId="0" borderId="3" xfId="0" applyFont="1" applyBorder="1" applyAlignment="1">
      <alignment vertical="center"/>
    </xf>
    <xf numFmtId="0" fontId="41" fillId="2" borderId="14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12" fillId="0" borderId="19" xfId="0" applyFont="1" applyBorder="1" applyAlignment="1" applyProtection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styles" Target="styles.xml" /><Relationship Id="rId43" Type="http://schemas.openxmlformats.org/officeDocument/2006/relationships/theme" Target="theme/theme1.xml" /><Relationship Id="rId44" Type="http://schemas.openxmlformats.org/officeDocument/2006/relationships/calcChain" Target="calcChain.xml" /><Relationship Id="rId45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32103000" TargetMode="External" /><Relationship Id="rId3" Type="http://schemas.openxmlformats.org/officeDocument/2006/relationships/hyperlink" Target="https://podminky.urs.cz/item/CS_URS_2023_02/032403000" TargetMode="External" /><Relationship Id="rId4" Type="http://schemas.openxmlformats.org/officeDocument/2006/relationships/hyperlink" Target="https://podminky.urs.cz/item/CS_URS_2023_02/032503000" TargetMode="External" /><Relationship Id="rId5" Type="http://schemas.openxmlformats.org/officeDocument/2006/relationships/hyperlink" Target="https://podminky.urs.cz/item/CS_URS_2023_02/034002000" TargetMode="External" /><Relationship Id="rId6" Type="http://schemas.openxmlformats.org/officeDocument/2006/relationships/hyperlink" Target="https://podminky.urs.cz/item/CS_URS_2023_02/034103000" TargetMode="External" /><Relationship Id="rId7" Type="http://schemas.openxmlformats.org/officeDocument/2006/relationships/hyperlink" Target="https://podminky.urs.cz/item/CS_URS_2023_02/034503000" TargetMode="External" /><Relationship Id="rId8" Type="http://schemas.openxmlformats.org/officeDocument/2006/relationships/hyperlink" Target="https://podminky.urs.cz/item/CS_URS_2023_02/039002000" TargetMode="External" /><Relationship Id="rId9" Type="http://schemas.openxmlformats.org/officeDocument/2006/relationships/hyperlink" Target="https://podminky.urs.cz/item/CS_URS_2023_02/075002000" TargetMode="External" /><Relationship Id="rId1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2403000" TargetMode="External" /><Relationship Id="rId2" Type="http://schemas.openxmlformats.org/officeDocument/2006/relationships/hyperlink" Target="https://podminky.urs.cz/item/CS_URS_2023_02/034303000" TargetMode="External" /><Relationship Id="rId3" Type="http://schemas.openxmlformats.org/officeDocument/2006/relationships/hyperlink" Target="https://podminky.urs.cz/item/CS_URS_2023_02/049203000" TargetMode="External" /><Relationship Id="rId4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51104" TargetMode="External" /><Relationship Id="rId2" Type="http://schemas.openxmlformats.org/officeDocument/2006/relationships/hyperlink" Target="https://podminky.urs.cz/item/CS_URS_2023_02/174151101" TargetMode="External" /><Relationship Id="rId3" Type="http://schemas.openxmlformats.org/officeDocument/2006/relationships/hyperlink" Target="https://podminky.urs.cz/item/CS_URS_2023_02/230081066" TargetMode="External" /><Relationship Id="rId4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12132" TargetMode="External" /><Relationship Id="rId2" Type="http://schemas.openxmlformats.org/officeDocument/2006/relationships/hyperlink" Target="https://podminky.urs.cz/item/CS_URS_2023_02/162751117" TargetMode="External" /><Relationship Id="rId3" Type="http://schemas.openxmlformats.org/officeDocument/2006/relationships/hyperlink" Target="https://podminky.urs.cz/item/CS_URS_2023_02/162751119" TargetMode="External" /><Relationship Id="rId4" Type="http://schemas.openxmlformats.org/officeDocument/2006/relationships/hyperlink" Target="https://podminky.urs.cz/item/CS_URS_2023_02/171251201" TargetMode="External" /><Relationship Id="rId5" Type="http://schemas.openxmlformats.org/officeDocument/2006/relationships/hyperlink" Target="https://podminky.urs.cz/item/CS_URS_2023_02/175111101" TargetMode="External" /><Relationship Id="rId6" Type="http://schemas.openxmlformats.org/officeDocument/2006/relationships/hyperlink" Target="https://podminky.urs.cz/item/CS_URS_2023_02/899722113" TargetMode="External" /><Relationship Id="rId7" Type="http://schemas.openxmlformats.org/officeDocument/2006/relationships/hyperlink" Target="https://podminky.urs.cz/item/CS_URS_2023_02/997221873" TargetMode="External" /><Relationship Id="rId8" Type="http://schemas.openxmlformats.org/officeDocument/2006/relationships/hyperlink" Target="https://podminky.urs.cz/item/CS_URS_2023_02/042002000" TargetMode="External" /><Relationship Id="rId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314000" TargetMode="External" /><Relationship Id="rId2" Type="http://schemas.openxmlformats.org/officeDocument/2006/relationships/hyperlink" Target="https://podminky.urs.cz/item/CS_URS_2023_02/011434000" TargetMode="External" /><Relationship Id="rId3" Type="http://schemas.openxmlformats.org/officeDocument/2006/relationships/hyperlink" Target="https://podminky.urs.cz/item/CS_URS_2023_02/012103000" TargetMode="External" /><Relationship Id="rId4" Type="http://schemas.openxmlformats.org/officeDocument/2006/relationships/hyperlink" Target="https://podminky.urs.cz/item/CS_URS_2023_02/012203000" TargetMode="External" /><Relationship Id="rId5" Type="http://schemas.openxmlformats.org/officeDocument/2006/relationships/hyperlink" Target="https://podminky.urs.cz/item/CS_URS_2023_02/012303000" TargetMode="External" /><Relationship Id="rId6" Type="http://schemas.openxmlformats.org/officeDocument/2006/relationships/hyperlink" Target="https://podminky.urs.cz/item/CS_URS_2023_02/012403000" TargetMode="External" /><Relationship Id="rId7" Type="http://schemas.openxmlformats.org/officeDocument/2006/relationships/hyperlink" Target="https://podminky.urs.cz/item/CS_URS_2023_02/013254000" TargetMode="External" /><Relationship Id="rId8" Type="http://schemas.openxmlformats.org/officeDocument/2006/relationships/hyperlink" Target="https://podminky.urs.cz/item/CS_URS_2023_02/013294000" TargetMode="External" /><Relationship Id="rId9" Type="http://schemas.openxmlformats.org/officeDocument/2006/relationships/hyperlink" Target="https://podminky.urs.cz/item/CS_URS_2023_02/041002000" TargetMode="External" /><Relationship Id="rId10" Type="http://schemas.openxmlformats.org/officeDocument/2006/relationships/hyperlink" Target="https://podminky.urs.cz/item/CS_URS_2023_02/041903000" TargetMode="External" /><Relationship Id="rId11" Type="http://schemas.openxmlformats.org/officeDocument/2006/relationships/hyperlink" Target="https://podminky.urs.cz/item/CS_URS_2023_02/042703000" TargetMode="External" /><Relationship Id="rId12" Type="http://schemas.openxmlformats.org/officeDocument/2006/relationships/hyperlink" Target="https://podminky.urs.cz/item/CS_URS_2023_02/043002000" TargetMode="External" /><Relationship Id="rId13" Type="http://schemas.openxmlformats.org/officeDocument/2006/relationships/hyperlink" Target="https://podminky.urs.cz/item/CS_URS_2023_02/043134000" TargetMode="External" /><Relationship Id="rId14" Type="http://schemas.openxmlformats.org/officeDocument/2006/relationships/hyperlink" Target="https://podminky.urs.cz/item/CS_URS_2023_02/044002000" TargetMode="External" /><Relationship Id="rId15" Type="http://schemas.openxmlformats.org/officeDocument/2006/relationships/hyperlink" Target="https://podminky.urs.cz/item/CS_URS_2023_02/045002000" TargetMode="External" /><Relationship Id="rId16" Type="http://schemas.openxmlformats.org/officeDocument/2006/relationships/hyperlink" Target="https://podminky.urs.cz/item/CS_URS_2023_02/049002000" TargetMode="External" /><Relationship Id="rId17" Type="http://schemas.openxmlformats.org/officeDocument/2006/relationships/hyperlink" Target="https://podminky.urs.cz/item/CS_URS_2023_02/079002000" TargetMode="External" /><Relationship Id="rId18" Type="http://schemas.openxmlformats.org/officeDocument/2006/relationships/hyperlink" Target="https://podminky.urs.cz/item/CS_URS_2023_02/091504000" TargetMode="External" /><Relationship Id="rId1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07332" TargetMode="External" /><Relationship Id="rId3" Type="http://schemas.openxmlformats.org/officeDocument/2006/relationships/hyperlink" Target="https://podminky.urs.cz/item/CS_URS_2023_02/113154113.1" TargetMode="External" /><Relationship Id="rId4" Type="http://schemas.openxmlformats.org/officeDocument/2006/relationships/hyperlink" Target="https://podminky.urs.cz/item/CS_URS_2023_02/113154124.1" TargetMode="External" /><Relationship Id="rId5" Type="http://schemas.openxmlformats.org/officeDocument/2006/relationships/hyperlink" Target="https://podminky.urs.cz/item/CS_URS_2023_02/113202111" TargetMode="External" /><Relationship Id="rId6" Type="http://schemas.openxmlformats.org/officeDocument/2006/relationships/hyperlink" Target="https://podminky.urs.cz/item/CS_URS_2023_02/122251107" TargetMode="External" /><Relationship Id="rId7" Type="http://schemas.openxmlformats.org/officeDocument/2006/relationships/hyperlink" Target="https://podminky.urs.cz/item/CS_URS_2023_02/131251102" TargetMode="External" /><Relationship Id="rId8" Type="http://schemas.openxmlformats.org/officeDocument/2006/relationships/hyperlink" Target="https://podminky.urs.cz/item/CS_URS_2023_02/132251104" TargetMode="External" /><Relationship Id="rId9" Type="http://schemas.openxmlformats.org/officeDocument/2006/relationships/hyperlink" Target="https://podminky.urs.cz/item/CS_URS_2023_02/132251254" TargetMode="External" /><Relationship Id="rId10" Type="http://schemas.openxmlformats.org/officeDocument/2006/relationships/hyperlink" Target="https://podminky.urs.cz/item/CS_URS_2023_02/162351103" TargetMode="External" /><Relationship Id="rId11" Type="http://schemas.openxmlformats.org/officeDocument/2006/relationships/hyperlink" Target="https://podminky.urs.cz/item/CS_URS_2023_02/162751117" TargetMode="External" /><Relationship Id="rId12" Type="http://schemas.openxmlformats.org/officeDocument/2006/relationships/hyperlink" Target="https://podminky.urs.cz/item/CS_URS_2023_02/162751119" TargetMode="External" /><Relationship Id="rId13" Type="http://schemas.openxmlformats.org/officeDocument/2006/relationships/hyperlink" Target="https://podminky.urs.cz/item/CS_URS_2023_02/171152111" TargetMode="External" /><Relationship Id="rId14" Type="http://schemas.openxmlformats.org/officeDocument/2006/relationships/hyperlink" Target="https://podminky.urs.cz/item/CS_URS_2023_02/171152112" TargetMode="External" /><Relationship Id="rId15" Type="http://schemas.openxmlformats.org/officeDocument/2006/relationships/hyperlink" Target="https://podminky.urs.cz/item/CS_URS_2023_02/171251201" TargetMode="External" /><Relationship Id="rId16" Type="http://schemas.openxmlformats.org/officeDocument/2006/relationships/hyperlink" Target="https://podminky.urs.cz/item/CS_URS_2023_02/174151101" TargetMode="External" /><Relationship Id="rId17" Type="http://schemas.openxmlformats.org/officeDocument/2006/relationships/hyperlink" Target="https://podminky.urs.cz/item/CS_URS_2023_02/175151101" TargetMode="External" /><Relationship Id="rId18" Type="http://schemas.openxmlformats.org/officeDocument/2006/relationships/hyperlink" Target="https://podminky.urs.cz/item/CS_URS_2023_02/181152302" TargetMode="External" /><Relationship Id="rId19" Type="http://schemas.openxmlformats.org/officeDocument/2006/relationships/hyperlink" Target="https://podminky.urs.cz/item/CS_URS_2023_02/211971121" TargetMode="External" /><Relationship Id="rId20" Type="http://schemas.openxmlformats.org/officeDocument/2006/relationships/hyperlink" Target="https://podminky.urs.cz/item/CS_URS_2023_02/212752412" TargetMode="External" /><Relationship Id="rId21" Type="http://schemas.openxmlformats.org/officeDocument/2006/relationships/hyperlink" Target="https://podminky.urs.cz/item/CS_URS_2023_02/451317777" TargetMode="External" /><Relationship Id="rId22" Type="http://schemas.openxmlformats.org/officeDocument/2006/relationships/hyperlink" Target="https://podminky.urs.cz/item/CS_URS_2023_02/451572111" TargetMode="External" /><Relationship Id="rId23" Type="http://schemas.openxmlformats.org/officeDocument/2006/relationships/hyperlink" Target="https://podminky.urs.cz/item/CS_URS_2023_02/452112112" TargetMode="External" /><Relationship Id="rId24" Type="http://schemas.openxmlformats.org/officeDocument/2006/relationships/hyperlink" Target="https://podminky.urs.cz/item/CS_URS_2023_02/564851011" TargetMode="External" /><Relationship Id="rId25" Type="http://schemas.openxmlformats.org/officeDocument/2006/relationships/hyperlink" Target="https://podminky.urs.cz/item/CS_URS_2023_02/564861011" TargetMode="External" /><Relationship Id="rId26" Type="http://schemas.openxmlformats.org/officeDocument/2006/relationships/hyperlink" Target="https://podminky.urs.cz/item/CS_URS_2023_02/564871111" TargetMode="External" /><Relationship Id="rId27" Type="http://schemas.openxmlformats.org/officeDocument/2006/relationships/hyperlink" Target="https://podminky.urs.cz/item/CS_URS_2023_02/565135111" TargetMode="External" /><Relationship Id="rId28" Type="http://schemas.openxmlformats.org/officeDocument/2006/relationships/hyperlink" Target="https://podminky.urs.cz/item/CS_URS_2023_02/565135121" TargetMode="External" /><Relationship Id="rId29" Type="http://schemas.openxmlformats.org/officeDocument/2006/relationships/hyperlink" Target="https://podminky.urs.cz/item/CS_URS_2023_02/567122114" TargetMode="External" /><Relationship Id="rId30" Type="http://schemas.openxmlformats.org/officeDocument/2006/relationships/hyperlink" Target="https://podminky.urs.cz/item/CS_URS_2023_02/571908111" TargetMode="External" /><Relationship Id="rId31" Type="http://schemas.openxmlformats.org/officeDocument/2006/relationships/hyperlink" Target="https://podminky.urs.cz/item/CS_URS_2023_02/573191111" TargetMode="External" /><Relationship Id="rId32" Type="http://schemas.openxmlformats.org/officeDocument/2006/relationships/hyperlink" Target="https://podminky.urs.cz/item/CS_URS_2023_02/573231106" TargetMode="External" /><Relationship Id="rId33" Type="http://schemas.openxmlformats.org/officeDocument/2006/relationships/hyperlink" Target="https://podminky.urs.cz/item/CS_URS_2023_02/573231109" TargetMode="External" /><Relationship Id="rId34" Type="http://schemas.openxmlformats.org/officeDocument/2006/relationships/hyperlink" Target="https://podminky.urs.cz/item/CS_URS_2023_02/576133221" TargetMode="External" /><Relationship Id="rId35" Type="http://schemas.openxmlformats.org/officeDocument/2006/relationships/hyperlink" Target="https://podminky.urs.cz/item/CS_URS_2023_02/577133111" TargetMode="External" /><Relationship Id="rId36" Type="http://schemas.openxmlformats.org/officeDocument/2006/relationships/hyperlink" Target="https://podminky.urs.cz/item/CS_URS_2023_02/577155122" TargetMode="External" /><Relationship Id="rId37" Type="http://schemas.openxmlformats.org/officeDocument/2006/relationships/hyperlink" Target="https://podminky.urs.cz/item/CS_URS_2023_02/591241111" TargetMode="External" /><Relationship Id="rId38" Type="http://schemas.openxmlformats.org/officeDocument/2006/relationships/hyperlink" Target="https://podminky.urs.cz/item/CS_URS_2023_02/596211210" TargetMode="External" /><Relationship Id="rId39" Type="http://schemas.openxmlformats.org/officeDocument/2006/relationships/hyperlink" Target="https://podminky.urs.cz/item/CS_URS_2023_02/631311122" TargetMode="External" /><Relationship Id="rId40" Type="http://schemas.openxmlformats.org/officeDocument/2006/relationships/hyperlink" Target="https://podminky.urs.cz/item/CS_URS_2023_02/871310320" TargetMode="External" /><Relationship Id="rId41" Type="http://schemas.openxmlformats.org/officeDocument/2006/relationships/hyperlink" Target="https://podminky.urs.cz/item/CS_URS_2023_02/890411851" TargetMode="External" /><Relationship Id="rId42" Type="http://schemas.openxmlformats.org/officeDocument/2006/relationships/hyperlink" Target="https://podminky.urs.cz/item/CS_URS_2023_02/895270101" TargetMode="External" /><Relationship Id="rId43" Type="http://schemas.openxmlformats.org/officeDocument/2006/relationships/hyperlink" Target="https://podminky.urs.cz/item/CS_URS_2023_02/895270151" TargetMode="External" /><Relationship Id="rId44" Type="http://schemas.openxmlformats.org/officeDocument/2006/relationships/hyperlink" Target="https://podminky.urs.cz/item/CS_URS_2023_02/895941302" TargetMode="External" /><Relationship Id="rId45" Type="http://schemas.openxmlformats.org/officeDocument/2006/relationships/hyperlink" Target="https://podminky.urs.cz/item/CS_URS_2023_02/895941313" TargetMode="External" /><Relationship Id="rId46" Type="http://schemas.openxmlformats.org/officeDocument/2006/relationships/hyperlink" Target="https://podminky.urs.cz/item/CS_URS_2023_02/895941323" TargetMode="External" /><Relationship Id="rId47" Type="http://schemas.openxmlformats.org/officeDocument/2006/relationships/hyperlink" Target="https://podminky.urs.cz/item/CS_URS_2023_02/895941332" TargetMode="External" /><Relationship Id="rId48" Type="http://schemas.openxmlformats.org/officeDocument/2006/relationships/hyperlink" Target="https://podminky.urs.cz/item/CS_URS_2023_02/899202211" TargetMode="External" /><Relationship Id="rId49" Type="http://schemas.openxmlformats.org/officeDocument/2006/relationships/hyperlink" Target="https://podminky.urs.cz/item/CS_URS_2023_02/899203112" TargetMode="External" /><Relationship Id="rId50" Type="http://schemas.openxmlformats.org/officeDocument/2006/relationships/hyperlink" Target="https://podminky.urs.cz/item/CS_URS_2023_02/914111111" TargetMode="External" /><Relationship Id="rId51" Type="http://schemas.openxmlformats.org/officeDocument/2006/relationships/hyperlink" Target="https://podminky.urs.cz/item/CS_URS_2023_02/914511112" TargetMode="External" /><Relationship Id="rId52" Type="http://schemas.openxmlformats.org/officeDocument/2006/relationships/hyperlink" Target="https://podminky.urs.cz/item/CS_URS_2023_02/915111111" TargetMode="External" /><Relationship Id="rId53" Type="http://schemas.openxmlformats.org/officeDocument/2006/relationships/hyperlink" Target="https://podminky.urs.cz/item/CS_URS_2023_02/915131111" TargetMode="External" /><Relationship Id="rId54" Type="http://schemas.openxmlformats.org/officeDocument/2006/relationships/hyperlink" Target="https://podminky.urs.cz/item/CS_URS_2023_02/915211111" TargetMode="External" /><Relationship Id="rId55" Type="http://schemas.openxmlformats.org/officeDocument/2006/relationships/hyperlink" Target="https://podminky.urs.cz/item/CS_URS_2023_02/915231111" TargetMode="External" /><Relationship Id="rId56" Type="http://schemas.openxmlformats.org/officeDocument/2006/relationships/hyperlink" Target="https://podminky.urs.cz/item/CS_URS_2023_02/915611111" TargetMode="External" /><Relationship Id="rId57" Type="http://schemas.openxmlformats.org/officeDocument/2006/relationships/hyperlink" Target="https://podminky.urs.cz/item/CS_URS_2023_02/915621111" TargetMode="External" /><Relationship Id="rId58" Type="http://schemas.openxmlformats.org/officeDocument/2006/relationships/hyperlink" Target="https://podminky.urs.cz/item/CS_URS_2023_02/916131213" TargetMode="External" /><Relationship Id="rId59" Type="http://schemas.openxmlformats.org/officeDocument/2006/relationships/hyperlink" Target="https://podminky.urs.cz/item/CS_URS_2023_02/916231213" TargetMode="External" /><Relationship Id="rId60" Type="http://schemas.openxmlformats.org/officeDocument/2006/relationships/hyperlink" Target="https://podminky.urs.cz/item/CS_URS_2023_02/919732211" TargetMode="External" /><Relationship Id="rId61" Type="http://schemas.openxmlformats.org/officeDocument/2006/relationships/hyperlink" Target="https://podminky.urs.cz/item/CS_URS_2023_02/979071122" TargetMode="External" /><Relationship Id="rId62" Type="http://schemas.openxmlformats.org/officeDocument/2006/relationships/hyperlink" Target="https://podminky.urs.cz/item/CS_URS_2023_02/997221561" TargetMode="External" /><Relationship Id="rId63" Type="http://schemas.openxmlformats.org/officeDocument/2006/relationships/hyperlink" Target="https://podminky.urs.cz/item/CS_URS_2023_02/997221569" TargetMode="External" /><Relationship Id="rId64" Type="http://schemas.openxmlformats.org/officeDocument/2006/relationships/hyperlink" Target="https://podminky.urs.cz/item/CS_URS_2023_02/997221861" TargetMode="External" /><Relationship Id="rId65" Type="http://schemas.openxmlformats.org/officeDocument/2006/relationships/hyperlink" Target="https://podminky.urs.cz/item/CS_URS_2023_02/997221873" TargetMode="External" /><Relationship Id="rId66" Type="http://schemas.openxmlformats.org/officeDocument/2006/relationships/hyperlink" Target="https://podminky.urs.cz/item/CS_URS_2023_02/997221875" TargetMode="External" /><Relationship Id="rId67" Type="http://schemas.openxmlformats.org/officeDocument/2006/relationships/hyperlink" Target="https://podminky.urs.cz/item/CS_URS_2023_02/998225111" TargetMode="External" /><Relationship Id="rId68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07332" TargetMode="External" /><Relationship Id="rId4" Type="http://schemas.openxmlformats.org/officeDocument/2006/relationships/hyperlink" Target="https://podminky.urs.cz/item/CS_URS_2023_02/113154114.1" TargetMode="External" /><Relationship Id="rId5" Type="http://schemas.openxmlformats.org/officeDocument/2006/relationships/hyperlink" Target="https://podminky.urs.cz/item/CS_URS_2023_02/113202111" TargetMode="External" /><Relationship Id="rId6" Type="http://schemas.openxmlformats.org/officeDocument/2006/relationships/hyperlink" Target="https://podminky.urs.cz/item/CS_URS_2023_02/122251107" TargetMode="External" /><Relationship Id="rId7" Type="http://schemas.openxmlformats.org/officeDocument/2006/relationships/hyperlink" Target="https://podminky.urs.cz/item/CS_URS_2023_02/132212132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2751119" TargetMode="External" /><Relationship Id="rId10" Type="http://schemas.openxmlformats.org/officeDocument/2006/relationships/hyperlink" Target="https://podminky.urs.cz/item/CS_URS_2023_02/17115211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81152302" TargetMode="External" /><Relationship Id="rId13" Type="http://schemas.openxmlformats.org/officeDocument/2006/relationships/hyperlink" Target="https://podminky.urs.cz/item/CS_URS_2023_02/451317777" TargetMode="External" /><Relationship Id="rId14" Type="http://schemas.openxmlformats.org/officeDocument/2006/relationships/hyperlink" Target="https://podminky.urs.cz/item/CS_URS_2023_02/564851111" TargetMode="External" /><Relationship Id="rId15" Type="http://schemas.openxmlformats.org/officeDocument/2006/relationships/hyperlink" Target="https://podminky.urs.cz/item/CS_URS_2023_02/564871011" TargetMode="External" /><Relationship Id="rId16" Type="http://schemas.openxmlformats.org/officeDocument/2006/relationships/hyperlink" Target="https://podminky.urs.cz/item/CS_URS_2023_02/565135111" TargetMode="External" /><Relationship Id="rId17" Type="http://schemas.openxmlformats.org/officeDocument/2006/relationships/hyperlink" Target="https://podminky.urs.cz/item/CS_URS_2023_02/573191111" TargetMode="External" /><Relationship Id="rId18" Type="http://schemas.openxmlformats.org/officeDocument/2006/relationships/hyperlink" Target="https://podminky.urs.cz/item/CS_URS_2023_02/573231106" TargetMode="External" /><Relationship Id="rId19" Type="http://schemas.openxmlformats.org/officeDocument/2006/relationships/hyperlink" Target="https://podminky.urs.cz/item/CS_URS_2023_02/573231109" TargetMode="External" /><Relationship Id="rId20" Type="http://schemas.openxmlformats.org/officeDocument/2006/relationships/hyperlink" Target="https://podminky.urs.cz/item/CS_URS_2023_02/577133111" TargetMode="External" /><Relationship Id="rId21" Type="http://schemas.openxmlformats.org/officeDocument/2006/relationships/hyperlink" Target="https://podminky.urs.cz/item/CS_URS_2023_02/591241111" TargetMode="External" /><Relationship Id="rId22" Type="http://schemas.openxmlformats.org/officeDocument/2006/relationships/hyperlink" Target="https://podminky.urs.cz/item/CS_URS_2023_02/596211210" TargetMode="External" /><Relationship Id="rId23" Type="http://schemas.openxmlformats.org/officeDocument/2006/relationships/hyperlink" Target="https://podminky.urs.cz/item/CS_URS_2023_02/914111111" TargetMode="External" /><Relationship Id="rId24" Type="http://schemas.openxmlformats.org/officeDocument/2006/relationships/hyperlink" Target="https://podminky.urs.cz/item/CS_URS_2023_02/914111112" TargetMode="External" /><Relationship Id="rId25" Type="http://schemas.openxmlformats.org/officeDocument/2006/relationships/hyperlink" Target="https://podminky.urs.cz/item/CS_URS_2023_02/914511112" TargetMode="External" /><Relationship Id="rId26" Type="http://schemas.openxmlformats.org/officeDocument/2006/relationships/hyperlink" Target="https://podminky.urs.cz/item/CS_URS_2023_02/915131111" TargetMode="External" /><Relationship Id="rId27" Type="http://schemas.openxmlformats.org/officeDocument/2006/relationships/hyperlink" Target="https://podminky.urs.cz/item/CS_URS_2023_02/915231111" TargetMode="External" /><Relationship Id="rId28" Type="http://schemas.openxmlformats.org/officeDocument/2006/relationships/hyperlink" Target="https://podminky.urs.cz/item/CS_URS_2023_02/915621111" TargetMode="External" /><Relationship Id="rId29" Type="http://schemas.openxmlformats.org/officeDocument/2006/relationships/hyperlink" Target="https://podminky.urs.cz/item/CS_URS_2023_02/916231213" TargetMode="External" /><Relationship Id="rId30" Type="http://schemas.openxmlformats.org/officeDocument/2006/relationships/hyperlink" Target="https://podminky.urs.cz/item/CS_URS_2023_02/916241113" TargetMode="External" /><Relationship Id="rId31" Type="http://schemas.openxmlformats.org/officeDocument/2006/relationships/hyperlink" Target="https://podminky.urs.cz/item/CS_URS_2023_02/966006132" TargetMode="External" /><Relationship Id="rId32" Type="http://schemas.openxmlformats.org/officeDocument/2006/relationships/hyperlink" Target="https://podminky.urs.cz/item/CS_URS_2023_02/966006211" TargetMode="External" /><Relationship Id="rId33" Type="http://schemas.openxmlformats.org/officeDocument/2006/relationships/hyperlink" Target="https://podminky.urs.cz/item/CS_URS_2023_02/979071122" TargetMode="External" /><Relationship Id="rId34" Type="http://schemas.openxmlformats.org/officeDocument/2006/relationships/hyperlink" Target="https://podminky.urs.cz/item/CS_URS_2023_02/997221561" TargetMode="External" /><Relationship Id="rId35" Type="http://schemas.openxmlformats.org/officeDocument/2006/relationships/hyperlink" Target="https://podminky.urs.cz/item/CS_URS_2023_02/997221569" TargetMode="External" /><Relationship Id="rId36" Type="http://schemas.openxmlformats.org/officeDocument/2006/relationships/hyperlink" Target="https://podminky.urs.cz/item/CS_URS_2023_02/997221861" TargetMode="External" /><Relationship Id="rId37" Type="http://schemas.openxmlformats.org/officeDocument/2006/relationships/hyperlink" Target="https://podminky.urs.cz/item/CS_URS_2023_02/997221873" TargetMode="External" /><Relationship Id="rId38" Type="http://schemas.openxmlformats.org/officeDocument/2006/relationships/hyperlink" Target="https://podminky.urs.cz/item/CS_URS_2023_02/997221875" TargetMode="External" /><Relationship Id="rId39" Type="http://schemas.openxmlformats.org/officeDocument/2006/relationships/hyperlink" Target="https://podminky.urs.cz/item/CS_URS_2023_02/998225111" TargetMode="External" /><Relationship Id="rId40" Type="http://schemas.openxmlformats.org/officeDocument/2006/relationships/hyperlink" Target="https://podminky.urs.cz/item/CS_URS_2023_02/460751111" TargetMode="External" /><Relationship Id="rId4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54124.1" TargetMode="External" /><Relationship Id="rId4" Type="http://schemas.openxmlformats.org/officeDocument/2006/relationships/hyperlink" Target="https://podminky.urs.cz/item/CS_URS_2023_02/113154365.1" TargetMode="External" /><Relationship Id="rId5" Type="http://schemas.openxmlformats.org/officeDocument/2006/relationships/hyperlink" Target="https://podminky.urs.cz/item/CS_URS_2023_02/113154365.2" TargetMode="External" /><Relationship Id="rId6" Type="http://schemas.openxmlformats.org/officeDocument/2006/relationships/hyperlink" Target="https://podminky.urs.cz/item/CS_URS_2023_02/113201112" TargetMode="External" /><Relationship Id="rId7" Type="http://schemas.openxmlformats.org/officeDocument/2006/relationships/hyperlink" Target="https://podminky.urs.cz/item/CS_URS_2023_02/113202111" TargetMode="External" /><Relationship Id="rId8" Type="http://schemas.openxmlformats.org/officeDocument/2006/relationships/hyperlink" Target="https://podminky.urs.cz/item/CS_URS_2023_02/113204111" TargetMode="External" /><Relationship Id="rId9" Type="http://schemas.openxmlformats.org/officeDocument/2006/relationships/hyperlink" Target="https://podminky.urs.cz/item/CS_URS_2023_02/122251107" TargetMode="External" /><Relationship Id="rId10" Type="http://schemas.openxmlformats.org/officeDocument/2006/relationships/hyperlink" Target="https://podminky.urs.cz/item/CS_URS_2023_02/131251102" TargetMode="External" /><Relationship Id="rId11" Type="http://schemas.openxmlformats.org/officeDocument/2006/relationships/hyperlink" Target="https://podminky.urs.cz/item/CS_URS_2023_02/132251104" TargetMode="External" /><Relationship Id="rId12" Type="http://schemas.openxmlformats.org/officeDocument/2006/relationships/hyperlink" Target="https://podminky.urs.cz/item/CS_URS_2023_02/162351103" TargetMode="External" /><Relationship Id="rId13" Type="http://schemas.openxmlformats.org/officeDocument/2006/relationships/hyperlink" Target="https://podminky.urs.cz/item/CS_URS_2023_02/162751117" TargetMode="External" /><Relationship Id="rId14" Type="http://schemas.openxmlformats.org/officeDocument/2006/relationships/hyperlink" Target="https://podminky.urs.cz/item/CS_URS_2023_02/162751119" TargetMode="External" /><Relationship Id="rId15" Type="http://schemas.openxmlformats.org/officeDocument/2006/relationships/hyperlink" Target="https://podminky.urs.cz/item/CS_URS_2023_02/171152111" TargetMode="External" /><Relationship Id="rId16" Type="http://schemas.openxmlformats.org/officeDocument/2006/relationships/hyperlink" Target="https://podminky.urs.cz/item/CS_URS_2023_02/171152112" TargetMode="External" /><Relationship Id="rId17" Type="http://schemas.openxmlformats.org/officeDocument/2006/relationships/hyperlink" Target="https://podminky.urs.cz/item/CS_URS_2023_02/171251201" TargetMode="External" /><Relationship Id="rId18" Type="http://schemas.openxmlformats.org/officeDocument/2006/relationships/hyperlink" Target="https://podminky.urs.cz/item/CS_URS_2023_02/174151101" TargetMode="External" /><Relationship Id="rId19" Type="http://schemas.openxmlformats.org/officeDocument/2006/relationships/hyperlink" Target="https://podminky.urs.cz/item/CS_URS_2023_02/175151101" TargetMode="External" /><Relationship Id="rId20" Type="http://schemas.openxmlformats.org/officeDocument/2006/relationships/hyperlink" Target="https://podminky.urs.cz/item/CS_URS_2023_02/181152302" TargetMode="External" /><Relationship Id="rId21" Type="http://schemas.openxmlformats.org/officeDocument/2006/relationships/hyperlink" Target="https://podminky.urs.cz/item/CS_URS_2023_02/211971121" TargetMode="External" /><Relationship Id="rId22" Type="http://schemas.openxmlformats.org/officeDocument/2006/relationships/hyperlink" Target="https://podminky.urs.cz/item/CS_URS_2023_02/212752412" TargetMode="External" /><Relationship Id="rId23" Type="http://schemas.openxmlformats.org/officeDocument/2006/relationships/hyperlink" Target="https://podminky.urs.cz/item/CS_URS_2023_02/451317777" TargetMode="External" /><Relationship Id="rId24" Type="http://schemas.openxmlformats.org/officeDocument/2006/relationships/hyperlink" Target="https://podminky.urs.cz/item/CS_URS_2023_02/451572111" TargetMode="External" /><Relationship Id="rId25" Type="http://schemas.openxmlformats.org/officeDocument/2006/relationships/hyperlink" Target="https://podminky.urs.cz/item/CS_URS_2023_02/452112112" TargetMode="External" /><Relationship Id="rId26" Type="http://schemas.openxmlformats.org/officeDocument/2006/relationships/hyperlink" Target="https://podminky.urs.cz/item/CS_URS_2023_02/564831111" TargetMode="External" /><Relationship Id="rId27" Type="http://schemas.openxmlformats.org/officeDocument/2006/relationships/hyperlink" Target="https://podminky.urs.cz/item/CS_URS_2023_02/564871111" TargetMode="External" /><Relationship Id="rId28" Type="http://schemas.openxmlformats.org/officeDocument/2006/relationships/hyperlink" Target="https://podminky.urs.cz/item/CS_URS_2023_02/565135121" TargetMode="External" /><Relationship Id="rId29" Type="http://schemas.openxmlformats.org/officeDocument/2006/relationships/hyperlink" Target="https://podminky.urs.cz/item/CS_URS_2023_02/567122114" TargetMode="External" /><Relationship Id="rId30" Type="http://schemas.openxmlformats.org/officeDocument/2006/relationships/hyperlink" Target="https://podminky.urs.cz/item/CS_URS_2023_02/573191111" TargetMode="External" /><Relationship Id="rId31" Type="http://schemas.openxmlformats.org/officeDocument/2006/relationships/hyperlink" Target="https://podminky.urs.cz/item/CS_URS_2023_02/573231106" TargetMode="External" /><Relationship Id="rId32" Type="http://schemas.openxmlformats.org/officeDocument/2006/relationships/hyperlink" Target="https://podminky.urs.cz/item/CS_URS_2023_02/573231109" TargetMode="External" /><Relationship Id="rId33" Type="http://schemas.openxmlformats.org/officeDocument/2006/relationships/hyperlink" Target="https://podminky.urs.cz/item/CS_URS_2023_02/576133221" TargetMode="External" /><Relationship Id="rId34" Type="http://schemas.openxmlformats.org/officeDocument/2006/relationships/hyperlink" Target="https://podminky.urs.cz/item/CS_URS_2023_02/577155122" TargetMode="External" /><Relationship Id="rId35" Type="http://schemas.openxmlformats.org/officeDocument/2006/relationships/hyperlink" Target="https://podminky.urs.cz/item/CS_URS_2023_02/581141212" TargetMode="External" /><Relationship Id="rId36" Type="http://schemas.openxmlformats.org/officeDocument/2006/relationships/hyperlink" Target="https://podminky.urs.cz/item/CS_URS_2023_02/591141111" TargetMode="External" /><Relationship Id="rId37" Type="http://schemas.openxmlformats.org/officeDocument/2006/relationships/hyperlink" Target="https://podminky.urs.cz/item/CS_URS_2023_02/591241111" TargetMode="External" /><Relationship Id="rId38" Type="http://schemas.openxmlformats.org/officeDocument/2006/relationships/hyperlink" Target="https://podminky.urs.cz/item/CS_URS_2023_02/631311122" TargetMode="External" /><Relationship Id="rId39" Type="http://schemas.openxmlformats.org/officeDocument/2006/relationships/hyperlink" Target="https://podminky.urs.cz/item/CS_URS_2023_02/871310320" TargetMode="External" /><Relationship Id="rId40" Type="http://schemas.openxmlformats.org/officeDocument/2006/relationships/hyperlink" Target="https://podminky.urs.cz/item/CS_URS_2023_02/890411851" TargetMode="External" /><Relationship Id="rId41" Type="http://schemas.openxmlformats.org/officeDocument/2006/relationships/hyperlink" Target="https://podminky.urs.cz/item/CS_URS_2023_02/895270101" TargetMode="External" /><Relationship Id="rId42" Type="http://schemas.openxmlformats.org/officeDocument/2006/relationships/hyperlink" Target="https://podminky.urs.cz/item/CS_URS_2023_02/895270151" TargetMode="External" /><Relationship Id="rId43" Type="http://schemas.openxmlformats.org/officeDocument/2006/relationships/hyperlink" Target="https://podminky.urs.cz/item/CS_URS_2023_02/895941302" TargetMode="External" /><Relationship Id="rId44" Type="http://schemas.openxmlformats.org/officeDocument/2006/relationships/hyperlink" Target="https://podminky.urs.cz/item/CS_URS_2023_02/895941313" TargetMode="External" /><Relationship Id="rId45" Type="http://schemas.openxmlformats.org/officeDocument/2006/relationships/hyperlink" Target="https://podminky.urs.cz/item/CS_URS_2023_02/895941322" TargetMode="External" /><Relationship Id="rId46" Type="http://schemas.openxmlformats.org/officeDocument/2006/relationships/hyperlink" Target="https://podminky.urs.cz/item/CS_URS_2023_02/895941323" TargetMode="External" /><Relationship Id="rId47" Type="http://schemas.openxmlformats.org/officeDocument/2006/relationships/hyperlink" Target="https://podminky.urs.cz/item/CS_URS_2023_02/895941332" TargetMode="External" /><Relationship Id="rId48" Type="http://schemas.openxmlformats.org/officeDocument/2006/relationships/hyperlink" Target="https://podminky.urs.cz/item/CS_URS_2023_02/899202211" TargetMode="External" /><Relationship Id="rId49" Type="http://schemas.openxmlformats.org/officeDocument/2006/relationships/hyperlink" Target="https://podminky.urs.cz/item/CS_URS_2023_02/899203112" TargetMode="External" /><Relationship Id="rId50" Type="http://schemas.openxmlformats.org/officeDocument/2006/relationships/hyperlink" Target="https://podminky.urs.cz/item/CS_URS_2023_02/914111111" TargetMode="External" /><Relationship Id="rId51" Type="http://schemas.openxmlformats.org/officeDocument/2006/relationships/hyperlink" Target="https://podminky.urs.cz/item/CS_URS_2023_02/914511112" TargetMode="External" /><Relationship Id="rId52" Type="http://schemas.openxmlformats.org/officeDocument/2006/relationships/hyperlink" Target="https://podminky.urs.cz/item/CS_URS_2023_02/915121111" TargetMode="External" /><Relationship Id="rId53" Type="http://schemas.openxmlformats.org/officeDocument/2006/relationships/hyperlink" Target="https://podminky.urs.cz/item/CS_URS_2023_02/915131111" TargetMode="External" /><Relationship Id="rId54" Type="http://schemas.openxmlformats.org/officeDocument/2006/relationships/hyperlink" Target="https://podminky.urs.cz/item/CS_URS_2023_02/915211111" TargetMode="External" /><Relationship Id="rId55" Type="http://schemas.openxmlformats.org/officeDocument/2006/relationships/hyperlink" Target="https://podminky.urs.cz/item/CS_URS_2023_02/915221111" TargetMode="External" /><Relationship Id="rId56" Type="http://schemas.openxmlformats.org/officeDocument/2006/relationships/hyperlink" Target="https://podminky.urs.cz/item/CS_URS_2023_02/915231111" TargetMode="External" /><Relationship Id="rId57" Type="http://schemas.openxmlformats.org/officeDocument/2006/relationships/hyperlink" Target="https://podminky.urs.cz/item/CS_URS_2023_02/915611111" TargetMode="External" /><Relationship Id="rId58" Type="http://schemas.openxmlformats.org/officeDocument/2006/relationships/hyperlink" Target="https://podminky.urs.cz/item/CS_URS_2023_02/915621111" TargetMode="External" /><Relationship Id="rId59" Type="http://schemas.openxmlformats.org/officeDocument/2006/relationships/hyperlink" Target="https://podminky.urs.cz/item/CS_URS_2023_02/916131213" TargetMode="External" /><Relationship Id="rId60" Type="http://schemas.openxmlformats.org/officeDocument/2006/relationships/hyperlink" Target="https://podminky.urs.cz/item/CS_URS_2023_02/916241213" TargetMode="External" /><Relationship Id="rId61" Type="http://schemas.openxmlformats.org/officeDocument/2006/relationships/hyperlink" Target="https://podminky.urs.cz/item/CS_URS_2023_02/916431112" TargetMode="External" /><Relationship Id="rId62" Type="http://schemas.openxmlformats.org/officeDocument/2006/relationships/hyperlink" Target="https://podminky.urs.cz/item/CS_URS_2023_02/919111113" TargetMode="External" /><Relationship Id="rId63" Type="http://schemas.openxmlformats.org/officeDocument/2006/relationships/hyperlink" Target="https://podminky.urs.cz/item/CS_URS_2023_02/919111213" TargetMode="External" /><Relationship Id="rId64" Type="http://schemas.openxmlformats.org/officeDocument/2006/relationships/hyperlink" Target="https://podminky.urs.cz/item/CS_URS_2023_02/919122112" TargetMode="External" /><Relationship Id="rId65" Type="http://schemas.openxmlformats.org/officeDocument/2006/relationships/hyperlink" Target="https://podminky.urs.cz/item/CS_URS_2023_02/919131111" TargetMode="External" /><Relationship Id="rId66" Type="http://schemas.openxmlformats.org/officeDocument/2006/relationships/hyperlink" Target="https://podminky.urs.cz/item/CS_URS_2023_02/919716111" TargetMode="External" /><Relationship Id="rId67" Type="http://schemas.openxmlformats.org/officeDocument/2006/relationships/hyperlink" Target="https://podminky.urs.cz/item/CS_URS_2023_02/919732211" TargetMode="External" /><Relationship Id="rId68" Type="http://schemas.openxmlformats.org/officeDocument/2006/relationships/hyperlink" Target="https://podminky.urs.cz/item/CS_URS_2023_02/935114121" TargetMode="External" /><Relationship Id="rId69" Type="http://schemas.openxmlformats.org/officeDocument/2006/relationships/hyperlink" Target="https://podminky.urs.cz/item/CS_URS_2023_02/966006132" TargetMode="External" /><Relationship Id="rId70" Type="http://schemas.openxmlformats.org/officeDocument/2006/relationships/hyperlink" Target="https://podminky.urs.cz/item/CS_URS_2023_02/966006211" TargetMode="External" /><Relationship Id="rId71" Type="http://schemas.openxmlformats.org/officeDocument/2006/relationships/hyperlink" Target="https://podminky.urs.cz/item/CS_URS_2023_02/997221561" TargetMode="External" /><Relationship Id="rId72" Type="http://schemas.openxmlformats.org/officeDocument/2006/relationships/hyperlink" Target="https://podminky.urs.cz/item/CS_URS_2023_02/997221569" TargetMode="External" /><Relationship Id="rId73" Type="http://schemas.openxmlformats.org/officeDocument/2006/relationships/hyperlink" Target="https://podminky.urs.cz/item/CS_URS_2023_02/997221861" TargetMode="External" /><Relationship Id="rId74" Type="http://schemas.openxmlformats.org/officeDocument/2006/relationships/hyperlink" Target="https://podminky.urs.cz/item/CS_URS_2023_02/997221873" TargetMode="External" /><Relationship Id="rId75" Type="http://schemas.openxmlformats.org/officeDocument/2006/relationships/hyperlink" Target="https://podminky.urs.cz/item/CS_URS_2023_02/997221875" TargetMode="External" /><Relationship Id="rId76" Type="http://schemas.openxmlformats.org/officeDocument/2006/relationships/hyperlink" Target="https://podminky.urs.cz/item/CS_URS_2023_02/997013847" TargetMode="External" /><Relationship Id="rId77" Type="http://schemas.openxmlformats.org/officeDocument/2006/relationships/hyperlink" Target="https://podminky.urs.cz/item/CS_URS_2023_02/998225111" TargetMode="External" /><Relationship Id="rId7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54124.1" TargetMode="External" /><Relationship Id="rId3" Type="http://schemas.openxmlformats.org/officeDocument/2006/relationships/hyperlink" Target="https://podminky.urs.cz/item/CS_URS_2023_02/113154365.1" TargetMode="External" /><Relationship Id="rId4" Type="http://schemas.openxmlformats.org/officeDocument/2006/relationships/hyperlink" Target="https://podminky.urs.cz/item/CS_URS_2023_02/113202111" TargetMode="External" /><Relationship Id="rId5" Type="http://schemas.openxmlformats.org/officeDocument/2006/relationships/hyperlink" Target="https://podminky.urs.cz/item/CS_URS_2023_02/122251107" TargetMode="External" /><Relationship Id="rId6" Type="http://schemas.openxmlformats.org/officeDocument/2006/relationships/hyperlink" Target="https://podminky.urs.cz/item/CS_URS_2023_02/131251102" TargetMode="External" /><Relationship Id="rId7" Type="http://schemas.openxmlformats.org/officeDocument/2006/relationships/hyperlink" Target="https://podminky.urs.cz/item/CS_URS_2023_02/132251104" TargetMode="External" /><Relationship Id="rId8" Type="http://schemas.openxmlformats.org/officeDocument/2006/relationships/hyperlink" Target="https://podminky.urs.cz/item/CS_URS_2023_02/162351103" TargetMode="External" /><Relationship Id="rId9" Type="http://schemas.openxmlformats.org/officeDocument/2006/relationships/hyperlink" Target="https://podminky.urs.cz/item/CS_URS_2023_02/162751117" TargetMode="External" /><Relationship Id="rId10" Type="http://schemas.openxmlformats.org/officeDocument/2006/relationships/hyperlink" Target="https://podminky.urs.cz/item/CS_URS_2023_02/162751119" TargetMode="External" /><Relationship Id="rId11" Type="http://schemas.openxmlformats.org/officeDocument/2006/relationships/hyperlink" Target="https://podminky.urs.cz/item/CS_URS_2023_02/171152111" TargetMode="External" /><Relationship Id="rId12" Type="http://schemas.openxmlformats.org/officeDocument/2006/relationships/hyperlink" Target="https://podminky.urs.cz/item/CS_URS_2023_02/171152112" TargetMode="External" /><Relationship Id="rId13" Type="http://schemas.openxmlformats.org/officeDocument/2006/relationships/hyperlink" Target="https://podminky.urs.cz/item/CS_URS_2023_02/171251201" TargetMode="External" /><Relationship Id="rId14" Type="http://schemas.openxmlformats.org/officeDocument/2006/relationships/hyperlink" Target="https://podminky.urs.cz/item/CS_URS_2023_02/174151101" TargetMode="External" /><Relationship Id="rId15" Type="http://schemas.openxmlformats.org/officeDocument/2006/relationships/hyperlink" Target="https://podminky.urs.cz/item/CS_URS_2023_02/175151101" TargetMode="External" /><Relationship Id="rId16" Type="http://schemas.openxmlformats.org/officeDocument/2006/relationships/hyperlink" Target="https://podminky.urs.cz/item/CS_URS_2023_02/181152302" TargetMode="External" /><Relationship Id="rId17" Type="http://schemas.openxmlformats.org/officeDocument/2006/relationships/hyperlink" Target="https://podminky.urs.cz/item/CS_URS_2023_02/211971121" TargetMode="External" /><Relationship Id="rId18" Type="http://schemas.openxmlformats.org/officeDocument/2006/relationships/hyperlink" Target="https://podminky.urs.cz/item/CS_URS_2023_02/212752412" TargetMode="External" /><Relationship Id="rId19" Type="http://schemas.openxmlformats.org/officeDocument/2006/relationships/hyperlink" Target="https://podminky.urs.cz/item/CS_URS_2023_02/451317777" TargetMode="External" /><Relationship Id="rId20" Type="http://schemas.openxmlformats.org/officeDocument/2006/relationships/hyperlink" Target="https://podminky.urs.cz/item/CS_URS_2023_02/451572111" TargetMode="External" /><Relationship Id="rId21" Type="http://schemas.openxmlformats.org/officeDocument/2006/relationships/hyperlink" Target="https://podminky.urs.cz/item/CS_URS_2023_02/452112112" TargetMode="External" /><Relationship Id="rId22" Type="http://schemas.openxmlformats.org/officeDocument/2006/relationships/hyperlink" Target="https://podminky.urs.cz/item/CS_URS_2023_02/564871111" TargetMode="External" /><Relationship Id="rId23" Type="http://schemas.openxmlformats.org/officeDocument/2006/relationships/hyperlink" Target="https://podminky.urs.cz/item/CS_URS_2023_02/565135121" TargetMode="External" /><Relationship Id="rId24" Type="http://schemas.openxmlformats.org/officeDocument/2006/relationships/hyperlink" Target="https://podminky.urs.cz/item/CS_URS_2023_02/567122114" TargetMode="External" /><Relationship Id="rId25" Type="http://schemas.openxmlformats.org/officeDocument/2006/relationships/hyperlink" Target="https://podminky.urs.cz/item/CS_URS_2023_02/573191111" TargetMode="External" /><Relationship Id="rId26" Type="http://schemas.openxmlformats.org/officeDocument/2006/relationships/hyperlink" Target="https://podminky.urs.cz/item/CS_URS_2023_02/573231106" TargetMode="External" /><Relationship Id="rId27" Type="http://schemas.openxmlformats.org/officeDocument/2006/relationships/hyperlink" Target="https://podminky.urs.cz/item/CS_URS_2023_02/573231109" TargetMode="External" /><Relationship Id="rId28" Type="http://schemas.openxmlformats.org/officeDocument/2006/relationships/hyperlink" Target="https://podminky.urs.cz/item/CS_URS_2023_02/576133221" TargetMode="External" /><Relationship Id="rId29" Type="http://schemas.openxmlformats.org/officeDocument/2006/relationships/hyperlink" Target="https://podminky.urs.cz/item/CS_URS_2023_02/577155122" TargetMode="External" /><Relationship Id="rId30" Type="http://schemas.openxmlformats.org/officeDocument/2006/relationships/hyperlink" Target="https://podminky.urs.cz/item/CS_URS_2023_02/591241111" TargetMode="External" /><Relationship Id="rId31" Type="http://schemas.openxmlformats.org/officeDocument/2006/relationships/hyperlink" Target="https://podminky.urs.cz/item/CS_URS_2023_02/631311122" TargetMode="External" /><Relationship Id="rId32" Type="http://schemas.openxmlformats.org/officeDocument/2006/relationships/hyperlink" Target="https://podminky.urs.cz/item/CS_URS_2023_02/871310320" TargetMode="External" /><Relationship Id="rId33" Type="http://schemas.openxmlformats.org/officeDocument/2006/relationships/hyperlink" Target="https://podminky.urs.cz/item/CS_URS_2023_02/890411851" TargetMode="External" /><Relationship Id="rId34" Type="http://schemas.openxmlformats.org/officeDocument/2006/relationships/hyperlink" Target="https://podminky.urs.cz/item/CS_URS_2023_02/895270101" TargetMode="External" /><Relationship Id="rId35" Type="http://schemas.openxmlformats.org/officeDocument/2006/relationships/hyperlink" Target="https://podminky.urs.cz/item/CS_URS_2023_02/895270151" TargetMode="External" /><Relationship Id="rId36" Type="http://schemas.openxmlformats.org/officeDocument/2006/relationships/hyperlink" Target="https://podminky.urs.cz/item/CS_URS_2023_02/895941302" TargetMode="External" /><Relationship Id="rId37" Type="http://schemas.openxmlformats.org/officeDocument/2006/relationships/hyperlink" Target="https://podminky.urs.cz/item/CS_URS_2023_02/895941313" TargetMode="External" /><Relationship Id="rId38" Type="http://schemas.openxmlformats.org/officeDocument/2006/relationships/hyperlink" Target="https://podminky.urs.cz/item/CS_URS_2023_02/895941323" TargetMode="External" /><Relationship Id="rId39" Type="http://schemas.openxmlformats.org/officeDocument/2006/relationships/hyperlink" Target="https://podminky.urs.cz/item/CS_URS_2023_02/895941332" TargetMode="External" /><Relationship Id="rId40" Type="http://schemas.openxmlformats.org/officeDocument/2006/relationships/hyperlink" Target="https://podminky.urs.cz/item/CS_URS_2023_02/899202211" TargetMode="External" /><Relationship Id="rId41" Type="http://schemas.openxmlformats.org/officeDocument/2006/relationships/hyperlink" Target="https://podminky.urs.cz/item/CS_URS_2023_02/899203112" TargetMode="External" /><Relationship Id="rId42" Type="http://schemas.openxmlformats.org/officeDocument/2006/relationships/hyperlink" Target="https://podminky.urs.cz/item/CS_URS_2023_02/915121111" TargetMode="External" /><Relationship Id="rId43" Type="http://schemas.openxmlformats.org/officeDocument/2006/relationships/hyperlink" Target="https://podminky.urs.cz/item/CS_URS_2023_02/915121121" TargetMode="External" /><Relationship Id="rId44" Type="http://schemas.openxmlformats.org/officeDocument/2006/relationships/hyperlink" Target="https://podminky.urs.cz/item/CS_URS_2023_02/915221111" TargetMode="External" /><Relationship Id="rId45" Type="http://schemas.openxmlformats.org/officeDocument/2006/relationships/hyperlink" Target="https://podminky.urs.cz/item/CS_URS_2023_02/915221121" TargetMode="External" /><Relationship Id="rId46" Type="http://schemas.openxmlformats.org/officeDocument/2006/relationships/hyperlink" Target="https://podminky.urs.cz/item/CS_URS_2023_02/915611111" TargetMode="External" /><Relationship Id="rId47" Type="http://schemas.openxmlformats.org/officeDocument/2006/relationships/hyperlink" Target="https://podminky.urs.cz/item/CS_URS_2023_02/916131213" TargetMode="External" /><Relationship Id="rId48" Type="http://schemas.openxmlformats.org/officeDocument/2006/relationships/hyperlink" Target="https://podminky.urs.cz/item/CS_URS_2023_02/997221561" TargetMode="External" /><Relationship Id="rId49" Type="http://schemas.openxmlformats.org/officeDocument/2006/relationships/hyperlink" Target="https://podminky.urs.cz/item/CS_URS_2023_02/997221569" TargetMode="External" /><Relationship Id="rId50" Type="http://schemas.openxmlformats.org/officeDocument/2006/relationships/hyperlink" Target="https://podminky.urs.cz/item/CS_URS_2023_02/997221861" TargetMode="External" /><Relationship Id="rId51" Type="http://schemas.openxmlformats.org/officeDocument/2006/relationships/hyperlink" Target="https://podminky.urs.cz/item/CS_URS_2023_02/997221873" TargetMode="External" /><Relationship Id="rId52" Type="http://schemas.openxmlformats.org/officeDocument/2006/relationships/hyperlink" Target="https://podminky.urs.cz/item/CS_URS_2023_02/997221875" TargetMode="External" /><Relationship Id="rId53" Type="http://schemas.openxmlformats.org/officeDocument/2006/relationships/hyperlink" Target="https://podminky.urs.cz/item/CS_URS_2023_02/998225111" TargetMode="External" /><Relationship Id="rId5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54124.1" TargetMode="External" /><Relationship Id="rId4" Type="http://schemas.openxmlformats.org/officeDocument/2006/relationships/hyperlink" Target="https://podminky.urs.cz/item/CS_URS_2023_02/113154365.1" TargetMode="External" /><Relationship Id="rId5" Type="http://schemas.openxmlformats.org/officeDocument/2006/relationships/hyperlink" Target="https://podminky.urs.cz/item/CS_URS_2023_02/113154365.2" TargetMode="External" /><Relationship Id="rId6" Type="http://schemas.openxmlformats.org/officeDocument/2006/relationships/hyperlink" Target="https://podminky.urs.cz/item/CS_URS_2023_02/113201112" TargetMode="External" /><Relationship Id="rId7" Type="http://schemas.openxmlformats.org/officeDocument/2006/relationships/hyperlink" Target="https://podminky.urs.cz/item/CS_URS_2023_02/113202111" TargetMode="External" /><Relationship Id="rId8" Type="http://schemas.openxmlformats.org/officeDocument/2006/relationships/hyperlink" Target="https://podminky.urs.cz/item/CS_URS_2023_02/113204111" TargetMode="External" /><Relationship Id="rId9" Type="http://schemas.openxmlformats.org/officeDocument/2006/relationships/hyperlink" Target="https://podminky.urs.cz/item/CS_URS_2023_02/122251107" TargetMode="External" /><Relationship Id="rId10" Type="http://schemas.openxmlformats.org/officeDocument/2006/relationships/hyperlink" Target="https://podminky.urs.cz/item/CS_URS_2023_02/162751117" TargetMode="External" /><Relationship Id="rId11" Type="http://schemas.openxmlformats.org/officeDocument/2006/relationships/hyperlink" Target="https://podminky.urs.cz/item/CS_URS_2023_02/162751119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81152302" TargetMode="External" /><Relationship Id="rId14" Type="http://schemas.openxmlformats.org/officeDocument/2006/relationships/hyperlink" Target="https://podminky.urs.cz/item/CS_URS_2023_02/564710001" TargetMode="External" /><Relationship Id="rId15" Type="http://schemas.openxmlformats.org/officeDocument/2006/relationships/hyperlink" Target="https://podminky.urs.cz/item/CS_URS_2023_02/564831111" TargetMode="External" /><Relationship Id="rId16" Type="http://schemas.openxmlformats.org/officeDocument/2006/relationships/hyperlink" Target="https://podminky.urs.cz/item/CS_URS_2023_02/564851011" TargetMode="External" /><Relationship Id="rId17" Type="http://schemas.openxmlformats.org/officeDocument/2006/relationships/hyperlink" Target="https://podminky.urs.cz/item/CS_URS_2023_02/564861111" TargetMode="External" /><Relationship Id="rId18" Type="http://schemas.openxmlformats.org/officeDocument/2006/relationships/hyperlink" Target="https://podminky.urs.cz/item/CS_URS_2023_02/564871111" TargetMode="External" /><Relationship Id="rId19" Type="http://schemas.openxmlformats.org/officeDocument/2006/relationships/hyperlink" Target="https://podminky.urs.cz/item/CS_URS_2023_02/589116112" TargetMode="External" /><Relationship Id="rId20" Type="http://schemas.openxmlformats.org/officeDocument/2006/relationships/hyperlink" Target="https://podminky.urs.cz/item/CS_URS_2023_02/596212213" TargetMode="External" /><Relationship Id="rId21" Type="http://schemas.openxmlformats.org/officeDocument/2006/relationships/hyperlink" Target="https://podminky.urs.cz/item/CS_URS_2023_02/596811223" TargetMode="External" /><Relationship Id="rId22" Type="http://schemas.openxmlformats.org/officeDocument/2006/relationships/hyperlink" Target="https://podminky.urs.cz/item/CS_URS_2023_02/622131121" TargetMode="External" /><Relationship Id="rId23" Type="http://schemas.openxmlformats.org/officeDocument/2006/relationships/hyperlink" Target="https://podminky.urs.cz/item/CS_URS_2023_02/622142001" TargetMode="External" /><Relationship Id="rId24" Type="http://schemas.openxmlformats.org/officeDocument/2006/relationships/hyperlink" Target="https://podminky.urs.cz/item/CS_URS_2023_02/622324411" TargetMode="External" /><Relationship Id="rId25" Type="http://schemas.openxmlformats.org/officeDocument/2006/relationships/hyperlink" Target="https://podminky.urs.cz/item/CS_URS_2023_02/622331121" TargetMode="External" /><Relationship Id="rId26" Type="http://schemas.openxmlformats.org/officeDocument/2006/relationships/hyperlink" Target="https://podminky.urs.cz/item/CS_URS_2023_02/912111112" TargetMode="External" /><Relationship Id="rId27" Type="http://schemas.openxmlformats.org/officeDocument/2006/relationships/hyperlink" Target="https://podminky.urs.cz/item/CS_URS_2023_02/916231213" TargetMode="External" /><Relationship Id="rId28" Type="http://schemas.openxmlformats.org/officeDocument/2006/relationships/hyperlink" Target="https://podminky.urs.cz/item/CS_URS_2023_02/966006132" TargetMode="External" /><Relationship Id="rId29" Type="http://schemas.openxmlformats.org/officeDocument/2006/relationships/hyperlink" Target="https://podminky.urs.cz/item/CS_URS_2023_02/966006211" TargetMode="External" /><Relationship Id="rId30" Type="http://schemas.openxmlformats.org/officeDocument/2006/relationships/hyperlink" Target="https://podminky.urs.cz/item/CS_URS_2023_02/978036191" TargetMode="External" /><Relationship Id="rId31" Type="http://schemas.openxmlformats.org/officeDocument/2006/relationships/hyperlink" Target="https://podminky.urs.cz/item/CS_URS_2023_02/997221561" TargetMode="External" /><Relationship Id="rId32" Type="http://schemas.openxmlformats.org/officeDocument/2006/relationships/hyperlink" Target="https://podminky.urs.cz/item/CS_URS_2023_02/997221569" TargetMode="External" /><Relationship Id="rId33" Type="http://schemas.openxmlformats.org/officeDocument/2006/relationships/hyperlink" Target="https://podminky.urs.cz/item/CS_URS_2023_02/997221861" TargetMode="External" /><Relationship Id="rId34" Type="http://schemas.openxmlformats.org/officeDocument/2006/relationships/hyperlink" Target="https://podminky.urs.cz/item/CS_URS_2023_02/997221873" TargetMode="External" /><Relationship Id="rId35" Type="http://schemas.openxmlformats.org/officeDocument/2006/relationships/hyperlink" Target="https://podminky.urs.cz/item/CS_URS_2023_02/997221875" TargetMode="External" /><Relationship Id="rId36" Type="http://schemas.openxmlformats.org/officeDocument/2006/relationships/hyperlink" Target="https://podminky.urs.cz/item/CS_URS_2023_02/997013847" TargetMode="External" /><Relationship Id="rId37" Type="http://schemas.openxmlformats.org/officeDocument/2006/relationships/hyperlink" Target="https://podminky.urs.cz/item/CS_URS_2023_02/998223011" TargetMode="External" /><Relationship Id="rId38" Type="http://schemas.openxmlformats.org/officeDocument/2006/relationships/hyperlink" Target="https://podminky.urs.cz/item/CS_URS_2023_02/767161813" TargetMode="External" /><Relationship Id="rId39" Type="http://schemas.openxmlformats.org/officeDocument/2006/relationships/hyperlink" Target="https://podminky.urs.cz/item/CS_URS_2023_02/767531111" TargetMode="External" /><Relationship Id="rId40" Type="http://schemas.openxmlformats.org/officeDocument/2006/relationships/hyperlink" Target="https://podminky.urs.cz/item/CS_URS_2023_02/767531821" TargetMode="External" /><Relationship Id="rId4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54264.1" TargetMode="External" /><Relationship Id="rId4" Type="http://schemas.openxmlformats.org/officeDocument/2006/relationships/hyperlink" Target="https://podminky.urs.cz/item/CS_URS_2023_02/113154365.1" TargetMode="External" /><Relationship Id="rId5" Type="http://schemas.openxmlformats.org/officeDocument/2006/relationships/hyperlink" Target="https://podminky.urs.cz/item/CS_URS_2023_02/113202111" TargetMode="External" /><Relationship Id="rId6" Type="http://schemas.openxmlformats.org/officeDocument/2006/relationships/hyperlink" Target="https://podminky.urs.cz/item/CS_URS_2023_02/113204111" TargetMode="External" /><Relationship Id="rId7" Type="http://schemas.openxmlformats.org/officeDocument/2006/relationships/hyperlink" Target="https://podminky.urs.cz/item/CS_URS_2023_02/122251107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2751119" TargetMode="External" /><Relationship Id="rId10" Type="http://schemas.openxmlformats.org/officeDocument/2006/relationships/hyperlink" Target="https://podminky.urs.cz/item/CS_URS_2023_02/171251201" TargetMode="External" /><Relationship Id="rId11" Type="http://schemas.openxmlformats.org/officeDocument/2006/relationships/hyperlink" Target="https://podminky.urs.cz/item/CS_URS_2023_02/181152302" TargetMode="External" /><Relationship Id="rId12" Type="http://schemas.openxmlformats.org/officeDocument/2006/relationships/hyperlink" Target="https://podminky.urs.cz/item/CS_URS_2023_02/564851111" TargetMode="External" /><Relationship Id="rId13" Type="http://schemas.openxmlformats.org/officeDocument/2006/relationships/hyperlink" Target="https://podminky.urs.cz/item/CS_URS_2023_02/564871011" TargetMode="External" /><Relationship Id="rId14" Type="http://schemas.openxmlformats.org/officeDocument/2006/relationships/hyperlink" Target="https://podminky.urs.cz/item/CS_URS_2023_02/565135111" TargetMode="External" /><Relationship Id="rId15" Type="http://schemas.openxmlformats.org/officeDocument/2006/relationships/hyperlink" Target="https://podminky.urs.cz/item/CS_URS_2023_02/573191111" TargetMode="External" /><Relationship Id="rId16" Type="http://schemas.openxmlformats.org/officeDocument/2006/relationships/hyperlink" Target="https://podminky.urs.cz/item/CS_URS_2023_02/573231106" TargetMode="External" /><Relationship Id="rId17" Type="http://schemas.openxmlformats.org/officeDocument/2006/relationships/hyperlink" Target="https://podminky.urs.cz/item/CS_URS_2023_02/573231109" TargetMode="External" /><Relationship Id="rId18" Type="http://schemas.openxmlformats.org/officeDocument/2006/relationships/hyperlink" Target="https://podminky.urs.cz/item/CS_URS_2023_02/577133111" TargetMode="External" /><Relationship Id="rId19" Type="http://schemas.openxmlformats.org/officeDocument/2006/relationships/hyperlink" Target="https://podminky.urs.cz/item/CS_URS_2023_02/596211210" TargetMode="External" /><Relationship Id="rId20" Type="http://schemas.openxmlformats.org/officeDocument/2006/relationships/hyperlink" Target="https://podminky.urs.cz/item/CS_URS_2023_02/914111111" TargetMode="External" /><Relationship Id="rId21" Type="http://schemas.openxmlformats.org/officeDocument/2006/relationships/hyperlink" Target="https://podminky.urs.cz/item/CS_URS_2023_02/914511112" TargetMode="External" /><Relationship Id="rId22" Type="http://schemas.openxmlformats.org/officeDocument/2006/relationships/hyperlink" Target="https://podminky.urs.cz/item/CS_URS_2023_02/915131111" TargetMode="External" /><Relationship Id="rId23" Type="http://schemas.openxmlformats.org/officeDocument/2006/relationships/hyperlink" Target="https://podminky.urs.cz/item/CS_URS_2023_02/915231111" TargetMode="External" /><Relationship Id="rId24" Type="http://schemas.openxmlformats.org/officeDocument/2006/relationships/hyperlink" Target="https://podminky.urs.cz/item/CS_URS_2023_02/915621111" TargetMode="External" /><Relationship Id="rId25" Type="http://schemas.openxmlformats.org/officeDocument/2006/relationships/hyperlink" Target="https://podminky.urs.cz/item/CS_URS_2023_02/916231213" TargetMode="External" /><Relationship Id="rId26" Type="http://schemas.openxmlformats.org/officeDocument/2006/relationships/hyperlink" Target="https://podminky.urs.cz/item/CS_URS_2023_02/966006132" TargetMode="External" /><Relationship Id="rId27" Type="http://schemas.openxmlformats.org/officeDocument/2006/relationships/hyperlink" Target="https://podminky.urs.cz/item/CS_URS_2023_02/997221561" TargetMode="External" /><Relationship Id="rId28" Type="http://schemas.openxmlformats.org/officeDocument/2006/relationships/hyperlink" Target="https://podminky.urs.cz/item/CS_URS_2023_02/997221569" TargetMode="External" /><Relationship Id="rId29" Type="http://schemas.openxmlformats.org/officeDocument/2006/relationships/hyperlink" Target="https://podminky.urs.cz/item/CS_URS_2023_02/997221861" TargetMode="External" /><Relationship Id="rId30" Type="http://schemas.openxmlformats.org/officeDocument/2006/relationships/hyperlink" Target="https://podminky.urs.cz/item/CS_URS_2023_02/997221873" TargetMode="External" /><Relationship Id="rId31" Type="http://schemas.openxmlformats.org/officeDocument/2006/relationships/hyperlink" Target="https://podminky.urs.cz/item/CS_URS_2023_02/997221875" TargetMode="External" /><Relationship Id="rId32" Type="http://schemas.openxmlformats.org/officeDocument/2006/relationships/hyperlink" Target="https://podminky.urs.cz/item/CS_URS_2023_02/998225111" TargetMode="External" /><Relationship Id="rId33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301111" TargetMode="External" /><Relationship Id="rId2" Type="http://schemas.openxmlformats.org/officeDocument/2006/relationships/hyperlink" Target="https://podminky.urs.cz/item/CS_URS_2023_02/113107332" TargetMode="External" /><Relationship Id="rId3" Type="http://schemas.openxmlformats.org/officeDocument/2006/relationships/hyperlink" Target="https://podminky.urs.cz/item/CS_URS_2023_02/113154254.1" TargetMode="External" /><Relationship Id="rId4" Type="http://schemas.openxmlformats.org/officeDocument/2006/relationships/hyperlink" Target="https://podminky.urs.cz/item/CS_URS_2023_02/113154365.1" TargetMode="External" /><Relationship Id="rId5" Type="http://schemas.openxmlformats.org/officeDocument/2006/relationships/hyperlink" Target="https://podminky.urs.cz/item/CS_URS_2023_02/113201112" TargetMode="External" /><Relationship Id="rId6" Type="http://schemas.openxmlformats.org/officeDocument/2006/relationships/hyperlink" Target="https://podminky.urs.cz/item/CS_URS_2023_02/113202111" TargetMode="External" /><Relationship Id="rId7" Type="http://schemas.openxmlformats.org/officeDocument/2006/relationships/hyperlink" Target="https://podminky.urs.cz/item/CS_URS_2023_02/122251107" TargetMode="External" /><Relationship Id="rId8" Type="http://schemas.openxmlformats.org/officeDocument/2006/relationships/hyperlink" Target="https://podminky.urs.cz/item/CS_URS_2023_02/131251102" TargetMode="External" /><Relationship Id="rId9" Type="http://schemas.openxmlformats.org/officeDocument/2006/relationships/hyperlink" Target="https://podminky.urs.cz/item/CS_URS_2023_02/132251104" TargetMode="External" /><Relationship Id="rId10" Type="http://schemas.openxmlformats.org/officeDocument/2006/relationships/hyperlink" Target="https://podminky.urs.cz/item/CS_URS_2023_02/162351103" TargetMode="External" /><Relationship Id="rId11" Type="http://schemas.openxmlformats.org/officeDocument/2006/relationships/hyperlink" Target="https://podminky.urs.cz/item/CS_URS_2023_02/162751117" TargetMode="External" /><Relationship Id="rId12" Type="http://schemas.openxmlformats.org/officeDocument/2006/relationships/hyperlink" Target="https://podminky.urs.cz/item/CS_URS_2023_02/162751119" TargetMode="External" /><Relationship Id="rId13" Type="http://schemas.openxmlformats.org/officeDocument/2006/relationships/hyperlink" Target="https://podminky.urs.cz/item/CS_URS_2023_02/171152111" TargetMode="External" /><Relationship Id="rId14" Type="http://schemas.openxmlformats.org/officeDocument/2006/relationships/hyperlink" Target="https://podminky.urs.cz/item/CS_URS_2023_02/171152112" TargetMode="External" /><Relationship Id="rId15" Type="http://schemas.openxmlformats.org/officeDocument/2006/relationships/hyperlink" Target="https://podminky.urs.cz/item/CS_URS_2023_02/171251201" TargetMode="External" /><Relationship Id="rId16" Type="http://schemas.openxmlformats.org/officeDocument/2006/relationships/hyperlink" Target="https://podminky.urs.cz/item/CS_URS_2023_02/172152101" TargetMode="External" /><Relationship Id="rId17" Type="http://schemas.openxmlformats.org/officeDocument/2006/relationships/hyperlink" Target="https://podminky.urs.cz/item/CS_URS_2023_02/174151101" TargetMode="External" /><Relationship Id="rId18" Type="http://schemas.openxmlformats.org/officeDocument/2006/relationships/hyperlink" Target="https://podminky.urs.cz/item/CS_URS_2023_02/175151101" TargetMode="External" /><Relationship Id="rId19" Type="http://schemas.openxmlformats.org/officeDocument/2006/relationships/hyperlink" Target="https://podminky.urs.cz/item/CS_URS_2023_02/181152302" TargetMode="External" /><Relationship Id="rId20" Type="http://schemas.openxmlformats.org/officeDocument/2006/relationships/hyperlink" Target="https://podminky.urs.cz/item/CS_URS_2023_02/211971121" TargetMode="External" /><Relationship Id="rId21" Type="http://schemas.openxmlformats.org/officeDocument/2006/relationships/hyperlink" Target="https://podminky.urs.cz/item/CS_URS_2023_02/212752412" TargetMode="External" /><Relationship Id="rId22" Type="http://schemas.openxmlformats.org/officeDocument/2006/relationships/hyperlink" Target="https://podminky.urs.cz/item/CS_URS_2023_02/213311151" TargetMode="External" /><Relationship Id="rId23" Type="http://schemas.openxmlformats.org/officeDocument/2006/relationships/hyperlink" Target="https://podminky.urs.cz/item/CS_URS_2023_02/274322511" TargetMode="External" /><Relationship Id="rId24" Type="http://schemas.openxmlformats.org/officeDocument/2006/relationships/hyperlink" Target="https://podminky.urs.cz/item/CS_URS_2023_02/274351121" TargetMode="External" /><Relationship Id="rId25" Type="http://schemas.openxmlformats.org/officeDocument/2006/relationships/hyperlink" Target="https://podminky.urs.cz/item/CS_URS_2023_02/274351122" TargetMode="External" /><Relationship Id="rId26" Type="http://schemas.openxmlformats.org/officeDocument/2006/relationships/hyperlink" Target="https://podminky.urs.cz/item/CS_URS_2023_02/275313811" TargetMode="External" /><Relationship Id="rId27" Type="http://schemas.openxmlformats.org/officeDocument/2006/relationships/hyperlink" Target="https://podminky.urs.cz/item/CS_URS_2023_02/275351121" TargetMode="External" /><Relationship Id="rId28" Type="http://schemas.openxmlformats.org/officeDocument/2006/relationships/hyperlink" Target="https://podminky.urs.cz/item/CS_URS_2023_02/275351122" TargetMode="External" /><Relationship Id="rId29" Type="http://schemas.openxmlformats.org/officeDocument/2006/relationships/hyperlink" Target="https://podminky.urs.cz/item/CS_URS_2023_02/279361821" TargetMode="External" /><Relationship Id="rId30" Type="http://schemas.openxmlformats.org/officeDocument/2006/relationships/hyperlink" Target="https://podminky.urs.cz/item/CS_URS_2023_02/311113154" TargetMode="External" /><Relationship Id="rId31" Type="http://schemas.openxmlformats.org/officeDocument/2006/relationships/hyperlink" Target="https://podminky.urs.cz/item/CS_URS_2023_02/348272515" TargetMode="External" /><Relationship Id="rId32" Type="http://schemas.openxmlformats.org/officeDocument/2006/relationships/hyperlink" Target="https://podminky.urs.cz/item/CS_URS_2023_02/430321515" TargetMode="External" /><Relationship Id="rId33" Type="http://schemas.openxmlformats.org/officeDocument/2006/relationships/hyperlink" Target="https://podminky.urs.cz/item/CS_URS_2023_02/430362021" TargetMode="External" /><Relationship Id="rId34" Type="http://schemas.openxmlformats.org/officeDocument/2006/relationships/hyperlink" Target="https://podminky.urs.cz/item/CS_URS_2023_02/434313115" TargetMode="External" /><Relationship Id="rId35" Type="http://schemas.openxmlformats.org/officeDocument/2006/relationships/hyperlink" Target="https://podminky.urs.cz/item/CS_URS_2023_02/434351141" TargetMode="External" /><Relationship Id="rId36" Type="http://schemas.openxmlformats.org/officeDocument/2006/relationships/hyperlink" Target="https://podminky.urs.cz/item/CS_URS_2023_02/434351142" TargetMode="External" /><Relationship Id="rId37" Type="http://schemas.openxmlformats.org/officeDocument/2006/relationships/hyperlink" Target="https://podminky.urs.cz/item/CS_URS_2023_02/451317777" TargetMode="External" /><Relationship Id="rId38" Type="http://schemas.openxmlformats.org/officeDocument/2006/relationships/hyperlink" Target="https://podminky.urs.cz/item/CS_URS_2023_02/451572111" TargetMode="External" /><Relationship Id="rId39" Type="http://schemas.openxmlformats.org/officeDocument/2006/relationships/hyperlink" Target="https://podminky.urs.cz/item/CS_URS_2023_02/452112112" TargetMode="External" /><Relationship Id="rId40" Type="http://schemas.openxmlformats.org/officeDocument/2006/relationships/hyperlink" Target="https://podminky.urs.cz/item/CS_URS_2023_02/564851111" TargetMode="External" /><Relationship Id="rId41" Type="http://schemas.openxmlformats.org/officeDocument/2006/relationships/hyperlink" Target="https://podminky.urs.cz/item/CS_URS_2023_02/564861111" TargetMode="External" /><Relationship Id="rId42" Type="http://schemas.openxmlformats.org/officeDocument/2006/relationships/hyperlink" Target="https://podminky.urs.cz/item/CS_URS_2023_02/564871111" TargetMode="External" /><Relationship Id="rId43" Type="http://schemas.openxmlformats.org/officeDocument/2006/relationships/hyperlink" Target="https://podminky.urs.cz/item/CS_URS_2023_02/565135111" TargetMode="External" /><Relationship Id="rId44" Type="http://schemas.openxmlformats.org/officeDocument/2006/relationships/hyperlink" Target="https://podminky.urs.cz/item/CS_URS_2023_02/573191111" TargetMode="External" /><Relationship Id="rId45" Type="http://schemas.openxmlformats.org/officeDocument/2006/relationships/hyperlink" Target="https://podminky.urs.cz/item/CS_URS_2023_02/573231106" TargetMode="External" /><Relationship Id="rId46" Type="http://schemas.openxmlformats.org/officeDocument/2006/relationships/hyperlink" Target="https://podminky.urs.cz/item/CS_URS_2023_02/573231109" TargetMode="External" /><Relationship Id="rId47" Type="http://schemas.openxmlformats.org/officeDocument/2006/relationships/hyperlink" Target="https://podminky.urs.cz/item/CS_URS_2023_02/577134111" TargetMode="External" /><Relationship Id="rId48" Type="http://schemas.openxmlformats.org/officeDocument/2006/relationships/hyperlink" Target="https://podminky.urs.cz/item/CS_URS_2023_02/591241111" TargetMode="External" /><Relationship Id="rId49" Type="http://schemas.openxmlformats.org/officeDocument/2006/relationships/hyperlink" Target="https://podminky.urs.cz/item/CS_URS_2023_02/596211111" TargetMode="External" /><Relationship Id="rId50" Type="http://schemas.openxmlformats.org/officeDocument/2006/relationships/hyperlink" Target="https://podminky.urs.cz/item/CS_URS_2023_02/596212213" TargetMode="External" /><Relationship Id="rId51" Type="http://schemas.openxmlformats.org/officeDocument/2006/relationships/hyperlink" Target="https://podminky.urs.cz/item/CS_URS_2023_02/596412213" TargetMode="External" /><Relationship Id="rId52" Type="http://schemas.openxmlformats.org/officeDocument/2006/relationships/hyperlink" Target="https://podminky.urs.cz/item/CS_URS_2023_02/596811223" TargetMode="External" /><Relationship Id="rId53" Type="http://schemas.openxmlformats.org/officeDocument/2006/relationships/hyperlink" Target="https://podminky.urs.cz/item/CS_URS_2023_02/631311122" TargetMode="External" /><Relationship Id="rId54" Type="http://schemas.openxmlformats.org/officeDocument/2006/relationships/hyperlink" Target="https://podminky.urs.cz/item/CS_URS_2023_02/631311224" TargetMode="External" /><Relationship Id="rId55" Type="http://schemas.openxmlformats.org/officeDocument/2006/relationships/hyperlink" Target="https://podminky.urs.cz/item/CS_URS_2023_02/637121112" TargetMode="External" /><Relationship Id="rId56" Type="http://schemas.openxmlformats.org/officeDocument/2006/relationships/hyperlink" Target="https://podminky.urs.cz/item/CS_URS_2023_02/871310320" TargetMode="External" /><Relationship Id="rId57" Type="http://schemas.openxmlformats.org/officeDocument/2006/relationships/hyperlink" Target="https://podminky.urs.cz/item/CS_URS_2023_02/890411851" TargetMode="External" /><Relationship Id="rId58" Type="http://schemas.openxmlformats.org/officeDocument/2006/relationships/hyperlink" Target="https://podminky.urs.cz/item/CS_URS_2023_02/895270101" TargetMode="External" /><Relationship Id="rId59" Type="http://schemas.openxmlformats.org/officeDocument/2006/relationships/hyperlink" Target="https://podminky.urs.cz/item/CS_URS_2023_02/895270151" TargetMode="External" /><Relationship Id="rId60" Type="http://schemas.openxmlformats.org/officeDocument/2006/relationships/hyperlink" Target="https://podminky.urs.cz/item/CS_URS_2023_02/895941302" TargetMode="External" /><Relationship Id="rId61" Type="http://schemas.openxmlformats.org/officeDocument/2006/relationships/hyperlink" Target="https://podminky.urs.cz/item/CS_URS_2023_02/895941313" TargetMode="External" /><Relationship Id="rId62" Type="http://schemas.openxmlformats.org/officeDocument/2006/relationships/hyperlink" Target="https://podminky.urs.cz/item/CS_URS_2023_02/895941323" TargetMode="External" /><Relationship Id="rId63" Type="http://schemas.openxmlformats.org/officeDocument/2006/relationships/hyperlink" Target="https://podminky.urs.cz/item/CS_URS_2023_02/895941332" TargetMode="External" /><Relationship Id="rId64" Type="http://schemas.openxmlformats.org/officeDocument/2006/relationships/hyperlink" Target="https://podminky.urs.cz/item/CS_URS_2023_02/899202211" TargetMode="External" /><Relationship Id="rId65" Type="http://schemas.openxmlformats.org/officeDocument/2006/relationships/hyperlink" Target="https://podminky.urs.cz/item/CS_URS_2023_02/899204112" TargetMode="External" /><Relationship Id="rId66" Type="http://schemas.openxmlformats.org/officeDocument/2006/relationships/hyperlink" Target="https://podminky.urs.cz/item/CS_URS_2023_02/914111111" TargetMode="External" /><Relationship Id="rId67" Type="http://schemas.openxmlformats.org/officeDocument/2006/relationships/hyperlink" Target="https://podminky.urs.cz/item/CS_URS_2023_02/914511112" TargetMode="External" /><Relationship Id="rId68" Type="http://schemas.openxmlformats.org/officeDocument/2006/relationships/hyperlink" Target="https://podminky.urs.cz/item/CS_URS_2023_02/915231111" TargetMode="External" /><Relationship Id="rId69" Type="http://schemas.openxmlformats.org/officeDocument/2006/relationships/hyperlink" Target="https://podminky.urs.cz/item/CS_URS_2023_02/915621111" TargetMode="External" /><Relationship Id="rId70" Type="http://schemas.openxmlformats.org/officeDocument/2006/relationships/hyperlink" Target="https://podminky.urs.cz/item/CS_URS_2023_02/916131213" TargetMode="External" /><Relationship Id="rId71" Type="http://schemas.openxmlformats.org/officeDocument/2006/relationships/hyperlink" Target="https://podminky.urs.cz/item/CS_URS_2023_02/916132113" TargetMode="External" /><Relationship Id="rId72" Type="http://schemas.openxmlformats.org/officeDocument/2006/relationships/hyperlink" Target="https://podminky.urs.cz/item/CS_URS_2023_02/916231213" TargetMode="External" /><Relationship Id="rId73" Type="http://schemas.openxmlformats.org/officeDocument/2006/relationships/hyperlink" Target="https://podminky.urs.cz/item/CS_URS_2023_02/916241113" TargetMode="External" /><Relationship Id="rId74" Type="http://schemas.openxmlformats.org/officeDocument/2006/relationships/hyperlink" Target="https://podminky.urs.cz/item/CS_URS_2023_02/919732211" TargetMode="External" /><Relationship Id="rId75" Type="http://schemas.openxmlformats.org/officeDocument/2006/relationships/hyperlink" Target="https://podminky.urs.cz/item/CS_URS_2023_02/935112111" TargetMode="External" /><Relationship Id="rId76" Type="http://schemas.openxmlformats.org/officeDocument/2006/relationships/hyperlink" Target="https://podminky.urs.cz/item/CS_URS_2023_02/966006132" TargetMode="External" /><Relationship Id="rId77" Type="http://schemas.openxmlformats.org/officeDocument/2006/relationships/hyperlink" Target="https://podminky.urs.cz/item/CS_URS_2023_02/966008221" TargetMode="External" /><Relationship Id="rId78" Type="http://schemas.openxmlformats.org/officeDocument/2006/relationships/hyperlink" Target="https://podminky.urs.cz/item/CS_URS_2023_02/979071122" TargetMode="External" /><Relationship Id="rId79" Type="http://schemas.openxmlformats.org/officeDocument/2006/relationships/hyperlink" Target="https://podminky.urs.cz/item/CS_URS_2023_02/997221561" TargetMode="External" /><Relationship Id="rId80" Type="http://schemas.openxmlformats.org/officeDocument/2006/relationships/hyperlink" Target="https://podminky.urs.cz/item/CS_URS_2023_02/997221569" TargetMode="External" /><Relationship Id="rId81" Type="http://schemas.openxmlformats.org/officeDocument/2006/relationships/hyperlink" Target="https://podminky.urs.cz/item/CS_URS_2023_02/997221861" TargetMode="External" /><Relationship Id="rId82" Type="http://schemas.openxmlformats.org/officeDocument/2006/relationships/hyperlink" Target="https://podminky.urs.cz/item/CS_URS_2023_02/997221873" TargetMode="External" /><Relationship Id="rId83" Type="http://schemas.openxmlformats.org/officeDocument/2006/relationships/hyperlink" Target="https://podminky.urs.cz/item/CS_URS_2023_02/997221875" TargetMode="External" /><Relationship Id="rId84" Type="http://schemas.openxmlformats.org/officeDocument/2006/relationships/hyperlink" Target="https://podminky.urs.cz/item/CS_URS_2023_02/998223011" TargetMode="External" /><Relationship Id="rId85" Type="http://schemas.openxmlformats.org/officeDocument/2006/relationships/hyperlink" Target="https://podminky.urs.cz/item/CS_URS_2023_02/711161173" TargetMode="External" /><Relationship Id="rId86" Type="http://schemas.openxmlformats.org/officeDocument/2006/relationships/hyperlink" Target="https://podminky.urs.cz/item/CS_URS_2023_02/711161273" TargetMode="External" /><Relationship Id="rId87" Type="http://schemas.openxmlformats.org/officeDocument/2006/relationships/hyperlink" Target="https://podminky.urs.cz/item/CS_URS_2023_02/767163221" TargetMode="External" /><Relationship Id="rId88" Type="http://schemas.openxmlformats.org/officeDocument/2006/relationships/hyperlink" Target="https://podminky.urs.cz/item/CS_URS_2023_02/767995115" TargetMode="External" /><Relationship Id="rId89" Type="http://schemas.openxmlformats.org/officeDocument/2006/relationships/hyperlink" Target="https://podminky.urs.cz/item/CS_URS_2023_02/783301311" TargetMode="External" /><Relationship Id="rId90" Type="http://schemas.openxmlformats.org/officeDocument/2006/relationships/hyperlink" Target="https://podminky.urs.cz/item/CS_URS_2023_02/460791214" TargetMode="External" /><Relationship Id="rId91" Type="http://schemas.openxmlformats.org/officeDocument/2006/relationships/hyperlink" Target="https://podminky.urs.cz/item/CS_URS_2023_02/460791216" TargetMode="External" /><Relationship Id="rId9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45" TargetMode="External" /><Relationship Id="rId3" Type="http://schemas.openxmlformats.org/officeDocument/2006/relationships/hyperlink" Target="https://podminky.urs.cz/item/CS_URS_2023_02/113154112" TargetMode="External" /><Relationship Id="rId4" Type="http://schemas.openxmlformats.org/officeDocument/2006/relationships/hyperlink" Target="https://podminky.urs.cz/item/CS_URS_2023_02/113202111" TargetMode="External" /><Relationship Id="rId5" Type="http://schemas.openxmlformats.org/officeDocument/2006/relationships/hyperlink" Target="https://podminky.urs.cz/item/CS_URS_2023_02/115101201" TargetMode="External" /><Relationship Id="rId6" Type="http://schemas.openxmlformats.org/officeDocument/2006/relationships/hyperlink" Target="https://podminky.urs.cz/item/CS_URS_2023_02/119001401" TargetMode="External" /><Relationship Id="rId7" Type="http://schemas.openxmlformats.org/officeDocument/2006/relationships/hyperlink" Target="https://podminky.urs.cz/item/CS_URS_2023_02/119001402" TargetMode="External" /><Relationship Id="rId8" Type="http://schemas.openxmlformats.org/officeDocument/2006/relationships/hyperlink" Target="https://podminky.urs.cz/item/CS_URS_2023_02/119001403" TargetMode="External" /><Relationship Id="rId9" Type="http://schemas.openxmlformats.org/officeDocument/2006/relationships/hyperlink" Target="https://podminky.urs.cz/item/CS_URS_2023_02/119001421" TargetMode="External" /><Relationship Id="rId10" Type="http://schemas.openxmlformats.org/officeDocument/2006/relationships/hyperlink" Target="https://podminky.urs.cz/item/CS_URS_2023_02/119003131" TargetMode="External" /><Relationship Id="rId11" Type="http://schemas.openxmlformats.org/officeDocument/2006/relationships/hyperlink" Target="https://podminky.urs.cz/item/CS_URS_2023_02/119003132" TargetMode="External" /><Relationship Id="rId12" Type="http://schemas.openxmlformats.org/officeDocument/2006/relationships/hyperlink" Target="https://podminky.urs.cz/item/CS_URS_2023_02/119003217" TargetMode="External" /><Relationship Id="rId13" Type="http://schemas.openxmlformats.org/officeDocument/2006/relationships/hyperlink" Target="https://podminky.urs.cz/item/CS_URS_2023_02/119003218" TargetMode="External" /><Relationship Id="rId14" Type="http://schemas.openxmlformats.org/officeDocument/2006/relationships/hyperlink" Target="https://podminky.urs.cz/item/CS_URS_2023_02/131151105" TargetMode="External" /><Relationship Id="rId15" Type="http://schemas.openxmlformats.org/officeDocument/2006/relationships/hyperlink" Target="https://podminky.urs.cz/item/CS_URS_2023_02/132151256" TargetMode="External" /><Relationship Id="rId16" Type="http://schemas.openxmlformats.org/officeDocument/2006/relationships/hyperlink" Target="https://podminky.urs.cz/item/CS_URS_2023_02/139001101" TargetMode="External" /><Relationship Id="rId17" Type="http://schemas.openxmlformats.org/officeDocument/2006/relationships/hyperlink" Target="https://podminky.urs.cz/item/CS_URS_2023_02/151811131" TargetMode="External" /><Relationship Id="rId18" Type="http://schemas.openxmlformats.org/officeDocument/2006/relationships/hyperlink" Target="https://podminky.urs.cz/item/CS_URS_2023_02/151811231" TargetMode="External" /><Relationship Id="rId19" Type="http://schemas.openxmlformats.org/officeDocument/2006/relationships/hyperlink" Target="https://podminky.urs.cz/item/CS_URS_2023_02/162751117" TargetMode="External" /><Relationship Id="rId20" Type="http://schemas.openxmlformats.org/officeDocument/2006/relationships/hyperlink" Target="https://podminky.urs.cz/item/CS_URS_2023_02/162751119" TargetMode="External" /><Relationship Id="rId21" Type="http://schemas.openxmlformats.org/officeDocument/2006/relationships/hyperlink" Target="https://podminky.urs.cz/item/CS_URS_2023_02/171251201" TargetMode="External" /><Relationship Id="rId22" Type="http://schemas.openxmlformats.org/officeDocument/2006/relationships/hyperlink" Target="https://podminky.urs.cz/item/CS_URS_2023_02/174151101" TargetMode="External" /><Relationship Id="rId23" Type="http://schemas.openxmlformats.org/officeDocument/2006/relationships/hyperlink" Target="https://podminky.urs.cz/item/CS_URS_2023_02/175151101" TargetMode="External" /><Relationship Id="rId24" Type="http://schemas.openxmlformats.org/officeDocument/2006/relationships/hyperlink" Target="https://podminky.urs.cz/item/CS_URS_2023_02/214500211" TargetMode="External" /><Relationship Id="rId25" Type="http://schemas.openxmlformats.org/officeDocument/2006/relationships/hyperlink" Target="https://podminky.urs.cz/item/CS_URS_2023_02/358315114" TargetMode="External" /><Relationship Id="rId26" Type="http://schemas.openxmlformats.org/officeDocument/2006/relationships/hyperlink" Target="https://podminky.urs.cz/item/CS_URS_2023_02/359901211" TargetMode="External" /><Relationship Id="rId27" Type="http://schemas.openxmlformats.org/officeDocument/2006/relationships/hyperlink" Target="https://podminky.urs.cz/item/CS_URS_2023_02/386110104" TargetMode="External" /><Relationship Id="rId28" Type="http://schemas.openxmlformats.org/officeDocument/2006/relationships/hyperlink" Target="https://podminky.urs.cz/item/CS_URS_2023_02/451541111" TargetMode="External" /><Relationship Id="rId29" Type="http://schemas.openxmlformats.org/officeDocument/2006/relationships/hyperlink" Target="https://podminky.urs.cz/item/CS_URS_2023_02/452112112" TargetMode="External" /><Relationship Id="rId30" Type="http://schemas.openxmlformats.org/officeDocument/2006/relationships/hyperlink" Target="https://podminky.urs.cz/item/CS_URS_2023_02/452112122" TargetMode="External" /><Relationship Id="rId31" Type="http://schemas.openxmlformats.org/officeDocument/2006/relationships/hyperlink" Target="https://podminky.urs.cz/item/CS_URS_2023_02/452313141" TargetMode="External" /><Relationship Id="rId32" Type="http://schemas.openxmlformats.org/officeDocument/2006/relationships/hyperlink" Target="https://podminky.urs.cz/item/CS_URS_2023_02/452353101" TargetMode="External" /><Relationship Id="rId33" Type="http://schemas.openxmlformats.org/officeDocument/2006/relationships/hyperlink" Target="https://podminky.urs.cz/item/CS_URS_2023_02/617633111" TargetMode="External" /><Relationship Id="rId34" Type="http://schemas.openxmlformats.org/officeDocument/2006/relationships/hyperlink" Target="https://podminky.urs.cz/item/CS_URS_2023_02/565145101" TargetMode="External" /><Relationship Id="rId35" Type="http://schemas.openxmlformats.org/officeDocument/2006/relationships/hyperlink" Target="https://podminky.urs.cz/item/CS_URS_2023_02/566901133" TargetMode="External" /><Relationship Id="rId36" Type="http://schemas.openxmlformats.org/officeDocument/2006/relationships/hyperlink" Target="https://podminky.urs.cz/item/CS_URS_2023_02/566901272" TargetMode="External" /><Relationship Id="rId37" Type="http://schemas.openxmlformats.org/officeDocument/2006/relationships/hyperlink" Target="https://podminky.urs.cz/item/CS_URS_2023_02/577134111" TargetMode="External" /><Relationship Id="rId38" Type="http://schemas.openxmlformats.org/officeDocument/2006/relationships/hyperlink" Target="https://podminky.urs.cz/item/CS_URS_2023_02/871228111" TargetMode="External" /><Relationship Id="rId39" Type="http://schemas.openxmlformats.org/officeDocument/2006/relationships/hyperlink" Target="https://podminky.urs.cz/item/CS_URS_2023_02/871238111" TargetMode="External" /><Relationship Id="rId40" Type="http://schemas.openxmlformats.org/officeDocument/2006/relationships/hyperlink" Target="https://podminky.urs.cz/item/CS_URS_2023_02/871310320" TargetMode="External" /><Relationship Id="rId41" Type="http://schemas.openxmlformats.org/officeDocument/2006/relationships/hyperlink" Target="https://podminky.urs.cz/item/CS_URS_2023_02/871370320" TargetMode="External" /><Relationship Id="rId42" Type="http://schemas.openxmlformats.org/officeDocument/2006/relationships/hyperlink" Target="https://podminky.urs.cz/item/CS_URS_2023_02/871390320" TargetMode="External" /><Relationship Id="rId43" Type="http://schemas.openxmlformats.org/officeDocument/2006/relationships/hyperlink" Target="https://podminky.urs.cz/item/CS_URS_2023_02/877310310" TargetMode="External" /><Relationship Id="rId44" Type="http://schemas.openxmlformats.org/officeDocument/2006/relationships/hyperlink" Target="https://podminky.urs.cz/item/CS_URS_2023_02/877310320" TargetMode="External" /><Relationship Id="rId45" Type="http://schemas.openxmlformats.org/officeDocument/2006/relationships/hyperlink" Target="https://podminky.urs.cz/item/CS_URS_2023_02/877370330" TargetMode="External" /><Relationship Id="rId46" Type="http://schemas.openxmlformats.org/officeDocument/2006/relationships/hyperlink" Target="https://podminky.urs.cz/item/CS_URS_2023_02/877390330" TargetMode="External" /><Relationship Id="rId47" Type="http://schemas.openxmlformats.org/officeDocument/2006/relationships/hyperlink" Target="https://podminky.urs.cz/item/CS_URS_2023_02/892372121" TargetMode="External" /><Relationship Id="rId48" Type="http://schemas.openxmlformats.org/officeDocument/2006/relationships/hyperlink" Target="https://podminky.urs.cz/item/CS_URS_2023_02/892392121" TargetMode="External" /><Relationship Id="rId49" Type="http://schemas.openxmlformats.org/officeDocument/2006/relationships/hyperlink" Target="https://podminky.urs.cz/item/CS_URS_2023_02/894410101" TargetMode="External" /><Relationship Id="rId50" Type="http://schemas.openxmlformats.org/officeDocument/2006/relationships/hyperlink" Target="https://podminky.urs.cz/item/CS_URS_2023_02/894410102" TargetMode="External" /><Relationship Id="rId51" Type="http://schemas.openxmlformats.org/officeDocument/2006/relationships/hyperlink" Target="https://podminky.urs.cz/item/CS_URS_2023_02/894410103" TargetMode="External" /><Relationship Id="rId52" Type="http://schemas.openxmlformats.org/officeDocument/2006/relationships/hyperlink" Target="https://podminky.urs.cz/item/CS_URS_2023_02/894410211" TargetMode="External" /><Relationship Id="rId53" Type="http://schemas.openxmlformats.org/officeDocument/2006/relationships/hyperlink" Target="https://podminky.urs.cz/item/CS_URS_2023_02/894410212" TargetMode="External" /><Relationship Id="rId54" Type="http://schemas.openxmlformats.org/officeDocument/2006/relationships/hyperlink" Target="https://podminky.urs.cz/item/CS_URS_2023_02/894410213" TargetMode="External" /><Relationship Id="rId55" Type="http://schemas.openxmlformats.org/officeDocument/2006/relationships/hyperlink" Target="https://podminky.urs.cz/item/CS_URS_2023_02/894410232" TargetMode="External" /><Relationship Id="rId56" Type="http://schemas.openxmlformats.org/officeDocument/2006/relationships/hyperlink" Target="https://podminky.urs.cz/item/CS_URS_2023_02/894410302" TargetMode="External" /><Relationship Id="rId57" Type="http://schemas.openxmlformats.org/officeDocument/2006/relationships/hyperlink" Target="https://podminky.urs.cz/item/CS_URS_2023_02/895941343" TargetMode="External" /><Relationship Id="rId58" Type="http://schemas.openxmlformats.org/officeDocument/2006/relationships/hyperlink" Target="https://podminky.urs.cz/item/CS_URS_2023_02/895941351" TargetMode="External" /><Relationship Id="rId59" Type="http://schemas.openxmlformats.org/officeDocument/2006/relationships/hyperlink" Target="https://podminky.urs.cz/item/CS_URS_2023_02/895941362" TargetMode="External" /><Relationship Id="rId60" Type="http://schemas.openxmlformats.org/officeDocument/2006/relationships/hyperlink" Target="https://podminky.urs.cz/item/CS_URS_2023_02/897172115" TargetMode="External" /><Relationship Id="rId61" Type="http://schemas.openxmlformats.org/officeDocument/2006/relationships/hyperlink" Target="https://podminky.urs.cz/item/CS_URS_2023_02/899103112" TargetMode="External" /><Relationship Id="rId62" Type="http://schemas.openxmlformats.org/officeDocument/2006/relationships/hyperlink" Target="https://podminky.urs.cz/item/CS_URS_2023_02/899104112" TargetMode="External" /><Relationship Id="rId63" Type="http://schemas.openxmlformats.org/officeDocument/2006/relationships/hyperlink" Target="https://podminky.urs.cz/item/CS_URS_2023_02/899204112" TargetMode="External" /><Relationship Id="rId64" Type="http://schemas.openxmlformats.org/officeDocument/2006/relationships/hyperlink" Target="https://podminky.urs.cz/item/CS_URS_2023_02/997221551" TargetMode="External" /><Relationship Id="rId65" Type="http://schemas.openxmlformats.org/officeDocument/2006/relationships/hyperlink" Target="https://podminky.urs.cz/item/CS_URS_2023_02/997221559" TargetMode="External" /><Relationship Id="rId66" Type="http://schemas.openxmlformats.org/officeDocument/2006/relationships/hyperlink" Target="https://podminky.urs.cz/item/CS_URS_2023_02/997221861" TargetMode="External" /><Relationship Id="rId67" Type="http://schemas.openxmlformats.org/officeDocument/2006/relationships/hyperlink" Target="https://podminky.urs.cz/item/CS_URS_2023_02/997221873" TargetMode="External" /><Relationship Id="rId68" Type="http://schemas.openxmlformats.org/officeDocument/2006/relationships/hyperlink" Target="https://podminky.urs.cz/item/CS_URS_2023_02/997221875" TargetMode="External" /><Relationship Id="rId69" Type="http://schemas.openxmlformats.org/officeDocument/2006/relationships/hyperlink" Target="https://podminky.urs.cz/item/CS_URS_2023_02/919732211" TargetMode="External" /><Relationship Id="rId70" Type="http://schemas.openxmlformats.org/officeDocument/2006/relationships/hyperlink" Target="https://podminky.urs.cz/item/CS_URS_2023_02/919735114" TargetMode="External" /><Relationship Id="rId71" Type="http://schemas.openxmlformats.org/officeDocument/2006/relationships/hyperlink" Target="https://podminky.urs.cz/item/CS_URS_2023_02/998274101" TargetMode="External" /><Relationship Id="rId72" Type="http://schemas.openxmlformats.org/officeDocument/2006/relationships/hyperlink" Target="https://podminky.urs.cz/item/CS_URS_2023_02/998274124" TargetMode="External" /><Relationship Id="rId73" Type="http://schemas.openxmlformats.org/officeDocument/2006/relationships/hyperlink" Target="https://podminky.urs.cz/item/CS_URS_2023_02/998276101" TargetMode="External" /><Relationship Id="rId74" Type="http://schemas.openxmlformats.org/officeDocument/2006/relationships/hyperlink" Target="https://podminky.urs.cz/item/CS_URS_2023_02/998276124" TargetMode="External" /><Relationship Id="rId75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101201" TargetMode="External" /><Relationship Id="rId2" Type="http://schemas.openxmlformats.org/officeDocument/2006/relationships/hyperlink" Target="https://podminky.urs.cz/item/CS_URS_2023_02/119001412" TargetMode="External" /><Relationship Id="rId3" Type="http://schemas.openxmlformats.org/officeDocument/2006/relationships/hyperlink" Target="https://podminky.urs.cz/item/CS_URS_2023_02/119003227" TargetMode="External" /><Relationship Id="rId4" Type="http://schemas.openxmlformats.org/officeDocument/2006/relationships/hyperlink" Target="https://podminky.urs.cz/item/CS_URS_2023_02/119003228" TargetMode="External" /><Relationship Id="rId5" Type="http://schemas.openxmlformats.org/officeDocument/2006/relationships/hyperlink" Target="https://podminky.urs.cz/item/CS_URS_2023_02/132151254" TargetMode="External" /><Relationship Id="rId6" Type="http://schemas.openxmlformats.org/officeDocument/2006/relationships/hyperlink" Target="https://podminky.urs.cz/item/CS_URS_2023_02/139001101" TargetMode="External" /><Relationship Id="rId7" Type="http://schemas.openxmlformats.org/officeDocument/2006/relationships/hyperlink" Target="https://podminky.urs.cz/item/CS_URS_2023_02/151811131" TargetMode="External" /><Relationship Id="rId8" Type="http://schemas.openxmlformats.org/officeDocument/2006/relationships/hyperlink" Target="https://podminky.urs.cz/item/CS_URS_2023_02/151811142" TargetMode="External" /><Relationship Id="rId9" Type="http://schemas.openxmlformats.org/officeDocument/2006/relationships/hyperlink" Target="https://podminky.urs.cz/item/CS_URS_2023_02/151811231" TargetMode="External" /><Relationship Id="rId10" Type="http://schemas.openxmlformats.org/officeDocument/2006/relationships/hyperlink" Target="https://podminky.urs.cz/item/CS_URS_2023_02/151811242" TargetMode="External" /><Relationship Id="rId11" Type="http://schemas.openxmlformats.org/officeDocument/2006/relationships/hyperlink" Target="https://podminky.urs.cz/item/CS_URS_2023_02/161151103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19" TargetMode="External" /><Relationship Id="rId14" Type="http://schemas.openxmlformats.org/officeDocument/2006/relationships/hyperlink" Target="https://podminky.urs.cz/item/CS_URS_2023_02/171251201" TargetMode="External" /><Relationship Id="rId15" Type="http://schemas.openxmlformats.org/officeDocument/2006/relationships/hyperlink" Target="https://podminky.urs.cz/item/CS_URS_2023_02/174151101" TargetMode="External" /><Relationship Id="rId16" Type="http://schemas.openxmlformats.org/officeDocument/2006/relationships/hyperlink" Target="https://podminky.urs.cz/item/CS_URS_2023_02/175151101" TargetMode="External" /><Relationship Id="rId17" Type="http://schemas.openxmlformats.org/officeDocument/2006/relationships/hyperlink" Target="https://podminky.urs.cz/item/CS_URS_2023_02/451573111" TargetMode="External" /><Relationship Id="rId18" Type="http://schemas.openxmlformats.org/officeDocument/2006/relationships/hyperlink" Target="https://podminky.urs.cz/item/CS_URS_2023_02/452112112" TargetMode="External" /><Relationship Id="rId19" Type="http://schemas.openxmlformats.org/officeDocument/2006/relationships/hyperlink" Target="https://podminky.urs.cz/item/CS_URS_2023_02/452311151" TargetMode="External" /><Relationship Id="rId20" Type="http://schemas.openxmlformats.org/officeDocument/2006/relationships/hyperlink" Target="https://podminky.urs.cz/item/CS_URS_2023_02/452313141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3101" TargetMode="External" /><Relationship Id="rId23" Type="http://schemas.openxmlformats.org/officeDocument/2006/relationships/hyperlink" Target="https://podminky.urs.cz/item/CS_URS_2023_02/810391811" TargetMode="External" /><Relationship Id="rId24" Type="http://schemas.openxmlformats.org/officeDocument/2006/relationships/hyperlink" Target="https://podminky.urs.cz/item/CS_URS_2023_02/810471811" TargetMode="External" /><Relationship Id="rId25" Type="http://schemas.openxmlformats.org/officeDocument/2006/relationships/hyperlink" Target="https://podminky.urs.cz/item/CS_URS_2023_02/871462111" TargetMode="External" /><Relationship Id="rId26" Type="http://schemas.openxmlformats.org/officeDocument/2006/relationships/hyperlink" Target="https://podminky.urs.cz/item/CS_URS_2023_02/890451851" TargetMode="External" /><Relationship Id="rId27" Type="http://schemas.openxmlformats.org/officeDocument/2006/relationships/hyperlink" Target="https://podminky.urs.cz/item/CS_URS_2023_02/892472121" TargetMode="External" /><Relationship Id="rId28" Type="http://schemas.openxmlformats.org/officeDocument/2006/relationships/hyperlink" Target="https://podminky.urs.cz/item/CS_URS_2023_02/894410114" TargetMode="External" /><Relationship Id="rId29" Type="http://schemas.openxmlformats.org/officeDocument/2006/relationships/hyperlink" Target="https://podminky.urs.cz/item/CS_URS_2023_02/894410211" TargetMode="External" /><Relationship Id="rId30" Type="http://schemas.openxmlformats.org/officeDocument/2006/relationships/hyperlink" Target="https://podminky.urs.cz/item/CS_URS_2023_02/894410212" TargetMode="External" /><Relationship Id="rId31" Type="http://schemas.openxmlformats.org/officeDocument/2006/relationships/hyperlink" Target="https://podminky.urs.cz/item/CS_URS_2023_02/894410213" TargetMode="External" /><Relationship Id="rId32" Type="http://schemas.openxmlformats.org/officeDocument/2006/relationships/hyperlink" Target="https://podminky.urs.cz/item/CS_URS_2023_02/894410232" TargetMode="External" /><Relationship Id="rId33" Type="http://schemas.openxmlformats.org/officeDocument/2006/relationships/hyperlink" Target="https://podminky.urs.cz/item/CS_URS_2023_02/894410311" TargetMode="External" /><Relationship Id="rId34" Type="http://schemas.openxmlformats.org/officeDocument/2006/relationships/hyperlink" Target="https://podminky.urs.cz/item/CS_URS_2023_02/894812326" TargetMode="External" /><Relationship Id="rId35" Type="http://schemas.openxmlformats.org/officeDocument/2006/relationships/hyperlink" Target="https://podminky.urs.cz/item/CS_URS_2023_02/894812335" TargetMode="External" /><Relationship Id="rId36" Type="http://schemas.openxmlformats.org/officeDocument/2006/relationships/hyperlink" Target="https://podminky.urs.cz/item/CS_URS_2023_02/899102211" TargetMode="External" /><Relationship Id="rId37" Type="http://schemas.openxmlformats.org/officeDocument/2006/relationships/hyperlink" Target="https://podminky.urs.cz/item/CS_URS_2023_02/899104112" TargetMode="External" /><Relationship Id="rId38" Type="http://schemas.openxmlformats.org/officeDocument/2006/relationships/hyperlink" Target="https://podminky.urs.cz/item/CS_URS_2023_02/899623161" TargetMode="External" /><Relationship Id="rId39" Type="http://schemas.openxmlformats.org/officeDocument/2006/relationships/hyperlink" Target="https://podminky.urs.cz/item/CS_URS_2023_02/899643111" TargetMode="External" /><Relationship Id="rId40" Type="http://schemas.openxmlformats.org/officeDocument/2006/relationships/hyperlink" Target="https://podminky.urs.cz/item/CS_URS_2023_02/899910211" TargetMode="External" /><Relationship Id="rId41" Type="http://schemas.openxmlformats.org/officeDocument/2006/relationships/hyperlink" Target="https://podminky.urs.cz/item/CS_URS_2023_02/997221561" TargetMode="External" /><Relationship Id="rId42" Type="http://schemas.openxmlformats.org/officeDocument/2006/relationships/hyperlink" Target="https://podminky.urs.cz/item/CS_URS_2023_02/997221569" TargetMode="External" /><Relationship Id="rId43" Type="http://schemas.openxmlformats.org/officeDocument/2006/relationships/hyperlink" Target="https://podminky.urs.cz/item/CS_URS_2023_02/997221861" TargetMode="External" /><Relationship Id="rId44" Type="http://schemas.openxmlformats.org/officeDocument/2006/relationships/hyperlink" Target="https://podminky.urs.cz/item/CS_URS_2023_02/997221873" TargetMode="External" /><Relationship Id="rId45" Type="http://schemas.openxmlformats.org/officeDocument/2006/relationships/hyperlink" Target="https://podminky.urs.cz/item/CS_URS_2023_02/998274101" TargetMode="External" /><Relationship Id="rId46" Type="http://schemas.openxmlformats.org/officeDocument/2006/relationships/hyperlink" Target="https://podminky.urs.cz/item/CS_URS_2023_02/998274124" TargetMode="External" /><Relationship Id="rId4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422" TargetMode="External" /><Relationship Id="rId2" Type="http://schemas.openxmlformats.org/officeDocument/2006/relationships/hyperlink" Target="https://podminky.urs.cz/item/CS_URS_2023_02/113107445" TargetMode="External" /><Relationship Id="rId3" Type="http://schemas.openxmlformats.org/officeDocument/2006/relationships/hyperlink" Target="https://podminky.urs.cz/item/CS_URS_2023_02/113154112" TargetMode="External" /><Relationship Id="rId4" Type="http://schemas.openxmlformats.org/officeDocument/2006/relationships/hyperlink" Target="https://podminky.urs.cz/item/CS_URS_2023_02/113202111" TargetMode="External" /><Relationship Id="rId5" Type="http://schemas.openxmlformats.org/officeDocument/2006/relationships/hyperlink" Target="https://podminky.urs.cz/item/CS_URS_2023_02/115101201" TargetMode="External" /><Relationship Id="rId6" Type="http://schemas.openxmlformats.org/officeDocument/2006/relationships/hyperlink" Target="https://podminky.urs.cz/item/CS_URS_2023_02/119001401" TargetMode="External" /><Relationship Id="rId7" Type="http://schemas.openxmlformats.org/officeDocument/2006/relationships/hyperlink" Target="https://podminky.urs.cz/item/CS_URS_2023_02/119001405" TargetMode="External" /><Relationship Id="rId8" Type="http://schemas.openxmlformats.org/officeDocument/2006/relationships/hyperlink" Target="https://podminky.urs.cz/item/CS_URS_2023_02/119001412" TargetMode="External" /><Relationship Id="rId9" Type="http://schemas.openxmlformats.org/officeDocument/2006/relationships/hyperlink" Target="https://podminky.urs.cz/item/CS_URS_2023_02/119001421" TargetMode="External" /><Relationship Id="rId10" Type="http://schemas.openxmlformats.org/officeDocument/2006/relationships/hyperlink" Target="https://podminky.urs.cz/item/CS_URS_2023_02/119003131" TargetMode="External" /><Relationship Id="rId11" Type="http://schemas.openxmlformats.org/officeDocument/2006/relationships/hyperlink" Target="https://podminky.urs.cz/item/CS_URS_2023_02/119003132" TargetMode="External" /><Relationship Id="rId12" Type="http://schemas.openxmlformats.org/officeDocument/2006/relationships/hyperlink" Target="https://podminky.urs.cz/item/CS_URS_2023_02/119003227" TargetMode="External" /><Relationship Id="rId13" Type="http://schemas.openxmlformats.org/officeDocument/2006/relationships/hyperlink" Target="https://podminky.urs.cz/item/CS_URS_2023_02/119003228" TargetMode="External" /><Relationship Id="rId14" Type="http://schemas.openxmlformats.org/officeDocument/2006/relationships/hyperlink" Target="https://podminky.urs.cz/item/CS_URS_2023_02/132151255" TargetMode="External" /><Relationship Id="rId15" Type="http://schemas.openxmlformats.org/officeDocument/2006/relationships/hyperlink" Target="https://podminky.urs.cz/item/CS_URS_2023_02/139001101" TargetMode="External" /><Relationship Id="rId16" Type="http://schemas.openxmlformats.org/officeDocument/2006/relationships/hyperlink" Target="https://podminky.urs.cz/item/CS_URS_2023_02/151811131" TargetMode="External" /><Relationship Id="rId17" Type="http://schemas.openxmlformats.org/officeDocument/2006/relationships/hyperlink" Target="https://podminky.urs.cz/item/CS_URS_2023_02/151811231" TargetMode="External" /><Relationship Id="rId18" Type="http://schemas.openxmlformats.org/officeDocument/2006/relationships/hyperlink" Target="https://podminky.urs.cz/item/CS_URS_2023_02/162751117" TargetMode="External" /><Relationship Id="rId19" Type="http://schemas.openxmlformats.org/officeDocument/2006/relationships/hyperlink" Target="https://podminky.urs.cz/item/CS_URS_2023_02/162751119" TargetMode="External" /><Relationship Id="rId20" Type="http://schemas.openxmlformats.org/officeDocument/2006/relationships/hyperlink" Target="https://podminky.urs.cz/item/CS_URS_2023_02/171251201" TargetMode="External" /><Relationship Id="rId21" Type="http://schemas.openxmlformats.org/officeDocument/2006/relationships/hyperlink" Target="https://podminky.urs.cz/item/CS_URS_2023_02/174151101" TargetMode="External" /><Relationship Id="rId22" Type="http://schemas.openxmlformats.org/officeDocument/2006/relationships/hyperlink" Target="https://podminky.urs.cz/item/CS_URS_2023_02/175151101" TargetMode="External" /><Relationship Id="rId23" Type="http://schemas.openxmlformats.org/officeDocument/2006/relationships/hyperlink" Target="https://podminky.urs.cz/item/CS_URS_2023_02/451573111" TargetMode="External" /><Relationship Id="rId24" Type="http://schemas.openxmlformats.org/officeDocument/2006/relationships/hyperlink" Target="https://podminky.urs.cz/item/CS_URS_2023_02/452112112" TargetMode="External" /><Relationship Id="rId25" Type="http://schemas.openxmlformats.org/officeDocument/2006/relationships/hyperlink" Target="https://podminky.urs.cz/item/CS_URS_2023_02/452311141" TargetMode="External" /><Relationship Id="rId26" Type="http://schemas.openxmlformats.org/officeDocument/2006/relationships/hyperlink" Target="https://podminky.urs.cz/item/CS_URS_2023_02/452313131" TargetMode="External" /><Relationship Id="rId27" Type="http://schemas.openxmlformats.org/officeDocument/2006/relationships/hyperlink" Target="https://podminky.urs.cz/item/CS_URS_2023_02/452351101" TargetMode="External" /><Relationship Id="rId28" Type="http://schemas.openxmlformats.org/officeDocument/2006/relationships/hyperlink" Target="https://podminky.urs.cz/item/CS_URS_2023_02/452353101" TargetMode="External" /><Relationship Id="rId29" Type="http://schemas.openxmlformats.org/officeDocument/2006/relationships/hyperlink" Target="https://podminky.urs.cz/item/CS_URS_2023_02/452368113" TargetMode="External" /><Relationship Id="rId30" Type="http://schemas.openxmlformats.org/officeDocument/2006/relationships/hyperlink" Target="https://podminky.urs.cz/item/CS_URS_2023_02/565145101" TargetMode="External" /><Relationship Id="rId31" Type="http://schemas.openxmlformats.org/officeDocument/2006/relationships/hyperlink" Target="https://podminky.urs.cz/item/CS_URS_2023_02/566901133" TargetMode="External" /><Relationship Id="rId32" Type="http://schemas.openxmlformats.org/officeDocument/2006/relationships/hyperlink" Target="https://podminky.urs.cz/item/CS_URS_2023_02/566901272" TargetMode="External" /><Relationship Id="rId33" Type="http://schemas.openxmlformats.org/officeDocument/2006/relationships/hyperlink" Target="https://podminky.urs.cz/item/CS_URS_2023_02/577134111" TargetMode="External" /><Relationship Id="rId34" Type="http://schemas.openxmlformats.org/officeDocument/2006/relationships/hyperlink" Target="https://podminky.urs.cz/item/CS_URS_2023_02/850265121" TargetMode="External" /><Relationship Id="rId35" Type="http://schemas.openxmlformats.org/officeDocument/2006/relationships/hyperlink" Target="https://podminky.urs.cz/item/CS_URS_2023_02/850311811" TargetMode="External" /><Relationship Id="rId36" Type="http://schemas.openxmlformats.org/officeDocument/2006/relationships/hyperlink" Target="https://podminky.urs.cz/item/CS_URS_2023_02/851261131" TargetMode="External" /><Relationship Id="rId37" Type="http://schemas.openxmlformats.org/officeDocument/2006/relationships/hyperlink" Target="https://podminky.urs.cz/item/CS_URS_2023_02/857261131" TargetMode="External" /><Relationship Id="rId38" Type="http://schemas.openxmlformats.org/officeDocument/2006/relationships/hyperlink" Target="https://podminky.urs.cz/item/CS_URS_2023_02/857261141" TargetMode="External" /><Relationship Id="rId39" Type="http://schemas.openxmlformats.org/officeDocument/2006/relationships/hyperlink" Target="https://podminky.urs.cz/item/CS_URS_2023_02/857263141" TargetMode="External" /><Relationship Id="rId40" Type="http://schemas.openxmlformats.org/officeDocument/2006/relationships/hyperlink" Target="https://podminky.urs.cz/item/CS_URS_2023_02/890331811" TargetMode="External" /><Relationship Id="rId41" Type="http://schemas.openxmlformats.org/officeDocument/2006/relationships/hyperlink" Target="https://podminky.urs.cz/item/CS_URS_2023_02/891241811" TargetMode="External" /><Relationship Id="rId42" Type="http://schemas.openxmlformats.org/officeDocument/2006/relationships/hyperlink" Target="https://podminky.urs.cz/item/CS_URS_2023_02/891247112" TargetMode="External" /><Relationship Id="rId43" Type="http://schemas.openxmlformats.org/officeDocument/2006/relationships/hyperlink" Target="https://podminky.urs.cz/item/CS_URS_2023_02/891261112" TargetMode="External" /><Relationship Id="rId44" Type="http://schemas.openxmlformats.org/officeDocument/2006/relationships/hyperlink" Target="https://podminky.urs.cz/item/CS_URS_2023_02/892271111" TargetMode="External" /><Relationship Id="rId45" Type="http://schemas.openxmlformats.org/officeDocument/2006/relationships/hyperlink" Target="https://podminky.urs.cz/item/CS_URS_2023_02/899102211" TargetMode="External" /><Relationship Id="rId46" Type="http://schemas.openxmlformats.org/officeDocument/2006/relationships/hyperlink" Target="https://podminky.urs.cz/item/CS_URS_2023_02/899103112" TargetMode="External" /><Relationship Id="rId47" Type="http://schemas.openxmlformats.org/officeDocument/2006/relationships/hyperlink" Target="https://podminky.urs.cz/item/CS_URS_2023_02/899401112" TargetMode="External" /><Relationship Id="rId48" Type="http://schemas.openxmlformats.org/officeDocument/2006/relationships/hyperlink" Target="https://podminky.urs.cz/item/CS_URS_2023_02/899401113" TargetMode="External" /><Relationship Id="rId49" Type="http://schemas.openxmlformats.org/officeDocument/2006/relationships/hyperlink" Target="https://podminky.urs.cz/item/CS_URS_2023_02/899713111" TargetMode="External" /><Relationship Id="rId50" Type="http://schemas.openxmlformats.org/officeDocument/2006/relationships/hyperlink" Target="https://podminky.urs.cz/item/CS_URS_2023_02/899721111" TargetMode="External" /><Relationship Id="rId51" Type="http://schemas.openxmlformats.org/officeDocument/2006/relationships/hyperlink" Target="https://podminky.urs.cz/item/CS_URS_2023_02/899722113" TargetMode="External" /><Relationship Id="rId52" Type="http://schemas.openxmlformats.org/officeDocument/2006/relationships/hyperlink" Target="https://podminky.urs.cz/item/CS_URS_2023_02/919732211" TargetMode="External" /><Relationship Id="rId53" Type="http://schemas.openxmlformats.org/officeDocument/2006/relationships/hyperlink" Target="https://podminky.urs.cz/item/CS_URS_2023_02/919735114" TargetMode="External" /><Relationship Id="rId54" Type="http://schemas.openxmlformats.org/officeDocument/2006/relationships/hyperlink" Target="https://podminky.urs.cz/item/CS_URS_2023_02/997221551" TargetMode="External" /><Relationship Id="rId55" Type="http://schemas.openxmlformats.org/officeDocument/2006/relationships/hyperlink" Target="https://podminky.urs.cz/item/CS_URS_2023_02/997221559" TargetMode="External" /><Relationship Id="rId56" Type="http://schemas.openxmlformats.org/officeDocument/2006/relationships/hyperlink" Target="https://podminky.urs.cz/item/CS_URS_2023_02/997221861" TargetMode="External" /><Relationship Id="rId57" Type="http://schemas.openxmlformats.org/officeDocument/2006/relationships/hyperlink" Target="https://podminky.urs.cz/item/CS_URS_2023_02/997221873" TargetMode="External" /><Relationship Id="rId58" Type="http://schemas.openxmlformats.org/officeDocument/2006/relationships/hyperlink" Target="https://podminky.urs.cz/item/CS_URS_2023_02/997221875" TargetMode="External" /><Relationship Id="rId59" Type="http://schemas.openxmlformats.org/officeDocument/2006/relationships/hyperlink" Target="https://podminky.urs.cz/item/CS_URS_2023_02/998274101" TargetMode="External" /><Relationship Id="rId60" Type="http://schemas.openxmlformats.org/officeDocument/2006/relationships/hyperlink" Target="https://podminky.urs.cz/item/CS_URS_2023_02/998274124" TargetMode="External" /><Relationship Id="rId61" Type="http://schemas.openxmlformats.org/officeDocument/2006/relationships/hyperlink" Target="https://podminky.urs.cz/item/CS_URS_2023_02/722262152" TargetMode="External" /><Relationship Id="rId62" Type="http://schemas.openxmlformats.org/officeDocument/2006/relationships/hyperlink" Target="https://podminky.urs.cz/item/CS_URS_2023_02/722270105" TargetMode="External" /><Relationship Id="rId63" Type="http://schemas.openxmlformats.org/officeDocument/2006/relationships/hyperlink" Target="https://podminky.urs.cz/item/CS_URS_2023_02/767861001" TargetMode="External" /><Relationship Id="rId64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211863" TargetMode="External" /><Relationship Id="rId2" Type="http://schemas.openxmlformats.org/officeDocument/2006/relationships/hyperlink" Target="https://podminky.urs.cz/item/CS_URS_2023_02/741372833" TargetMode="External" /><Relationship Id="rId3" Type="http://schemas.openxmlformats.org/officeDocument/2006/relationships/hyperlink" Target="https://podminky.urs.cz/item/CS_URS_2023_02/218204011" TargetMode="External" /><Relationship Id="rId4" Type="http://schemas.openxmlformats.org/officeDocument/2006/relationships/hyperlink" Target="https://podminky.urs.cz/item/CS_URS_2023_02/218204105" TargetMode="External" /><Relationship Id="rId5" Type="http://schemas.openxmlformats.org/officeDocument/2006/relationships/hyperlink" Target="https://podminky.urs.cz/item/CS_URS_2023_02/218204122" TargetMode="External" /><Relationship Id="rId6" Type="http://schemas.openxmlformats.org/officeDocument/2006/relationships/hyperlink" Target="https://podminky.urs.cz/item/CS_URS_2023_02/218204202" TargetMode="External" /><Relationship Id="rId7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0" TargetMode="External" /><Relationship Id="rId2" Type="http://schemas.openxmlformats.org/officeDocument/2006/relationships/hyperlink" Target="https://podminky.urs.cz/item/CS_URS_2023_02/132251102" TargetMode="External" /><Relationship Id="rId3" Type="http://schemas.openxmlformats.org/officeDocument/2006/relationships/hyperlink" Target="https://podminky.urs.cz/item/CS_URS_2023_02/162351104" TargetMode="External" /><Relationship Id="rId4" Type="http://schemas.openxmlformats.org/officeDocument/2006/relationships/hyperlink" Target="https://podminky.urs.cz/item/CS_URS_2023_02/167151121" TargetMode="External" /><Relationship Id="rId5" Type="http://schemas.openxmlformats.org/officeDocument/2006/relationships/hyperlink" Target="https://podminky.urs.cz/item/CS_URS_2023_02/174151101" TargetMode="External" /><Relationship Id="rId6" Type="http://schemas.openxmlformats.org/officeDocument/2006/relationships/hyperlink" Target="https://podminky.urs.cz/item/CS_URS_2023_02/451572111" TargetMode="External" /><Relationship Id="rId7" Type="http://schemas.openxmlformats.org/officeDocument/2006/relationships/hyperlink" Target="https://podminky.urs.cz/item/CS_URS_2023_02/899722113" TargetMode="External" /><Relationship Id="rId8" Type="http://schemas.openxmlformats.org/officeDocument/2006/relationships/hyperlink" Target="https://podminky.urs.cz/item/CS_URS_2023_02/899914111" TargetMode="External" /><Relationship Id="rId9" Type="http://schemas.openxmlformats.org/officeDocument/2006/relationships/hyperlink" Target="https://podminky.urs.cz/item/CS_URS_2023_02/741110053" TargetMode="External" /><Relationship Id="rId10" Type="http://schemas.openxmlformats.org/officeDocument/2006/relationships/hyperlink" Target="https://podminky.urs.cz/item/CS_URS_2023_02/741122133" TargetMode="External" /><Relationship Id="rId11" Type="http://schemas.openxmlformats.org/officeDocument/2006/relationships/hyperlink" Target="https://podminky.urs.cz/item/CS_URS_2023_02/741375833" TargetMode="External" /><Relationship Id="rId12" Type="http://schemas.openxmlformats.org/officeDocument/2006/relationships/hyperlink" Target="https://podminky.urs.cz/item/CS_URS_2023_02/741410001" TargetMode="External" /><Relationship Id="rId13" Type="http://schemas.openxmlformats.org/officeDocument/2006/relationships/hyperlink" Target="https://podminky.urs.cz/item/CS_URS_2023_02/741410003" TargetMode="External" /><Relationship Id="rId14" Type="http://schemas.openxmlformats.org/officeDocument/2006/relationships/hyperlink" Target="https://podminky.urs.cz/item/CS_URS_2023_02/741810001" TargetMode="External" /><Relationship Id="rId15" Type="http://schemas.openxmlformats.org/officeDocument/2006/relationships/hyperlink" Target="https://podminky.urs.cz/item/CS_URS_2023_02/210203901" TargetMode="External" /><Relationship Id="rId16" Type="http://schemas.openxmlformats.org/officeDocument/2006/relationships/hyperlink" Target="https://podminky.urs.cz/item/CS_URS_2023_02/210204011" TargetMode="External" /><Relationship Id="rId17" Type="http://schemas.openxmlformats.org/officeDocument/2006/relationships/hyperlink" Target="https://podminky.urs.cz/item/CS_URS_2023_02/210204202" TargetMode="External" /><Relationship Id="rId18" Type="http://schemas.openxmlformats.org/officeDocument/2006/relationships/hyperlink" Target="https://podminky.urs.cz/item/CS_URS_2023_02/218204011" TargetMode="External" /><Relationship Id="rId19" Type="http://schemas.openxmlformats.org/officeDocument/2006/relationships/hyperlink" Target="https://podminky.urs.cz/item/CS_URS_2023_02/460641113" TargetMode="External" /><Relationship Id="rId20" Type="http://schemas.openxmlformats.org/officeDocument/2006/relationships/hyperlink" Target="https://podminky.urs.cz/item/CS_URS_2023_02/460751111" TargetMode="External" /><Relationship Id="rId21" Type="http://schemas.openxmlformats.org/officeDocument/2006/relationships/hyperlink" Target="https://podminky.urs.cz/item/CS_URS_2023_02/580108021" TargetMode="External" /><Relationship Id="rId22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0" TargetMode="External" /><Relationship Id="rId2" Type="http://schemas.openxmlformats.org/officeDocument/2006/relationships/hyperlink" Target="https://podminky.urs.cz/item/CS_URS_2023_02/132251102" TargetMode="External" /><Relationship Id="rId3" Type="http://schemas.openxmlformats.org/officeDocument/2006/relationships/hyperlink" Target="https://podminky.urs.cz/item/CS_URS_2023_02/162351104" TargetMode="External" /><Relationship Id="rId4" Type="http://schemas.openxmlformats.org/officeDocument/2006/relationships/hyperlink" Target="https://podminky.urs.cz/item/CS_URS_2023_02/167151121" TargetMode="External" /><Relationship Id="rId5" Type="http://schemas.openxmlformats.org/officeDocument/2006/relationships/hyperlink" Target="https://podminky.urs.cz/item/CS_URS_2023_02/171201231" TargetMode="External" /><Relationship Id="rId6" Type="http://schemas.openxmlformats.org/officeDocument/2006/relationships/hyperlink" Target="https://podminky.urs.cz/item/CS_URS_2023_02/174151101" TargetMode="External" /><Relationship Id="rId7" Type="http://schemas.openxmlformats.org/officeDocument/2006/relationships/hyperlink" Target="https://podminky.urs.cz/item/CS_URS_2023_02/451572111" TargetMode="External" /><Relationship Id="rId8" Type="http://schemas.openxmlformats.org/officeDocument/2006/relationships/hyperlink" Target="https://podminky.urs.cz/item/CS_URS_2023_02/899722113" TargetMode="External" /><Relationship Id="rId9" Type="http://schemas.openxmlformats.org/officeDocument/2006/relationships/hyperlink" Target="https://podminky.urs.cz/item/CS_URS_2023_02/899914111" TargetMode="External" /><Relationship Id="rId10" Type="http://schemas.openxmlformats.org/officeDocument/2006/relationships/hyperlink" Target="https://podminky.urs.cz/item/CS_URS_2023_02/741110053" TargetMode="External" /><Relationship Id="rId11" Type="http://schemas.openxmlformats.org/officeDocument/2006/relationships/hyperlink" Target="https://podminky.urs.cz/item/CS_URS_2023_02/741122133" TargetMode="External" /><Relationship Id="rId12" Type="http://schemas.openxmlformats.org/officeDocument/2006/relationships/hyperlink" Target="https://podminky.urs.cz/item/CS_URS_2023_02/741410001" TargetMode="External" /><Relationship Id="rId13" Type="http://schemas.openxmlformats.org/officeDocument/2006/relationships/hyperlink" Target="https://podminky.urs.cz/item/CS_URS_2023_02/741410003" TargetMode="External" /><Relationship Id="rId14" Type="http://schemas.openxmlformats.org/officeDocument/2006/relationships/hyperlink" Target="https://podminky.urs.cz/item/CS_URS_2023_02/741810003" TargetMode="External" /><Relationship Id="rId15" Type="http://schemas.openxmlformats.org/officeDocument/2006/relationships/hyperlink" Target="https://podminky.urs.cz/item/CS_URS_2023_02/741810011" TargetMode="External" /><Relationship Id="rId16" Type="http://schemas.openxmlformats.org/officeDocument/2006/relationships/hyperlink" Target="https://podminky.urs.cz/item/CS_URS_2023_02/210203901" TargetMode="External" /><Relationship Id="rId17" Type="http://schemas.openxmlformats.org/officeDocument/2006/relationships/hyperlink" Target="https://podminky.urs.cz/item/CS_URS_2023_02/210204011" TargetMode="External" /><Relationship Id="rId18" Type="http://schemas.openxmlformats.org/officeDocument/2006/relationships/hyperlink" Target="https://podminky.urs.cz/item/CS_URS_2023_02/210204100" TargetMode="External" /><Relationship Id="rId19" Type="http://schemas.openxmlformats.org/officeDocument/2006/relationships/hyperlink" Target="https://podminky.urs.cz/item/CS_URS_2023_02/210204202" TargetMode="External" /><Relationship Id="rId20" Type="http://schemas.openxmlformats.org/officeDocument/2006/relationships/hyperlink" Target="https://podminky.urs.cz/item/CS_URS_2023_02/460641113" TargetMode="External" /><Relationship Id="rId2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0" TargetMode="External" /><Relationship Id="rId2" Type="http://schemas.openxmlformats.org/officeDocument/2006/relationships/hyperlink" Target="https://podminky.urs.cz/item/CS_URS_2023_02/132251102" TargetMode="External" /><Relationship Id="rId3" Type="http://schemas.openxmlformats.org/officeDocument/2006/relationships/hyperlink" Target="https://podminky.urs.cz/item/CS_URS_2023_02/162351104" TargetMode="External" /><Relationship Id="rId4" Type="http://schemas.openxmlformats.org/officeDocument/2006/relationships/hyperlink" Target="https://podminky.urs.cz/item/CS_URS_2023_02/167151121" TargetMode="External" /><Relationship Id="rId5" Type="http://schemas.openxmlformats.org/officeDocument/2006/relationships/hyperlink" Target="https://podminky.urs.cz/item/CS_URS_2023_02/171201231" TargetMode="External" /><Relationship Id="rId6" Type="http://schemas.openxmlformats.org/officeDocument/2006/relationships/hyperlink" Target="https://podminky.urs.cz/item/CS_URS_2023_02/174151101" TargetMode="External" /><Relationship Id="rId7" Type="http://schemas.openxmlformats.org/officeDocument/2006/relationships/hyperlink" Target="https://podminky.urs.cz/item/CS_URS_2023_02/451572111" TargetMode="External" /><Relationship Id="rId8" Type="http://schemas.openxmlformats.org/officeDocument/2006/relationships/hyperlink" Target="https://podminky.urs.cz/item/CS_URS_2023_02/899722113" TargetMode="External" /><Relationship Id="rId9" Type="http://schemas.openxmlformats.org/officeDocument/2006/relationships/hyperlink" Target="https://podminky.urs.cz/item/CS_URS_2023_02/899914111" TargetMode="External" /><Relationship Id="rId10" Type="http://schemas.openxmlformats.org/officeDocument/2006/relationships/hyperlink" Target="https://podminky.urs.cz/item/CS_URS_2023_02/741110053" TargetMode="External" /><Relationship Id="rId11" Type="http://schemas.openxmlformats.org/officeDocument/2006/relationships/hyperlink" Target="https://podminky.urs.cz/item/CS_URS_2023_02/741122133" TargetMode="External" /><Relationship Id="rId12" Type="http://schemas.openxmlformats.org/officeDocument/2006/relationships/hyperlink" Target="https://podminky.urs.cz/item/CS_URS_2023_02/741410001" TargetMode="External" /><Relationship Id="rId13" Type="http://schemas.openxmlformats.org/officeDocument/2006/relationships/hyperlink" Target="https://podminky.urs.cz/item/CS_URS_2023_02/741410003" TargetMode="External" /><Relationship Id="rId14" Type="http://schemas.openxmlformats.org/officeDocument/2006/relationships/hyperlink" Target="https://podminky.urs.cz/item/CS_URS_2023_02/741810003" TargetMode="External" /><Relationship Id="rId15" Type="http://schemas.openxmlformats.org/officeDocument/2006/relationships/hyperlink" Target="https://podminky.urs.cz/item/CS_URS_2023_02/741810011" TargetMode="External" /><Relationship Id="rId16" Type="http://schemas.openxmlformats.org/officeDocument/2006/relationships/hyperlink" Target="https://podminky.urs.cz/item/CS_URS_2023_02/210203901" TargetMode="External" /><Relationship Id="rId17" Type="http://schemas.openxmlformats.org/officeDocument/2006/relationships/hyperlink" Target="https://podminky.urs.cz/item/CS_URS_2023_02/210204011" TargetMode="External" /><Relationship Id="rId18" Type="http://schemas.openxmlformats.org/officeDocument/2006/relationships/hyperlink" Target="https://podminky.urs.cz/item/CS_URS_2023_02/210204100" TargetMode="External" /><Relationship Id="rId19" Type="http://schemas.openxmlformats.org/officeDocument/2006/relationships/hyperlink" Target="https://podminky.urs.cz/item/CS_URS_2023_02/210204202" TargetMode="External" /><Relationship Id="rId20" Type="http://schemas.openxmlformats.org/officeDocument/2006/relationships/hyperlink" Target="https://podminky.urs.cz/item/CS_URS_2023_02/460641113" TargetMode="External" /><Relationship Id="rId21" Type="http://schemas.openxmlformats.org/officeDocument/2006/relationships/hyperlink" Target="https://podminky.urs.cz/item/CS_URS_2023_02/46075111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51102" TargetMode="External" /><Relationship Id="rId2" Type="http://schemas.openxmlformats.org/officeDocument/2006/relationships/hyperlink" Target="https://podminky.urs.cz/item/CS_URS_2023_02/162351104" TargetMode="External" /><Relationship Id="rId3" Type="http://schemas.openxmlformats.org/officeDocument/2006/relationships/hyperlink" Target="https://podminky.urs.cz/item/CS_URS_2023_02/167151121" TargetMode="External" /><Relationship Id="rId4" Type="http://schemas.openxmlformats.org/officeDocument/2006/relationships/hyperlink" Target="https://podminky.urs.cz/item/CS_URS_2023_02/171201231" TargetMode="External" /><Relationship Id="rId5" Type="http://schemas.openxmlformats.org/officeDocument/2006/relationships/hyperlink" Target="https://podminky.urs.cz/item/CS_URS_2023_02/174151101" TargetMode="External" /><Relationship Id="rId6" Type="http://schemas.openxmlformats.org/officeDocument/2006/relationships/hyperlink" Target="https://podminky.urs.cz/item/CS_URS_2023_02/451572111" TargetMode="External" /><Relationship Id="rId7" Type="http://schemas.openxmlformats.org/officeDocument/2006/relationships/hyperlink" Target="https://podminky.urs.cz/item/CS_URS_2023_02/899722113" TargetMode="External" /><Relationship Id="rId8" Type="http://schemas.openxmlformats.org/officeDocument/2006/relationships/hyperlink" Target="https://podminky.urs.cz/item/CS_URS_2023_02/741110053" TargetMode="External" /><Relationship Id="rId9" Type="http://schemas.openxmlformats.org/officeDocument/2006/relationships/hyperlink" Target="https://podminky.urs.cz/item/CS_URS_2023_02/741122143" TargetMode="External" /><Relationship Id="rId10" Type="http://schemas.openxmlformats.org/officeDocument/2006/relationships/hyperlink" Target="https://podminky.urs.cz/item/CS_URS_2023_02/741410001" TargetMode="External" /><Relationship Id="rId11" Type="http://schemas.openxmlformats.org/officeDocument/2006/relationships/hyperlink" Target="https://podminky.urs.cz/item/CS_URS_2023_02/741410003" TargetMode="External" /><Relationship Id="rId12" Type="http://schemas.openxmlformats.org/officeDocument/2006/relationships/hyperlink" Target="https://podminky.urs.cz/item/CS_URS_2023_02/741810003" TargetMode="External" /><Relationship Id="rId13" Type="http://schemas.openxmlformats.org/officeDocument/2006/relationships/hyperlink" Target="https://podminky.urs.cz/item/CS_URS_2023_02/741810011" TargetMode="External" /><Relationship Id="rId14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51572111" TargetMode="External" /><Relationship Id="rId2" Type="http://schemas.openxmlformats.org/officeDocument/2006/relationships/hyperlink" Target="https://podminky.urs.cz/item/CS_URS_2023_02/899722113" TargetMode="External" /><Relationship Id="rId3" Type="http://schemas.openxmlformats.org/officeDocument/2006/relationships/hyperlink" Target="https://podminky.urs.cz/item/CS_URS_2023_02/899914111" TargetMode="External" /><Relationship Id="rId4" Type="http://schemas.openxmlformats.org/officeDocument/2006/relationships/hyperlink" Target="https://podminky.urs.cz/item/CS_URS_2023_02/741110053" TargetMode="External" /><Relationship Id="rId5" Type="http://schemas.openxmlformats.org/officeDocument/2006/relationships/hyperlink" Target="https://podminky.urs.cz/item/CS_URS_2023_02/741122143" TargetMode="External" /><Relationship Id="rId6" Type="http://schemas.openxmlformats.org/officeDocument/2006/relationships/hyperlink" Target="https://podminky.urs.cz/item/CS_URS_2023_02/741810001" TargetMode="External" /><Relationship Id="rId7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12132" TargetMode="External" /><Relationship Id="rId2" Type="http://schemas.openxmlformats.org/officeDocument/2006/relationships/hyperlink" Target="https://podminky.urs.cz/item/CS_URS_2023_02/132212332" TargetMode="External" /><Relationship Id="rId3" Type="http://schemas.openxmlformats.org/officeDocument/2006/relationships/hyperlink" Target="https://podminky.urs.cz/item/CS_URS_2023_02/132251104" TargetMode="External" /><Relationship Id="rId4" Type="http://schemas.openxmlformats.org/officeDocument/2006/relationships/hyperlink" Target="https://podminky.urs.cz/item/CS_URS_2023_02/162751117" TargetMode="External" /><Relationship Id="rId5" Type="http://schemas.openxmlformats.org/officeDocument/2006/relationships/hyperlink" Target="https://podminky.urs.cz/item/CS_URS_2023_02/162751119" TargetMode="External" /><Relationship Id="rId6" Type="http://schemas.openxmlformats.org/officeDocument/2006/relationships/hyperlink" Target="https://podminky.urs.cz/item/CS_URS_2023_02/171251201" TargetMode="External" /><Relationship Id="rId7" Type="http://schemas.openxmlformats.org/officeDocument/2006/relationships/hyperlink" Target="https://podminky.urs.cz/item/CS_URS_2023_02/174152101" TargetMode="External" /><Relationship Id="rId8" Type="http://schemas.openxmlformats.org/officeDocument/2006/relationships/hyperlink" Target="https://podminky.urs.cz/item/CS_URS_2023_02/175151101" TargetMode="External" /><Relationship Id="rId9" Type="http://schemas.openxmlformats.org/officeDocument/2006/relationships/hyperlink" Target="https://podminky.urs.cz/item/CS_URS_2023_02/997221873" TargetMode="External" /><Relationship Id="rId10" Type="http://schemas.openxmlformats.org/officeDocument/2006/relationships/hyperlink" Target="https://podminky.urs.cz/item/CS_URS_2023_02/220182021" TargetMode="External" /><Relationship Id="rId11" Type="http://schemas.openxmlformats.org/officeDocument/2006/relationships/hyperlink" Target="https://podminky.urs.cz/item/CS_URS_2023_02/220182041" TargetMode="External" /><Relationship Id="rId12" Type="http://schemas.openxmlformats.org/officeDocument/2006/relationships/hyperlink" Target="https://podminky.urs.cz/item/CS_URS_2023_02/228182021" TargetMode="External" /><Relationship Id="rId13" Type="http://schemas.openxmlformats.org/officeDocument/2006/relationships/hyperlink" Target="https://podminky.urs.cz/item/CS_URS_2023_02/460661112" TargetMode="External" /><Relationship Id="rId14" Type="http://schemas.openxmlformats.org/officeDocument/2006/relationships/hyperlink" Target="https://podminky.urs.cz/item/CS_URS_2023_02/460671113" TargetMode="External" /><Relationship Id="rId15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551105" TargetMode="External" /><Relationship Id="rId2" Type="http://schemas.openxmlformats.org/officeDocument/2006/relationships/hyperlink" Target="https://podminky.urs.cz/item/CS_URS_2023_02/162751157" TargetMode="External" /><Relationship Id="rId3" Type="http://schemas.openxmlformats.org/officeDocument/2006/relationships/hyperlink" Target="https://podminky.urs.cz/item/CS_URS_2023_02/162751159" TargetMode="External" /><Relationship Id="rId4" Type="http://schemas.openxmlformats.org/officeDocument/2006/relationships/hyperlink" Target="https://podminky.urs.cz/item/CS_URS_2023_02/275322611" TargetMode="External" /><Relationship Id="rId5" Type="http://schemas.openxmlformats.org/officeDocument/2006/relationships/hyperlink" Target="https://podminky.urs.cz/item/CS_URS_2023_02/275351121" TargetMode="External" /><Relationship Id="rId6" Type="http://schemas.openxmlformats.org/officeDocument/2006/relationships/hyperlink" Target="https://podminky.urs.cz/item/CS_URS_2023_02/275351122" TargetMode="External" /><Relationship Id="rId7" Type="http://schemas.openxmlformats.org/officeDocument/2006/relationships/hyperlink" Target="https://podminky.urs.cz/item/CS_URS_2023_02/275361821" TargetMode="External" /><Relationship Id="rId8" Type="http://schemas.openxmlformats.org/officeDocument/2006/relationships/hyperlink" Target="https://podminky.urs.cz/item/CS_URS_2023_02/631311123" TargetMode="External" /><Relationship Id="rId9" Type="http://schemas.openxmlformats.org/officeDocument/2006/relationships/hyperlink" Target="https://podminky.urs.cz/item/CS_URS_2023_02/998017001" TargetMode="External" /><Relationship Id="rId10" Type="http://schemas.openxmlformats.org/officeDocument/2006/relationships/hyperlink" Target="https://podminky.urs.cz/item/CS_URS_2023_02/998018011" TargetMode="External" /><Relationship Id="rId11" Type="http://schemas.openxmlformats.org/officeDocument/2006/relationships/hyperlink" Target="https://podminky.urs.cz/item/CS_URS_2023_02/945412111" TargetMode="External" /><Relationship Id="rId12" Type="http://schemas.openxmlformats.org/officeDocument/2006/relationships/hyperlink" Target="https://podminky.urs.cz/item/CS_URS_2023_02/946111115" TargetMode="External" /><Relationship Id="rId13" Type="http://schemas.openxmlformats.org/officeDocument/2006/relationships/hyperlink" Target="https://podminky.urs.cz/item/CS_URS_2023_02/946111215" TargetMode="External" /><Relationship Id="rId14" Type="http://schemas.openxmlformats.org/officeDocument/2006/relationships/hyperlink" Target="https://podminky.urs.cz/item/CS_URS_2023_02/946111815" TargetMode="External" /><Relationship Id="rId15" Type="http://schemas.openxmlformats.org/officeDocument/2006/relationships/hyperlink" Target="https://podminky.urs.cz/item/CS_URS_2023_02/953946123" TargetMode="External" /><Relationship Id="rId16" Type="http://schemas.openxmlformats.org/officeDocument/2006/relationships/hyperlink" Target="https://podminky.urs.cz/item/CS_URS_2023_02/953946131" TargetMode="External" /><Relationship Id="rId17" Type="http://schemas.openxmlformats.org/officeDocument/2006/relationships/hyperlink" Target="https://podminky.urs.cz/item/CS_URS_2023_02/953946133" TargetMode="External" /><Relationship Id="rId18" Type="http://schemas.openxmlformats.org/officeDocument/2006/relationships/hyperlink" Target="https://podminky.urs.cz/item/CS_URS_2023_02/953946134" TargetMode="External" /><Relationship Id="rId19" Type="http://schemas.openxmlformats.org/officeDocument/2006/relationships/hyperlink" Target="https://podminky.urs.cz/item/CS_URS_2023_02/998014011" TargetMode="External" /><Relationship Id="rId20" Type="http://schemas.openxmlformats.org/officeDocument/2006/relationships/hyperlink" Target="https://podminky.urs.cz/item/CS_URS_2023_02/997221873" TargetMode="External" /><Relationship Id="rId21" Type="http://schemas.openxmlformats.org/officeDocument/2006/relationships/hyperlink" Target="https://podminky.urs.cz/item/CS_URS_2023_02/711112002" TargetMode="External" /><Relationship Id="rId22" Type="http://schemas.openxmlformats.org/officeDocument/2006/relationships/hyperlink" Target="https://podminky.urs.cz/item/CS_URS_2023_02/711111002" TargetMode="External" /><Relationship Id="rId23" Type="http://schemas.openxmlformats.org/officeDocument/2006/relationships/hyperlink" Target="https://podminky.urs.cz/item/CS_URS_2023_02/711311001" TargetMode="External" /><Relationship Id="rId24" Type="http://schemas.openxmlformats.org/officeDocument/2006/relationships/hyperlink" Target="https://podminky.urs.cz/item/CS_URS_2023_02/998711101" TargetMode="External" /><Relationship Id="rId25" Type="http://schemas.openxmlformats.org/officeDocument/2006/relationships/hyperlink" Target="https://podminky.urs.cz/item/CS_URS_2023_02/998711192" TargetMode="External" /><Relationship Id="rId26" Type="http://schemas.openxmlformats.org/officeDocument/2006/relationships/hyperlink" Target="https://podminky.urs.cz/item/CS_URS_2023_02/712363413" TargetMode="External" /><Relationship Id="rId27" Type="http://schemas.openxmlformats.org/officeDocument/2006/relationships/hyperlink" Target="https://podminky.urs.cz/item/CS_URS_2023_02/712363384" TargetMode="External" /><Relationship Id="rId28" Type="http://schemas.openxmlformats.org/officeDocument/2006/relationships/hyperlink" Target="https://podminky.urs.cz/item/CS_URS_2023_02/712312118" TargetMode="External" /><Relationship Id="rId29" Type="http://schemas.openxmlformats.org/officeDocument/2006/relationships/hyperlink" Target="https://podminky.urs.cz/item/CS_URS_2023_02/998712101" TargetMode="External" /><Relationship Id="rId30" Type="http://schemas.openxmlformats.org/officeDocument/2006/relationships/hyperlink" Target="https://podminky.urs.cz/item/CS_URS_2023_02/998712193" TargetMode="External" /><Relationship Id="rId31" Type="http://schemas.openxmlformats.org/officeDocument/2006/relationships/hyperlink" Target="https://podminky.urs.cz/item/CS_URS_2023_02/721233213" TargetMode="External" /><Relationship Id="rId32" Type="http://schemas.openxmlformats.org/officeDocument/2006/relationships/hyperlink" Target="https://podminky.urs.cz/item/CS_URS_2023_02/721249102" TargetMode="External" /><Relationship Id="rId33" Type="http://schemas.openxmlformats.org/officeDocument/2006/relationships/hyperlink" Target="https://podminky.urs.cz/item/CS_URS_2023_02/998721101" TargetMode="External" /><Relationship Id="rId34" Type="http://schemas.openxmlformats.org/officeDocument/2006/relationships/hyperlink" Target="https://podminky.urs.cz/item/CS_URS_2023_02/998721193" TargetMode="External" /><Relationship Id="rId35" Type="http://schemas.openxmlformats.org/officeDocument/2006/relationships/hyperlink" Target="https://podminky.urs.cz/item/CS_URS_2023_02/742110102" TargetMode="External" /><Relationship Id="rId36" Type="http://schemas.openxmlformats.org/officeDocument/2006/relationships/hyperlink" Target="https://podminky.urs.cz/item/CS_URS_2023_02/998742101" TargetMode="External" /><Relationship Id="rId37" Type="http://schemas.openxmlformats.org/officeDocument/2006/relationships/hyperlink" Target="https://podminky.urs.cz/item/CS_URS_2023_02/762341042" TargetMode="External" /><Relationship Id="rId38" Type="http://schemas.openxmlformats.org/officeDocument/2006/relationships/hyperlink" Target="https://podminky.urs.cz/item/CS_URS_2023_02/762361114" TargetMode="External" /><Relationship Id="rId39" Type="http://schemas.openxmlformats.org/officeDocument/2006/relationships/hyperlink" Target="https://podminky.urs.cz/item/CS_URS_2023_02/998762101" TargetMode="External" /><Relationship Id="rId40" Type="http://schemas.openxmlformats.org/officeDocument/2006/relationships/hyperlink" Target="https://podminky.urs.cz/item/CS_URS_2023_02/998762194" TargetMode="External" /><Relationship Id="rId41" Type="http://schemas.openxmlformats.org/officeDocument/2006/relationships/hyperlink" Target="https://podminky.urs.cz/item/CS_URS_2023_02/766423222" TargetMode="External" /><Relationship Id="rId42" Type="http://schemas.openxmlformats.org/officeDocument/2006/relationships/hyperlink" Target="https://podminky.urs.cz/item/CS_URS_2023_02/766434321" TargetMode="External" /><Relationship Id="rId43" Type="http://schemas.openxmlformats.org/officeDocument/2006/relationships/hyperlink" Target="https://podminky.urs.cz/item/CS_URS_2023_02/998766101" TargetMode="External" /><Relationship Id="rId44" Type="http://schemas.openxmlformats.org/officeDocument/2006/relationships/hyperlink" Target="https://podminky.urs.cz/item/CS_URS_2023_02/998766193" TargetMode="External" /><Relationship Id="rId45" Type="http://schemas.openxmlformats.org/officeDocument/2006/relationships/hyperlink" Target="https://podminky.urs.cz/item/CS_URS_2023_02/767391112" TargetMode="External" /><Relationship Id="rId46" Type="http://schemas.openxmlformats.org/officeDocument/2006/relationships/hyperlink" Target="https://podminky.urs.cz/item/CS_URS_2023_02/767391209" TargetMode="External" /><Relationship Id="rId47" Type="http://schemas.openxmlformats.org/officeDocument/2006/relationships/hyperlink" Target="https://podminky.urs.cz/item/CS_URS_2023_02/767391235" TargetMode="External" /><Relationship Id="rId48" Type="http://schemas.openxmlformats.org/officeDocument/2006/relationships/hyperlink" Target="https://podminky.urs.cz/item/CS_URS_2023_02/767415621" TargetMode="External" /><Relationship Id="rId49" Type="http://schemas.openxmlformats.org/officeDocument/2006/relationships/hyperlink" Target="https://podminky.urs.cz/item/CS_URS_2023_02/767416128" TargetMode="External" /><Relationship Id="rId50" Type="http://schemas.openxmlformats.org/officeDocument/2006/relationships/hyperlink" Target="https://podminky.urs.cz/item/CS_URS_2023_02/767415691" TargetMode="External" /><Relationship Id="rId51" Type="http://schemas.openxmlformats.org/officeDocument/2006/relationships/hyperlink" Target="https://podminky.urs.cz/item/CS_URS_2023_02/767415692" TargetMode="External" /><Relationship Id="rId52" Type="http://schemas.openxmlformats.org/officeDocument/2006/relationships/hyperlink" Target="https://podminky.urs.cz/item/CS_URS_2023_02/767416121" TargetMode="External" /><Relationship Id="rId53" Type="http://schemas.openxmlformats.org/officeDocument/2006/relationships/hyperlink" Target="https://podminky.urs.cz/item/CS_URS_2023_02/767492002" TargetMode="External" /><Relationship Id="rId54" Type="http://schemas.openxmlformats.org/officeDocument/2006/relationships/hyperlink" Target="https://podminky.urs.cz/item/CS_URS_2023_02/767995111" TargetMode="External" /><Relationship Id="rId55" Type="http://schemas.openxmlformats.org/officeDocument/2006/relationships/hyperlink" Target="https://podminky.urs.cz/item/CS_URS_2023_02/767995112" TargetMode="External" /><Relationship Id="rId56" Type="http://schemas.openxmlformats.org/officeDocument/2006/relationships/hyperlink" Target="https://podminky.urs.cz/item/CS_URS_2023_02/767995113" TargetMode="External" /><Relationship Id="rId57" Type="http://schemas.openxmlformats.org/officeDocument/2006/relationships/hyperlink" Target="https://podminky.urs.cz/item/CS_URS_2023_02/767995114" TargetMode="External" /><Relationship Id="rId58" Type="http://schemas.openxmlformats.org/officeDocument/2006/relationships/hyperlink" Target="https://podminky.urs.cz/item/CS_URS_2023_02/767995115" TargetMode="External" /><Relationship Id="rId59" Type="http://schemas.openxmlformats.org/officeDocument/2006/relationships/hyperlink" Target="https://podminky.urs.cz/item/CS_URS_2023_02/767995116" TargetMode="External" /><Relationship Id="rId60" Type="http://schemas.openxmlformats.org/officeDocument/2006/relationships/hyperlink" Target="https://podminky.urs.cz/item/CS_URS_2023_02/767995117" TargetMode="External" /><Relationship Id="rId61" Type="http://schemas.openxmlformats.org/officeDocument/2006/relationships/hyperlink" Target="https://podminky.urs.cz/item/CS_URS_2023_02/998767101" TargetMode="External" /><Relationship Id="rId62" Type="http://schemas.openxmlformats.org/officeDocument/2006/relationships/hyperlink" Target="https://podminky.urs.cz/item/CS_URS_2023_02/998767193" TargetMode="External" /><Relationship Id="rId63" Type="http://schemas.openxmlformats.org/officeDocument/2006/relationships/hyperlink" Target="https://podminky.urs.cz/item/CS_URS_2023_02/783302100" TargetMode="External" /><Relationship Id="rId64" Type="http://schemas.openxmlformats.org/officeDocument/2006/relationships/hyperlink" Target="https://podminky.urs.cz/item/CS_URS_2023_02/783334201" TargetMode="External" /><Relationship Id="rId65" Type="http://schemas.openxmlformats.org/officeDocument/2006/relationships/hyperlink" Target="https://podminky.urs.cz/item/CS_URS_2023_02/783335101" TargetMode="External" /><Relationship Id="rId66" Type="http://schemas.openxmlformats.org/officeDocument/2006/relationships/hyperlink" Target="https://podminky.urs.cz/item/CS_URS_2023_02/783347101" TargetMode="External" /><Relationship Id="rId67" Type="http://schemas.openxmlformats.org/officeDocument/2006/relationships/hyperlink" Target="https://podminky.urs.cz/item/CS_URS_2023_02/998787101" TargetMode="External" /><Relationship Id="rId68" Type="http://schemas.openxmlformats.org/officeDocument/2006/relationships/hyperlink" Target="https://podminky.urs.cz/item/CS_URS_2023_02/998787193" TargetMode="External" /><Relationship Id="rId6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212351" TargetMode="External" /><Relationship Id="rId2" Type="http://schemas.openxmlformats.org/officeDocument/2006/relationships/hyperlink" Target="https://podminky.urs.cz/item/CS_URS_2023_02/112101101" TargetMode="External" /><Relationship Id="rId3" Type="http://schemas.openxmlformats.org/officeDocument/2006/relationships/hyperlink" Target="https://podminky.urs.cz/item/CS_URS_2023_02/112101102" TargetMode="External" /><Relationship Id="rId4" Type="http://schemas.openxmlformats.org/officeDocument/2006/relationships/hyperlink" Target="https://podminky.urs.cz/item/CS_URS_2023_02/112101103" TargetMode="External" /><Relationship Id="rId5" Type="http://schemas.openxmlformats.org/officeDocument/2006/relationships/hyperlink" Target="https://podminky.urs.cz/item/CS_URS_2023_02/112101104" TargetMode="External" /><Relationship Id="rId6" Type="http://schemas.openxmlformats.org/officeDocument/2006/relationships/hyperlink" Target="https://podminky.urs.cz/item/CS_URS_2023_02/112101105" TargetMode="External" /><Relationship Id="rId7" Type="http://schemas.openxmlformats.org/officeDocument/2006/relationships/hyperlink" Target="https://podminky.urs.cz/item/CS_URS_2023_02/112101121" TargetMode="External" /><Relationship Id="rId8" Type="http://schemas.openxmlformats.org/officeDocument/2006/relationships/hyperlink" Target="https://podminky.urs.cz/item/CS_URS_2023_02/112101122" TargetMode="External" /><Relationship Id="rId9" Type="http://schemas.openxmlformats.org/officeDocument/2006/relationships/hyperlink" Target="https://podminky.urs.cz/item/CS_URS_2023_02/112101123" TargetMode="External" /><Relationship Id="rId10" Type="http://schemas.openxmlformats.org/officeDocument/2006/relationships/hyperlink" Target="https://podminky.urs.cz/item/CS_URS_2023_02/112101124" TargetMode="External" /><Relationship Id="rId11" Type="http://schemas.openxmlformats.org/officeDocument/2006/relationships/hyperlink" Target="https://podminky.urs.cz/item/CS_URS_2023_02/112101125" TargetMode="External" /><Relationship Id="rId12" Type="http://schemas.openxmlformats.org/officeDocument/2006/relationships/hyperlink" Target="https://podminky.urs.cz/item/CS_URS_2023_02/112251101" TargetMode="External" /><Relationship Id="rId13" Type="http://schemas.openxmlformats.org/officeDocument/2006/relationships/hyperlink" Target="https://podminky.urs.cz/item/CS_URS_2023_02/112251102" TargetMode="External" /><Relationship Id="rId14" Type="http://schemas.openxmlformats.org/officeDocument/2006/relationships/hyperlink" Target="https://podminky.urs.cz/item/CS_URS_2023_02/112251103" TargetMode="External" /><Relationship Id="rId15" Type="http://schemas.openxmlformats.org/officeDocument/2006/relationships/hyperlink" Target="https://podminky.urs.cz/item/CS_URS_2023_02/112251104" TargetMode="External" /><Relationship Id="rId16" Type="http://schemas.openxmlformats.org/officeDocument/2006/relationships/hyperlink" Target="https://podminky.urs.cz/item/CS_URS_2023_02/112251105" TargetMode="External" /><Relationship Id="rId17" Type="http://schemas.openxmlformats.org/officeDocument/2006/relationships/hyperlink" Target="https://podminky.urs.cz/item/CS_URS_2023_02/174111111" TargetMode="External" /><Relationship Id="rId18" Type="http://schemas.openxmlformats.org/officeDocument/2006/relationships/hyperlink" Target="https://podminky.urs.cz/item/CS_URS_2023_02/174251201" TargetMode="External" /><Relationship Id="rId19" Type="http://schemas.openxmlformats.org/officeDocument/2006/relationships/hyperlink" Target="https://podminky.urs.cz/item/CS_URS_2023_02/174251202" TargetMode="External" /><Relationship Id="rId20" Type="http://schemas.openxmlformats.org/officeDocument/2006/relationships/hyperlink" Target="https://podminky.urs.cz/item/CS_URS_2023_02/174251203" TargetMode="External" /><Relationship Id="rId21" Type="http://schemas.openxmlformats.org/officeDocument/2006/relationships/hyperlink" Target="https://podminky.urs.cz/item/CS_URS_2023_02/174251204" TargetMode="External" /><Relationship Id="rId22" Type="http://schemas.openxmlformats.org/officeDocument/2006/relationships/hyperlink" Target="https://podminky.urs.cz/item/CS_URS_2023_02/174251205" TargetMode="External" /><Relationship Id="rId23" Type="http://schemas.openxmlformats.org/officeDocument/2006/relationships/hyperlink" Target="https://podminky.urs.cz/item/CS_URS_2023_02/162301501" TargetMode="External" /><Relationship Id="rId24" Type="http://schemas.openxmlformats.org/officeDocument/2006/relationships/hyperlink" Target="https://podminky.urs.cz/item/CS_URS_2023_02/162201401" TargetMode="External" /><Relationship Id="rId25" Type="http://schemas.openxmlformats.org/officeDocument/2006/relationships/hyperlink" Target="https://podminky.urs.cz/item/CS_URS_2023_02/162301931" TargetMode="External" /><Relationship Id="rId26" Type="http://schemas.openxmlformats.org/officeDocument/2006/relationships/hyperlink" Target="https://podminky.urs.cz/item/CS_URS_2023_02/162201402" TargetMode="External" /><Relationship Id="rId27" Type="http://schemas.openxmlformats.org/officeDocument/2006/relationships/hyperlink" Target="https://podminky.urs.cz/item/CS_URS_2023_02/162301932" TargetMode="External" /><Relationship Id="rId28" Type="http://schemas.openxmlformats.org/officeDocument/2006/relationships/hyperlink" Target="https://podminky.urs.cz/item/CS_URS_2023_02/162201403" TargetMode="External" /><Relationship Id="rId29" Type="http://schemas.openxmlformats.org/officeDocument/2006/relationships/hyperlink" Target="https://podminky.urs.cz/item/CS_URS_2023_02/162301933" TargetMode="External" /><Relationship Id="rId30" Type="http://schemas.openxmlformats.org/officeDocument/2006/relationships/hyperlink" Target="https://podminky.urs.cz/item/CS_URS_2023_02/162201404" TargetMode="External" /><Relationship Id="rId31" Type="http://schemas.openxmlformats.org/officeDocument/2006/relationships/hyperlink" Target="https://podminky.urs.cz/item/CS_URS_2023_02/162301934" TargetMode="External" /><Relationship Id="rId32" Type="http://schemas.openxmlformats.org/officeDocument/2006/relationships/hyperlink" Target="https://podminky.urs.cz/item/CS_URS_2023_02/162201500" TargetMode="External" /><Relationship Id="rId33" Type="http://schemas.openxmlformats.org/officeDocument/2006/relationships/hyperlink" Target="https://podminky.urs.cz/item/CS_URS_2023_02/162301935" TargetMode="External" /><Relationship Id="rId34" Type="http://schemas.openxmlformats.org/officeDocument/2006/relationships/hyperlink" Target="https://podminky.urs.cz/item/CS_URS_2023_02/162201411" TargetMode="External" /><Relationship Id="rId35" Type="http://schemas.openxmlformats.org/officeDocument/2006/relationships/hyperlink" Target="https://podminky.urs.cz/item/CS_URS_2023_02/162301951" TargetMode="External" /><Relationship Id="rId36" Type="http://schemas.openxmlformats.org/officeDocument/2006/relationships/hyperlink" Target="https://podminky.urs.cz/item/CS_URS_2023_02/162201412" TargetMode="External" /><Relationship Id="rId37" Type="http://schemas.openxmlformats.org/officeDocument/2006/relationships/hyperlink" Target="https://podminky.urs.cz/item/CS_URS_2023_02/162301952" TargetMode="External" /><Relationship Id="rId38" Type="http://schemas.openxmlformats.org/officeDocument/2006/relationships/hyperlink" Target="https://podminky.urs.cz/item/CS_URS_2023_02/162201413" TargetMode="External" /><Relationship Id="rId39" Type="http://schemas.openxmlformats.org/officeDocument/2006/relationships/hyperlink" Target="https://podminky.urs.cz/item/CS_URS_2023_02/162301953" TargetMode="External" /><Relationship Id="rId40" Type="http://schemas.openxmlformats.org/officeDocument/2006/relationships/hyperlink" Target="https://podminky.urs.cz/item/CS_URS_2023_02/162201414" TargetMode="External" /><Relationship Id="rId41" Type="http://schemas.openxmlformats.org/officeDocument/2006/relationships/hyperlink" Target="https://podminky.urs.cz/item/CS_URS_2023_02/162301954" TargetMode="External" /><Relationship Id="rId42" Type="http://schemas.openxmlformats.org/officeDocument/2006/relationships/hyperlink" Target="https://podminky.urs.cz/item/CS_URS_2023_02/162201510" TargetMode="External" /><Relationship Id="rId43" Type="http://schemas.openxmlformats.org/officeDocument/2006/relationships/hyperlink" Target="https://podminky.urs.cz/item/CS_URS_2023_02/162301955" TargetMode="External" /><Relationship Id="rId44" Type="http://schemas.openxmlformats.org/officeDocument/2006/relationships/hyperlink" Target="https://podminky.urs.cz/item/CS_URS_2023_02/162201421" TargetMode="External" /><Relationship Id="rId45" Type="http://schemas.openxmlformats.org/officeDocument/2006/relationships/hyperlink" Target="https://podminky.urs.cz/item/CS_URS_2023_02/162301971" TargetMode="External" /><Relationship Id="rId46" Type="http://schemas.openxmlformats.org/officeDocument/2006/relationships/hyperlink" Target="https://podminky.urs.cz/item/CS_URS_2023_02/162201422" TargetMode="External" /><Relationship Id="rId47" Type="http://schemas.openxmlformats.org/officeDocument/2006/relationships/hyperlink" Target="https://podminky.urs.cz/item/CS_URS_2023_02/162301972" TargetMode="External" /><Relationship Id="rId48" Type="http://schemas.openxmlformats.org/officeDocument/2006/relationships/hyperlink" Target="https://podminky.urs.cz/item/CS_URS_2023_02/162201423" TargetMode="External" /><Relationship Id="rId49" Type="http://schemas.openxmlformats.org/officeDocument/2006/relationships/hyperlink" Target="https://podminky.urs.cz/item/CS_URS_2023_02/162301973" TargetMode="External" /><Relationship Id="rId50" Type="http://schemas.openxmlformats.org/officeDocument/2006/relationships/hyperlink" Target="https://podminky.urs.cz/item/CS_URS_2023_02/162201424" TargetMode="External" /><Relationship Id="rId51" Type="http://schemas.openxmlformats.org/officeDocument/2006/relationships/hyperlink" Target="https://podminky.urs.cz/item/CS_URS_2023_02/162301974" TargetMode="External" /><Relationship Id="rId52" Type="http://schemas.openxmlformats.org/officeDocument/2006/relationships/hyperlink" Target="https://podminky.urs.cz/item/CS_URS_2023_02/162201520" TargetMode="External" /><Relationship Id="rId53" Type="http://schemas.openxmlformats.org/officeDocument/2006/relationships/hyperlink" Target="https://podminky.urs.cz/item/CS_URS_2023_02/162301975" TargetMode="External" /><Relationship Id="rId54" Type="http://schemas.openxmlformats.org/officeDocument/2006/relationships/hyperlink" Target="https://podminky.urs.cz/item/CS_URS_2023_02/162201405" TargetMode="External" /><Relationship Id="rId55" Type="http://schemas.openxmlformats.org/officeDocument/2006/relationships/hyperlink" Target="https://podminky.urs.cz/item/CS_URS_2023_02/162301941" TargetMode="External" /><Relationship Id="rId56" Type="http://schemas.openxmlformats.org/officeDocument/2006/relationships/hyperlink" Target="https://podminky.urs.cz/item/CS_URS_2023_02/162201406" TargetMode="External" /><Relationship Id="rId57" Type="http://schemas.openxmlformats.org/officeDocument/2006/relationships/hyperlink" Target="https://podminky.urs.cz/item/CS_URS_2023_02/162301942" TargetMode="External" /><Relationship Id="rId58" Type="http://schemas.openxmlformats.org/officeDocument/2006/relationships/hyperlink" Target="https://podminky.urs.cz/item/CS_URS_2023_02/162201407" TargetMode="External" /><Relationship Id="rId59" Type="http://schemas.openxmlformats.org/officeDocument/2006/relationships/hyperlink" Target="https://podminky.urs.cz/item/CS_URS_2023_02/162301943" TargetMode="External" /><Relationship Id="rId60" Type="http://schemas.openxmlformats.org/officeDocument/2006/relationships/hyperlink" Target="https://podminky.urs.cz/item/CS_URS_2023_02/162201408" TargetMode="External" /><Relationship Id="rId61" Type="http://schemas.openxmlformats.org/officeDocument/2006/relationships/hyperlink" Target="https://podminky.urs.cz/item/CS_URS_2023_02/162301944" TargetMode="External" /><Relationship Id="rId62" Type="http://schemas.openxmlformats.org/officeDocument/2006/relationships/hyperlink" Target="https://podminky.urs.cz/item/CS_URS_2023_02/162201504" TargetMode="External" /><Relationship Id="rId63" Type="http://schemas.openxmlformats.org/officeDocument/2006/relationships/hyperlink" Target="https://podminky.urs.cz/item/CS_URS_2023_02/162301945" TargetMode="External" /><Relationship Id="rId64" Type="http://schemas.openxmlformats.org/officeDocument/2006/relationships/hyperlink" Target="https://podminky.urs.cz/item/CS_URS_2023_02/162201415" TargetMode="External" /><Relationship Id="rId65" Type="http://schemas.openxmlformats.org/officeDocument/2006/relationships/hyperlink" Target="https://podminky.urs.cz/item/CS_URS_2023_02/162301961" TargetMode="External" /><Relationship Id="rId66" Type="http://schemas.openxmlformats.org/officeDocument/2006/relationships/hyperlink" Target="https://podminky.urs.cz/item/CS_URS_2023_02/162201416" TargetMode="External" /><Relationship Id="rId67" Type="http://schemas.openxmlformats.org/officeDocument/2006/relationships/hyperlink" Target="https://podminky.urs.cz/item/CS_URS_2023_02/162301962" TargetMode="External" /><Relationship Id="rId68" Type="http://schemas.openxmlformats.org/officeDocument/2006/relationships/hyperlink" Target="https://podminky.urs.cz/item/CS_URS_2023_02/162201417" TargetMode="External" /><Relationship Id="rId69" Type="http://schemas.openxmlformats.org/officeDocument/2006/relationships/hyperlink" Target="https://podminky.urs.cz/item/CS_URS_2023_02/162301963" TargetMode="External" /><Relationship Id="rId70" Type="http://schemas.openxmlformats.org/officeDocument/2006/relationships/hyperlink" Target="https://podminky.urs.cz/item/CS_URS_2023_02/162201418" TargetMode="External" /><Relationship Id="rId71" Type="http://schemas.openxmlformats.org/officeDocument/2006/relationships/hyperlink" Target="https://podminky.urs.cz/item/CS_URS_2023_02/162301964" TargetMode="External" /><Relationship Id="rId72" Type="http://schemas.openxmlformats.org/officeDocument/2006/relationships/hyperlink" Target="https://podminky.urs.cz/item/CS_URS_2023_02/162201514" TargetMode="External" /><Relationship Id="rId73" Type="http://schemas.openxmlformats.org/officeDocument/2006/relationships/hyperlink" Target="https://podminky.urs.cz/item/CS_URS_2023_02/162301965" TargetMode="External" /><Relationship Id="rId74" Type="http://schemas.openxmlformats.org/officeDocument/2006/relationships/hyperlink" Target="https://podminky.urs.cz/item/CS_URS_2023_02/184818231" TargetMode="External" /><Relationship Id="rId75" Type="http://schemas.openxmlformats.org/officeDocument/2006/relationships/hyperlink" Target="https://podminky.urs.cz/item/CS_URS_2023_02/184818232" TargetMode="External" /><Relationship Id="rId76" Type="http://schemas.openxmlformats.org/officeDocument/2006/relationships/hyperlink" Target="https://podminky.urs.cz/item/CS_URS_2023_02/184818233" TargetMode="External" /><Relationship Id="rId77" Type="http://schemas.openxmlformats.org/officeDocument/2006/relationships/hyperlink" Target="https://podminky.urs.cz/item/CS_URS_2023_02/184818234" TargetMode="External" /><Relationship Id="rId78" Type="http://schemas.openxmlformats.org/officeDocument/2006/relationships/hyperlink" Target="https://podminky.urs.cz/item/CS_URS_2023_02/184818235" TargetMode="External" /><Relationship Id="rId79" Type="http://schemas.openxmlformats.org/officeDocument/2006/relationships/hyperlink" Target="https://podminky.urs.cz/item/CS_URS_2023_02/998231311" TargetMode="External" /><Relationship Id="rId80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4852254" TargetMode="External" /><Relationship Id="rId2" Type="http://schemas.openxmlformats.org/officeDocument/2006/relationships/hyperlink" Target="https://podminky.urs.cz/item/CS_URS_2023_02/184852323" TargetMode="External" /><Relationship Id="rId3" Type="http://schemas.openxmlformats.org/officeDocument/2006/relationships/hyperlink" Target="https://podminky.urs.cz/item/CS_URS_2023_02/184852154" TargetMode="External" /><Relationship Id="rId4" Type="http://schemas.openxmlformats.org/officeDocument/2006/relationships/hyperlink" Target="https://podminky.urs.cz/item/CS_URS_2023_02/184818312" TargetMode="External" /><Relationship Id="rId5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3101321" TargetMode="External" /><Relationship Id="rId2" Type="http://schemas.openxmlformats.org/officeDocument/2006/relationships/hyperlink" Target="https://podminky.urs.cz/item/CS_URS_2023_02/183403132" TargetMode="External" /><Relationship Id="rId3" Type="http://schemas.openxmlformats.org/officeDocument/2006/relationships/hyperlink" Target="https://podminky.urs.cz/item/CS_URS_2023_02/132112131" TargetMode="External" /><Relationship Id="rId4" Type="http://schemas.openxmlformats.org/officeDocument/2006/relationships/hyperlink" Target="https://podminky.urs.cz/item/CS_URS_2023_02/183106624" TargetMode="External" /><Relationship Id="rId5" Type="http://schemas.openxmlformats.org/officeDocument/2006/relationships/hyperlink" Target="https://podminky.urs.cz/item/CS_URS_2023_02/184102116" TargetMode="External" /><Relationship Id="rId6" Type="http://schemas.openxmlformats.org/officeDocument/2006/relationships/hyperlink" Target="https://podminky.urs.cz/item/CS_URS_2023_02/184215133" TargetMode="External" /><Relationship Id="rId7" Type="http://schemas.openxmlformats.org/officeDocument/2006/relationships/hyperlink" Target="https://podminky.urs.cz/item/CS_URS_2023_02/184215413" TargetMode="External" /><Relationship Id="rId8" Type="http://schemas.openxmlformats.org/officeDocument/2006/relationships/hyperlink" Target="https://podminky.urs.cz/item/CS_URS_2023_02/184501141-1" TargetMode="External" /><Relationship Id="rId9" Type="http://schemas.openxmlformats.org/officeDocument/2006/relationships/hyperlink" Target="https://podminky.urs.cz/item/CS_URS_2023_02/184911421" TargetMode="External" /><Relationship Id="rId10" Type="http://schemas.openxmlformats.org/officeDocument/2006/relationships/hyperlink" Target="https://podminky.urs.cz/item/CS_URS_2023_02/185802114" TargetMode="External" /><Relationship Id="rId11" Type="http://schemas.openxmlformats.org/officeDocument/2006/relationships/hyperlink" Target="https://podminky.urs.cz/item/CS_URS_2023_02/185804312" TargetMode="External" /><Relationship Id="rId12" Type="http://schemas.openxmlformats.org/officeDocument/2006/relationships/hyperlink" Target="https://podminky.urs.cz/item/CS_URS_2023_02/185851121" TargetMode="External" /><Relationship Id="rId13" Type="http://schemas.openxmlformats.org/officeDocument/2006/relationships/hyperlink" Target="https://podminky.urs.cz/item/CS_URS_2023_02/185851129" TargetMode="External" /><Relationship Id="rId14" Type="http://schemas.openxmlformats.org/officeDocument/2006/relationships/hyperlink" Target="https://podminky.urs.cz/item/CS_URS_2023_02/998231311" TargetMode="External" /><Relationship Id="rId15" Type="http://schemas.openxmlformats.org/officeDocument/2006/relationships/hyperlink" Target="https://podminky.urs.cz/item/CS_URS_2023_02/184801121" TargetMode="External" /><Relationship Id="rId16" Type="http://schemas.openxmlformats.org/officeDocument/2006/relationships/hyperlink" Target="https://podminky.urs.cz/item/CS_URS_2023_02/184852321" TargetMode="External" /><Relationship Id="rId17" Type="http://schemas.openxmlformats.org/officeDocument/2006/relationships/hyperlink" Target="https://podminky.urs.cz/item/CS_URS_2023_02/184911111-03" TargetMode="External" /><Relationship Id="rId18" Type="http://schemas.openxmlformats.org/officeDocument/2006/relationships/hyperlink" Target="https://podminky.urs.cz/item/CS_URS_2023_02/185804312" TargetMode="External" /><Relationship Id="rId19" Type="http://schemas.openxmlformats.org/officeDocument/2006/relationships/hyperlink" Target="https://podminky.urs.cz/item/CS_URS_2023_02/185851121" TargetMode="External" /><Relationship Id="rId20" Type="http://schemas.openxmlformats.org/officeDocument/2006/relationships/hyperlink" Target="https://podminky.urs.cz/item/CS_URS_2023_02/185851129" TargetMode="External" /><Relationship Id="rId2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3101321" TargetMode="External" /><Relationship Id="rId2" Type="http://schemas.openxmlformats.org/officeDocument/2006/relationships/hyperlink" Target="https://podminky.urs.cz/item/CS_URS_2023_02/184102113" TargetMode="External" /><Relationship Id="rId3" Type="http://schemas.openxmlformats.org/officeDocument/2006/relationships/hyperlink" Target="https://podminky.urs.cz/item/CS_URS_2023_02/184215412" TargetMode="External" /><Relationship Id="rId4" Type="http://schemas.openxmlformats.org/officeDocument/2006/relationships/hyperlink" Target="https://podminky.urs.cz/item/CS_URS_2023_02/184911421" TargetMode="External" /><Relationship Id="rId5" Type="http://schemas.openxmlformats.org/officeDocument/2006/relationships/hyperlink" Target="https://podminky.urs.cz/item/CS_URS_2023_02/184215113" TargetMode="External" /><Relationship Id="rId6" Type="http://schemas.openxmlformats.org/officeDocument/2006/relationships/hyperlink" Target="https://podminky.urs.cz/item/CS_URS_2023_02/185802114" TargetMode="External" /><Relationship Id="rId7" Type="http://schemas.openxmlformats.org/officeDocument/2006/relationships/hyperlink" Target="https://podminky.urs.cz/item/CS_URS_2023_02/185804311" TargetMode="External" /><Relationship Id="rId8" Type="http://schemas.openxmlformats.org/officeDocument/2006/relationships/hyperlink" Target="https://podminky.urs.cz/item/CS_URS_2023_02/185851121" TargetMode="External" /><Relationship Id="rId9" Type="http://schemas.openxmlformats.org/officeDocument/2006/relationships/hyperlink" Target="https://podminky.urs.cz/item/CS_URS_2023_02/185851129" TargetMode="External" /><Relationship Id="rId10" Type="http://schemas.openxmlformats.org/officeDocument/2006/relationships/hyperlink" Target="https://podminky.urs.cz/item/CS_URS_2023_02/998231311" TargetMode="External" /><Relationship Id="rId11" Type="http://schemas.openxmlformats.org/officeDocument/2006/relationships/hyperlink" Target="https://podminky.urs.cz/item/CS_URS_2023_02/184801121" TargetMode="External" /><Relationship Id="rId12" Type="http://schemas.openxmlformats.org/officeDocument/2006/relationships/hyperlink" Target="https://podminky.urs.cz/item/CS_URS_2023_02/184851413" TargetMode="External" /><Relationship Id="rId13" Type="http://schemas.openxmlformats.org/officeDocument/2006/relationships/hyperlink" Target="https://podminky.urs.cz/item/CS_URS_2023_02/184911111-03" TargetMode="External" /><Relationship Id="rId14" Type="http://schemas.openxmlformats.org/officeDocument/2006/relationships/hyperlink" Target="https://podminky.urs.cz/item/CS_URS_2023_02/185804311" TargetMode="External" /><Relationship Id="rId15" Type="http://schemas.openxmlformats.org/officeDocument/2006/relationships/hyperlink" Target="https://podminky.urs.cz/item/CS_URS_2023_02/185851121" TargetMode="External" /><Relationship Id="rId16" Type="http://schemas.openxmlformats.org/officeDocument/2006/relationships/hyperlink" Target="https://podminky.urs.cz/item/CS_URS_2023_02/185851129" TargetMode="External" /><Relationship Id="rId17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3205111" TargetMode="External" /><Relationship Id="rId2" Type="http://schemas.openxmlformats.org/officeDocument/2006/relationships/hyperlink" Target="https://podminky.urs.cz/item/CS_URS_2023_02/182311123" TargetMode="External" /><Relationship Id="rId3" Type="http://schemas.openxmlformats.org/officeDocument/2006/relationships/hyperlink" Target="https://podminky.urs.cz/item/CS_URS_2023_02/184813511" TargetMode="External" /><Relationship Id="rId4" Type="http://schemas.openxmlformats.org/officeDocument/2006/relationships/hyperlink" Target="https://podminky.urs.cz/item/CS_URS_2023_02/183403114" TargetMode="External" /><Relationship Id="rId5" Type="http://schemas.openxmlformats.org/officeDocument/2006/relationships/hyperlink" Target="https://podminky.urs.cz/item/CS_URS_2023_02/183403153" TargetMode="External" /><Relationship Id="rId6" Type="http://schemas.openxmlformats.org/officeDocument/2006/relationships/hyperlink" Target="https://podminky.urs.cz/item/CS_URS_2023_02/119005131" TargetMode="External" /><Relationship Id="rId7" Type="http://schemas.openxmlformats.org/officeDocument/2006/relationships/hyperlink" Target="https://podminky.urs.cz/item/CS_URS_2023_02/183111111" TargetMode="External" /><Relationship Id="rId8" Type="http://schemas.openxmlformats.org/officeDocument/2006/relationships/hyperlink" Target="https://podminky.urs.cz/item/CS_URS_2023_02/183211322" TargetMode="External" /><Relationship Id="rId9" Type="http://schemas.openxmlformats.org/officeDocument/2006/relationships/hyperlink" Target="https://podminky.urs.cz/item/CS_URS_2023_02/183211313" TargetMode="External" /><Relationship Id="rId10" Type="http://schemas.openxmlformats.org/officeDocument/2006/relationships/hyperlink" Target="https://podminky.urs.cz/item/CS_URS_2023_02/185802114" TargetMode="External" /><Relationship Id="rId11" Type="http://schemas.openxmlformats.org/officeDocument/2006/relationships/hyperlink" Target="https://podminky.urs.cz/item/CS_URS_2023_02/184911161" TargetMode="External" /><Relationship Id="rId12" Type="http://schemas.openxmlformats.org/officeDocument/2006/relationships/hyperlink" Target="https://podminky.urs.cz/item/CS_URS_2023_02/185804312" TargetMode="External" /><Relationship Id="rId13" Type="http://schemas.openxmlformats.org/officeDocument/2006/relationships/hyperlink" Target="https://podminky.urs.cz/item/CS_URS_2023_02/185851121" TargetMode="External" /><Relationship Id="rId14" Type="http://schemas.openxmlformats.org/officeDocument/2006/relationships/hyperlink" Target="https://podminky.urs.cz/item/CS_URS_2023_02/185851129" TargetMode="External" /><Relationship Id="rId15" Type="http://schemas.openxmlformats.org/officeDocument/2006/relationships/hyperlink" Target="https://podminky.urs.cz/item/CS_URS_2023_02/998231311" TargetMode="External" /><Relationship Id="rId16" Type="http://schemas.openxmlformats.org/officeDocument/2006/relationships/hyperlink" Target="https://podminky.urs.cz/item/CS_URS_2023_02/185804211" TargetMode="External" /><Relationship Id="rId17" Type="http://schemas.openxmlformats.org/officeDocument/2006/relationships/hyperlink" Target="https://podminky.urs.cz/item/CS_URS_2023_02/185804312" TargetMode="External" /><Relationship Id="rId18" Type="http://schemas.openxmlformats.org/officeDocument/2006/relationships/hyperlink" Target="https://podminky.urs.cz/item/CS_URS_2023_02/185851121" TargetMode="External" /><Relationship Id="rId19" Type="http://schemas.openxmlformats.org/officeDocument/2006/relationships/hyperlink" Target="https://podminky.urs.cz/item/CS_URS_2023_02/185851129" TargetMode="External" /><Relationship Id="rId20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3101113" TargetMode="External" /><Relationship Id="rId2" Type="http://schemas.openxmlformats.org/officeDocument/2006/relationships/hyperlink" Target="https://podminky.urs.cz/item/CS_URS_2023_02/184102112" TargetMode="External" /><Relationship Id="rId3" Type="http://schemas.openxmlformats.org/officeDocument/2006/relationships/hyperlink" Target="https://podminky.urs.cz/item/CS_URS_2023_02/184911161" TargetMode="External" /><Relationship Id="rId4" Type="http://schemas.openxmlformats.org/officeDocument/2006/relationships/hyperlink" Target="https://podminky.urs.cz/item/CS_URS_2023_02/185802114" TargetMode="External" /><Relationship Id="rId5" Type="http://schemas.openxmlformats.org/officeDocument/2006/relationships/hyperlink" Target="https://podminky.urs.cz/item/CS_URS_2023_02/185804311" TargetMode="External" /><Relationship Id="rId6" Type="http://schemas.openxmlformats.org/officeDocument/2006/relationships/hyperlink" Target="https://podminky.urs.cz/item/CS_URS_2023_02/185851121" TargetMode="External" /><Relationship Id="rId7" Type="http://schemas.openxmlformats.org/officeDocument/2006/relationships/hyperlink" Target="https://podminky.urs.cz/item/CS_URS_2023_02/185851129" TargetMode="External" /><Relationship Id="rId8" Type="http://schemas.openxmlformats.org/officeDocument/2006/relationships/hyperlink" Target="https://podminky.urs.cz/item/CS_URS_2023_02/998231311" TargetMode="External" /><Relationship Id="rId9" Type="http://schemas.openxmlformats.org/officeDocument/2006/relationships/hyperlink" Target="https://podminky.urs.cz/item/CS_URS_2023_02/184801121" TargetMode="External" /><Relationship Id="rId10" Type="http://schemas.openxmlformats.org/officeDocument/2006/relationships/hyperlink" Target="https://podminky.urs.cz/item/CS_URS_2023_02/185804311" TargetMode="External" /><Relationship Id="rId11" Type="http://schemas.openxmlformats.org/officeDocument/2006/relationships/hyperlink" Target="https://podminky.urs.cz/item/CS_URS_2023_02/185851121" TargetMode="External" /><Relationship Id="rId12" Type="http://schemas.openxmlformats.org/officeDocument/2006/relationships/hyperlink" Target="https://podminky.urs.cz/item/CS_URS_2023_02/185851129" TargetMode="External" /><Relationship Id="rId13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67151101" TargetMode="External" /><Relationship Id="rId2" Type="http://schemas.openxmlformats.org/officeDocument/2006/relationships/hyperlink" Target="https://podminky.urs.cz/item/CS_URS_2023_02/162751117" TargetMode="External" /><Relationship Id="rId3" Type="http://schemas.openxmlformats.org/officeDocument/2006/relationships/hyperlink" Target="https://podminky.urs.cz/item/CS_URS_2023_02/171251201" TargetMode="External" /><Relationship Id="rId4" Type="http://schemas.openxmlformats.org/officeDocument/2006/relationships/hyperlink" Target="https://podminky.urs.cz/item/CS_URS_2023_02/181951111" TargetMode="External" /><Relationship Id="rId5" Type="http://schemas.openxmlformats.org/officeDocument/2006/relationships/hyperlink" Target="https://podminky.urs.cz/item/CS_URS_2023_02/184813511" TargetMode="External" /><Relationship Id="rId6" Type="http://schemas.openxmlformats.org/officeDocument/2006/relationships/hyperlink" Target="https://podminky.urs.cz/item/CS_URS_2023_02/183403114" TargetMode="External" /><Relationship Id="rId7" Type="http://schemas.openxmlformats.org/officeDocument/2006/relationships/hyperlink" Target="https://podminky.urs.cz/item/CS_URS_2023_02/181351003" TargetMode="External" /><Relationship Id="rId8" Type="http://schemas.openxmlformats.org/officeDocument/2006/relationships/hyperlink" Target="https://podminky.urs.cz/item/CS_URS_2023_02/181111111" TargetMode="External" /><Relationship Id="rId9" Type="http://schemas.openxmlformats.org/officeDocument/2006/relationships/hyperlink" Target="https://podminky.urs.cz/item/CS_URS_2023_02/183403153" TargetMode="External" /><Relationship Id="rId10" Type="http://schemas.openxmlformats.org/officeDocument/2006/relationships/hyperlink" Target="https://podminky.urs.cz/item/CS_URS_2023_02/181411131" TargetMode="External" /><Relationship Id="rId11" Type="http://schemas.openxmlformats.org/officeDocument/2006/relationships/hyperlink" Target="https://podminky.urs.cz/item/CS_URS_2023_02/185802113" TargetMode="External" /><Relationship Id="rId12" Type="http://schemas.openxmlformats.org/officeDocument/2006/relationships/hyperlink" Target="https://podminky.urs.cz/item/CS_URS_2023_02/183403161" TargetMode="External" /><Relationship Id="rId13" Type="http://schemas.openxmlformats.org/officeDocument/2006/relationships/hyperlink" Target="https://podminky.urs.cz/item/CS_URS_2023_02/185804312" TargetMode="External" /><Relationship Id="rId14" Type="http://schemas.openxmlformats.org/officeDocument/2006/relationships/hyperlink" Target="https://podminky.urs.cz/item/CS_URS_2023_02/185851121" TargetMode="External" /><Relationship Id="rId15" Type="http://schemas.openxmlformats.org/officeDocument/2006/relationships/hyperlink" Target="https://podminky.urs.cz/item/CS_URS_2023_02/185851129" TargetMode="External" /><Relationship Id="rId16" Type="http://schemas.openxmlformats.org/officeDocument/2006/relationships/hyperlink" Target="https://podminky.urs.cz/item/CS_URS_2023_02/998231311" TargetMode="External" /><Relationship Id="rId17" Type="http://schemas.openxmlformats.org/officeDocument/2006/relationships/hyperlink" Target="https://podminky.urs.cz/item/CS_URS_2023_02/185803111" TargetMode="External" /><Relationship Id="rId18" Type="http://schemas.openxmlformats.org/officeDocument/2006/relationships/hyperlink" Target="https://podminky.urs.cz/item/CS_URS_2023_02/185802113" TargetMode="External" /><Relationship Id="rId19" Type="http://schemas.openxmlformats.org/officeDocument/2006/relationships/hyperlink" Target="https://podminky.urs.cz/item/CS_URS_2023_02/185804312" TargetMode="External" /><Relationship Id="rId20" Type="http://schemas.openxmlformats.org/officeDocument/2006/relationships/hyperlink" Target="https://podminky.urs.cz/item/CS_URS_2023_02/185851121" TargetMode="External" /><Relationship Id="rId21" Type="http://schemas.openxmlformats.org/officeDocument/2006/relationships/hyperlink" Target="https://podminky.urs.cz/item/CS_URS_2023_02/185851129" TargetMode="External" /><Relationship Id="rId22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67151111" TargetMode="External" /><Relationship Id="rId2" Type="http://schemas.openxmlformats.org/officeDocument/2006/relationships/hyperlink" Target="https://podminky.urs.cz/item/CS_URS_2023_02/162751117" TargetMode="External" /><Relationship Id="rId3" Type="http://schemas.openxmlformats.org/officeDocument/2006/relationships/hyperlink" Target="https://podminky.urs.cz/item/CS_URS_2023_02/171251201" TargetMode="External" /><Relationship Id="rId4" Type="http://schemas.openxmlformats.org/officeDocument/2006/relationships/hyperlink" Target="https://podminky.urs.cz/item/CS_URS_2023_02/181951111" TargetMode="External" /><Relationship Id="rId5" Type="http://schemas.openxmlformats.org/officeDocument/2006/relationships/hyperlink" Target="https://podminky.urs.cz/item/CS_URS_2023_02/184813511" TargetMode="External" /><Relationship Id="rId6" Type="http://schemas.openxmlformats.org/officeDocument/2006/relationships/hyperlink" Target="https://podminky.urs.cz/item/CS_URS_2023_02/184813512" TargetMode="External" /><Relationship Id="rId7" Type="http://schemas.openxmlformats.org/officeDocument/2006/relationships/hyperlink" Target="https://podminky.urs.cz/item/CS_URS_2023_02/183403114" TargetMode="External" /><Relationship Id="rId8" Type="http://schemas.openxmlformats.org/officeDocument/2006/relationships/hyperlink" Target="https://podminky.urs.cz/item/CS_URS_2023_02/183403115" TargetMode="External" /><Relationship Id="rId9" Type="http://schemas.openxmlformats.org/officeDocument/2006/relationships/hyperlink" Target="https://podminky.urs.cz/item/CS_URS_2023_02/181351113" TargetMode="External" /><Relationship Id="rId10" Type="http://schemas.openxmlformats.org/officeDocument/2006/relationships/hyperlink" Target="https://podminky.urs.cz/item/CS_URS_2023_02/182351133" TargetMode="External" /><Relationship Id="rId11" Type="http://schemas.openxmlformats.org/officeDocument/2006/relationships/hyperlink" Target="https://podminky.urs.cz/item/CS_URS_2023_02/181151311" TargetMode="External" /><Relationship Id="rId12" Type="http://schemas.openxmlformats.org/officeDocument/2006/relationships/hyperlink" Target="https://podminky.urs.cz/item/CS_URS_2023_02/181151312" TargetMode="External" /><Relationship Id="rId13" Type="http://schemas.openxmlformats.org/officeDocument/2006/relationships/hyperlink" Target="https://podminky.urs.cz/item/CS_URS_2023_02/183403153" TargetMode="External" /><Relationship Id="rId14" Type="http://schemas.openxmlformats.org/officeDocument/2006/relationships/hyperlink" Target="https://podminky.urs.cz/item/CS_URS_2023_02/183403253" TargetMode="External" /><Relationship Id="rId15" Type="http://schemas.openxmlformats.org/officeDocument/2006/relationships/hyperlink" Target="https://podminky.urs.cz/item/CS_URS_2023_02/181451121" TargetMode="External" /><Relationship Id="rId16" Type="http://schemas.openxmlformats.org/officeDocument/2006/relationships/hyperlink" Target="https://podminky.urs.cz/item/CS_URS_2023_02/181451122" TargetMode="External" /><Relationship Id="rId17" Type="http://schemas.openxmlformats.org/officeDocument/2006/relationships/hyperlink" Target="https://podminky.urs.cz/item/CS_URS_2023_02/185802113" TargetMode="External" /><Relationship Id="rId18" Type="http://schemas.openxmlformats.org/officeDocument/2006/relationships/hyperlink" Target="https://podminky.urs.cz/item/CS_URS_2023_02/185802123" TargetMode="External" /><Relationship Id="rId19" Type="http://schemas.openxmlformats.org/officeDocument/2006/relationships/hyperlink" Target="https://podminky.urs.cz/item/CS_URS_2023_02/183403161" TargetMode="External" /><Relationship Id="rId20" Type="http://schemas.openxmlformats.org/officeDocument/2006/relationships/hyperlink" Target="https://podminky.urs.cz/item/CS_URS_2023_02/183403261" TargetMode="External" /><Relationship Id="rId21" Type="http://schemas.openxmlformats.org/officeDocument/2006/relationships/hyperlink" Target="https://podminky.urs.cz/item/CS_URS_2023_02/185804312" TargetMode="External" /><Relationship Id="rId22" Type="http://schemas.openxmlformats.org/officeDocument/2006/relationships/hyperlink" Target="https://podminky.urs.cz/item/CS_URS_2023_02/185851121" TargetMode="External" /><Relationship Id="rId23" Type="http://schemas.openxmlformats.org/officeDocument/2006/relationships/hyperlink" Target="https://podminky.urs.cz/item/CS_URS_2023_02/185851129" TargetMode="External" /><Relationship Id="rId24" Type="http://schemas.openxmlformats.org/officeDocument/2006/relationships/hyperlink" Target="https://podminky.urs.cz/item/CS_URS_2023_02/998231311" TargetMode="External" /><Relationship Id="rId25" Type="http://schemas.openxmlformats.org/officeDocument/2006/relationships/hyperlink" Target="https://podminky.urs.cz/item/CS_URS_2023_02/185803111" TargetMode="External" /><Relationship Id="rId26" Type="http://schemas.openxmlformats.org/officeDocument/2006/relationships/hyperlink" Target="https://podminky.urs.cz/item/CS_URS_2023_02/185803112" TargetMode="External" /><Relationship Id="rId27" Type="http://schemas.openxmlformats.org/officeDocument/2006/relationships/hyperlink" Target="https://podminky.urs.cz/item/CS_URS_2023_02/185804312" TargetMode="External" /><Relationship Id="rId28" Type="http://schemas.openxmlformats.org/officeDocument/2006/relationships/hyperlink" Target="https://podminky.urs.cz/item/CS_URS_2023_02/185851121" TargetMode="External" /><Relationship Id="rId29" Type="http://schemas.openxmlformats.org/officeDocument/2006/relationships/hyperlink" Target="https://podminky.urs.cz/item/CS_URS_2023_02/185851129" TargetMode="External" /><Relationship Id="rId30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4813151" TargetMode="External" /><Relationship Id="rId2" Type="http://schemas.openxmlformats.org/officeDocument/2006/relationships/hyperlink" Target="https://podminky.urs.cz/item/CS_URS_2023_02/184852322" TargetMode="External" /><Relationship Id="rId3" Type="http://schemas.openxmlformats.org/officeDocument/2006/relationships/hyperlink" Target="https://podminky.urs.cz/item/CS_URS_2023_02/184911111" TargetMode="External" /><Relationship Id="rId4" Type="http://schemas.openxmlformats.org/officeDocument/2006/relationships/hyperlink" Target="https://podminky.urs.cz/item/CS_URS_2023_02/185802114" TargetMode="External" /><Relationship Id="rId5" Type="http://schemas.openxmlformats.org/officeDocument/2006/relationships/hyperlink" Target="https://podminky.urs.cz/item/CS_URS_2023_02/185804513" TargetMode="External" /><Relationship Id="rId6" Type="http://schemas.openxmlformats.org/officeDocument/2006/relationships/hyperlink" Target="https://podminky.urs.cz/item/CS_URS_2023_02/185804312" TargetMode="External" /><Relationship Id="rId7" Type="http://schemas.openxmlformats.org/officeDocument/2006/relationships/hyperlink" Target="https://podminky.urs.cz/item/CS_URS_2023_02/185851121" TargetMode="External" /><Relationship Id="rId8" Type="http://schemas.openxmlformats.org/officeDocument/2006/relationships/hyperlink" Target="https://podminky.urs.cz/item/CS_URS_2023_02/185851129" TargetMode="External" /><Relationship Id="rId9" Type="http://schemas.openxmlformats.org/officeDocument/2006/relationships/hyperlink" Target="https://podminky.urs.cz/item/CS_URS_2023_02/998231411" TargetMode="External" /><Relationship Id="rId10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4852321" TargetMode="External" /><Relationship Id="rId2" Type="http://schemas.openxmlformats.org/officeDocument/2006/relationships/hyperlink" Target="https://podminky.urs.cz/item/CS_URS_2023_02/185802114" TargetMode="External" /><Relationship Id="rId3" Type="http://schemas.openxmlformats.org/officeDocument/2006/relationships/hyperlink" Target="https://podminky.urs.cz/item/CS_URS_2023_02/185804513" TargetMode="External" /><Relationship Id="rId4" Type="http://schemas.openxmlformats.org/officeDocument/2006/relationships/hyperlink" Target="https://podminky.urs.cz/item/CS_URS_2023_02/185804312" TargetMode="External" /><Relationship Id="rId5" Type="http://schemas.openxmlformats.org/officeDocument/2006/relationships/hyperlink" Target="https://podminky.urs.cz/item/CS_URS_2023_02/185851121" TargetMode="External" /><Relationship Id="rId6" Type="http://schemas.openxmlformats.org/officeDocument/2006/relationships/hyperlink" Target="https://podminky.urs.cz/item/CS_URS_2023_02/185851129" TargetMode="External" /><Relationship Id="rId7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4817111" TargetMode="External" /><Relationship Id="rId2" Type="http://schemas.openxmlformats.org/officeDocument/2006/relationships/hyperlink" Target="https://podminky.urs.cz/item/CS_URS_2023_02/185804211" TargetMode="External" /><Relationship Id="rId3" Type="http://schemas.openxmlformats.org/officeDocument/2006/relationships/hyperlink" Target="https://podminky.urs.cz/item/CS_URS_2023_02/185804252" TargetMode="External" /><Relationship Id="rId4" Type="http://schemas.openxmlformats.org/officeDocument/2006/relationships/hyperlink" Target="https://podminky.urs.cz/item/CS_URS_2023_02/185804312" TargetMode="External" /><Relationship Id="rId5" Type="http://schemas.openxmlformats.org/officeDocument/2006/relationships/hyperlink" Target="https://podminky.urs.cz/item/CS_URS_2023_02/185851121" TargetMode="External" /><Relationship Id="rId6" Type="http://schemas.openxmlformats.org/officeDocument/2006/relationships/hyperlink" Target="https://podminky.urs.cz/item/CS_URS_2023_02/185851129" TargetMode="External" /><Relationship Id="rId7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85804513" TargetMode="External" /><Relationship Id="rId2" Type="http://schemas.openxmlformats.org/officeDocument/2006/relationships/hyperlink" Target="https://podminky.urs.cz/item/CS_URS_2023_02/185802114" TargetMode="External" /><Relationship Id="rId3" Type="http://schemas.openxmlformats.org/officeDocument/2006/relationships/hyperlink" Target="https://podminky.urs.cz/item/CS_URS_2023_02/185804312" TargetMode="External" /><Relationship Id="rId4" Type="http://schemas.openxmlformats.org/officeDocument/2006/relationships/hyperlink" Target="https://podminky.urs.cz/item/CS_URS_2023_02/185851121" TargetMode="External" /><Relationship Id="rId5" Type="http://schemas.openxmlformats.org/officeDocument/2006/relationships/hyperlink" Target="https://podminky.urs.cz/item/CS_URS_2023_02/185851129" TargetMode="External" /><Relationship Id="rId6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85802113" TargetMode="External" /><Relationship Id="rId3" Type="http://schemas.openxmlformats.org/officeDocument/2006/relationships/hyperlink" Target="https://podminky.urs.cz/item/CS_URS_2023_02/185811211" TargetMode="External" /><Relationship Id="rId4" Type="http://schemas.openxmlformats.org/officeDocument/2006/relationships/hyperlink" Target="https://podminky.urs.cz/item/CS_URS_2023_02/185804312" TargetMode="External" /><Relationship Id="rId5" Type="http://schemas.openxmlformats.org/officeDocument/2006/relationships/hyperlink" Target="https://podminky.urs.cz/item/CS_URS_2023_02/185851121" TargetMode="External" /><Relationship Id="rId6" Type="http://schemas.openxmlformats.org/officeDocument/2006/relationships/hyperlink" Target="https://podminky.urs.cz/item/CS_URS_2023_02/185851129" TargetMode="External" /><Relationship Id="rId7" Type="http://schemas.openxmlformats.org/officeDocument/2006/relationships/hyperlink" Target="https://podminky.urs.cz/item/CS_URS_2023_02/998231311" TargetMode="External" /><Relationship Id="rId8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231" TargetMode="External" /><Relationship Id="rId2" Type="http://schemas.openxmlformats.org/officeDocument/2006/relationships/hyperlink" Target="https://podminky.urs.cz/item/CS_URS_2023_02/111151232" TargetMode="External" /><Relationship Id="rId3" Type="http://schemas.openxmlformats.org/officeDocument/2006/relationships/hyperlink" Target="https://podminky.urs.cz/item/CS_URS_2023_02/185811221" TargetMode="External" /><Relationship Id="rId4" Type="http://schemas.openxmlformats.org/officeDocument/2006/relationships/hyperlink" Target="https://podminky.urs.cz/item/CS_URS_2023_02/185811222" TargetMode="External" /><Relationship Id="rId5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936104212" TargetMode="External" /><Relationship Id="rId2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26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28</v>
      </c>
      <c r="AL11" s="23"/>
      <c r="AM11" s="23"/>
      <c r="AN11" s="28" t="s">
        <v>29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28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33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28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34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35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36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28</v>
      </c>
      <c r="AL20" s="23"/>
      <c r="AM20" s="23"/>
      <c r="AN20" s="28" t="s">
        <v>38</v>
      </c>
      <c r="AO20" s="23"/>
      <c r="AP20" s="23"/>
      <c r="AQ20" s="23"/>
      <c r="AR20" s="21"/>
      <c r="BE20" s="32"/>
      <c r="BS20" s="18" t="s">
        <v>34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39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40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41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42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43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44</v>
      </c>
      <c r="E29" s="48"/>
      <c r="F29" s="33" t="s">
        <v>45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46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47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48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49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50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51</v>
      </c>
      <c r="U35" s="55"/>
      <c r="V35" s="55"/>
      <c r="W35" s="55"/>
      <c r="X35" s="57" t="s">
        <v>52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53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54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55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56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55</v>
      </c>
      <c r="AI60" s="43"/>
      <c r="AJ60" s="43"/>
      <c r="AK60" s="43"/>
      <c r="AL60" s="43"/>
      <c r="AM60" s="65" t="s">
        <v>56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57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58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55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56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55</v>
      </c>
      <c r="AI75" s="43"/>
      <c r="AJ75" s="43"/>
      <c r="AK75" s="43"/>
      <c r="AL75" s="43"/>
      <c r="AM75" s="65" t="s">
        <v>56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59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19046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Přestupní terminál veřejné dopravy v Klatovech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Klatovy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14. 7. 2023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Správa a údržba silnic Plzeňského kraje, p.o.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32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60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30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35</v>
      </c>
      <c r="AJ90" s="41"/>
      <c r="AK90" s="41"/>
      <c r="AL90" s="41"/>
      <c r="AM90" s="81" t="str">
        <f>IF(E20="","",E20)</f>
        <v>Laboro ateliér s.r.o.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61</v>
      </c>
      <c r="D92" s="95"/>
      <c r="E92" s="95"/>
      <c r="F92" s="95"/>
      <c r="G92" s="95"/>
      <c r="H92" s="96"/>
      <c r="I92" s="97" t="s">
        <v>62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63</v>
      </c>
      <c r="AH92" s="95"/>
      <c r="AI92" s="95"/>
      <c r="AJ92" s="95"/>
      <c r="AK92" s="95"/>
      <c r="AL92" s="95"/>
      <c r="AM92" s="95"/>
      <c r="AN92" s="97" t="s">
        <v>64</v>
      </c>
      <c r="AO92" s="95"/>
      <c r="AP92" s="99"/>
      <c r="AQ92" s="100" t="s">
        <v>65</v>
      </c>
      <c r="AR92" s="45"/>
      <c r="AS92" s="101" t="s">
        <v>66</v>
      </c>
      <c r="AT92" s="102" t="s">
        <v>67</v>
      </c>
      <c r="AU92" s="102" t="s">
        <v>68</v>
      </c>
      <c r="AV92" s="102" t="s">
        <v>69</v>
      </c>
      <c r="AW92" s="102" t="s">
        <v>70</v>
      </c>
      <c r="AX92" s="102" t="s">
        <v>71</v>
      </c>
      <c r="AY92" s="102" t="s">
        <v>72</v>
      </c>
      <c r="AZ92" s="102" t="s">
        <v>73</v>
      </c>
      <c r="BA92" s="102" t="s">
        <v>74</v>
      </c>
      <c r="BB92" s="102" t="s">
        <v>75</v>
      </c>
      <c r="BC92" s="102" t="s">
        <v>76</v>
      </c>
      <c r="BD92" s="103" t="s">
        <v>77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78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ROUND(AG95+AG101+AG104+SUM(AG109:AG113)+SUM(AG119:AG123),2)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ROUND(AS95+AS101+AS104+SUM(AS109:AS113)+SUM(AS119:AS123),2)</f>
        <v>0</v>
      </c>
      <c r="AT94" s="115">
        <f>ROUND(SUM(AV94:AW94),2)</f>
        <v>0</v>
      </c>
      <c r="AU94" s="116">
        <f>ROUND(AU95+AU101+AU104+SUM(AU109:AU113)+SUM(AU119:AU123),5)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ROUND(AZ95+AZ101+AZ104+SUM(AZ109:AZ113)+SUM(AZ119:AZ123),2)</f>
        <v>0</v>
      </c>
      <c r="BA94" s="115">
        <f>ROUND(BA95+BA101+BA104+SUM(BA109:BA113)+SUM(BA119:BA123),2)</f>
        <v>0</v>
      </c>
      <c r="BB94" s="115">
        <f>ROUND(BB95+BB101+BB104+SUM(BB109:BB113)+SUM(BB119:BB123),2)</f>
        <v>0</v>
      </c>
      <c r="BC94" s="115">
        <f>ROUND(BC95+BC101+BC104+SUM(BC109:BC113)+SUM(BC119:BC123),2)</f>
        <v>0</v>
      </c>
      <c r="BD94" s="117">
        <f>ROUND(BD95+BD101+BD104+SUM(BD109:BD113)+SUM(BD119:BD123),2)</f>
        <v>0</v>
      </c>
      <c r="BE94" s="6"/>
      <c r="BS94" s="118" t="s">
        <v>79</v>
      </c>
      <c r="BT94" s="118" t="s">
        <v>80</v>
      </c>
      <c r="BU94" s="119" t="s">
        <v>81</v>
      </c>
      <c r="BV94" s="118" t="s">
        <v>82</v>
      </c>
      <c r="BW94" s="118" t="s">
        <v>5</v>
      </c>
      <c r="BX94" s="118" t="s">
        <v>83</v>
      </c>
      <c r="CL94" s="118" t="s">
        <v>1</v>
      </c>
    </row>
    <row r="95" s="7" customFormat="1" ht="16.5" customHeight="1">
      <c r="A95" s="7"/>
      <c r="B95" s="120"/>
      <c r="C95" s="121"/>
      <c r="D95" s="122" t="s">
        <v>84</v>
      </c>
      <c r="E95" s="122"/>
      <c r="F95" s="122"/>
      <c r="G95" s="122"/>
      <c r="H95" s="122"/>
      <c r="I95" s="123"/>
      <c r="J95" s="122" t="s">
        <v>85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ROUND(SUM(AG96:AG100),2)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86</v>
      </c>
      <c r="AR95" s="127"/>
      <c r="AS95" s="128">
        <f>ROUND(SUM(AS96:AS100),2)</f>
        <v>0</v>
      </c>
      <c r="AT95" s="129">
        <f>ROUND(SUM(AV95:AW95),2)</f>
        <v>0</v>
      </c>
      <c r="AU95" s="130">
        <f>ROUND(SUM(AU96:AU100),5)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ROUND(SUM(AZ96:AZ100),2)</f>
        <v>0</v>
      </c>
      <c r="BA95" s="129">
        <f>ROUND(SUM(BA96:BA100),2)</f>
        <v>0</v>
      </c>
      <c r="BB95" s="129">
        <f>ROUND(SUM(BB96:BB100),2)</f>
        <v>0</v>
      </c>
      <c r="BC95" s="129">
        <f>ROUND(SUM(BC96:BC100),2)</f>
        <v>0</v>
      </c>
      <c r="BD95" s="131">
        <f>ROUND(SUM(BD96:BD100),2)</f>
        <v>0</v>
      </c>
      <c r="BE95" s="7"/>
      <c r="BS95" s="132" t="s">
        <v>79</v>
      </c>
      <c r="BT95" s="132" t="s">
        <v>87</v>
      </c>
      <c r="BU95" s="132" t="s">
        <v>81</v>
      </c>
      <c r="BV95" s="132" t="s">
        <v>82</v>
      </c>
      <c r="BW95" s="132" t="s">
        <v>88</v>
      </c>
      <c r="BX95" s="132" t="s">
        <v>5</v>
      </c>
      <c r="CL95" s="132" t="s">
        <v>1</v>
      </c>
      <c r="CM95" s="132" t="s">
        <v>89</v>
      </c>
    </row>
    <row r="96" s="4" customFormat="1" ht="23.25" customHeight="1">
      <c r="A96" s="133" t="s">
        <v>90</v>
      </c>
      <c r="B96" s="71"/>
      <c r="C96" s="134"/>
      <c r="D96" s="134"/>
      <c r="E96" s="135" t="s">
        <v>91</v>
      </c>
      <c r="F96" s="135"/>
      <c r="G96" s="135"/>
      <c r="H96" s="135"/>
      <c r="I96" s="135"/>
      <c r="J96" s="134"/>
      <c r="K96" s="135" t="s">
        <v>92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'SO 001.1 - Zařízení stave...'!J32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93</v>
      </c>
      <c r="AR96" s="73"/>
      <c r="AS96" s="138">
        <v>0</v>
      </c>
      <c r="AT96" s="139">
        <f>ROUND(SUM(AV96:AW96),2)</f>
        <v>0</v>
      </c>
      <c r="AU96" s="140">
        <f>'SO 001.1 - Zařízení stave...'!P123</f>
        <v>0</v>
      </c>
      <c r="AV96" s="139">
        <f>'SO 001.1 - Zařízení stave...'!J35</f>
        <v>0</v>
      </c>
      <c r="AW96" s="139">
        <f>'SO 001.1 - Zařízení stave...'!J36</f>
        <v>0</v>
      </c>
      <c r="AX96" s="139">
        <f>'SO 001.1 - Zařízení stave...'!J37</f>
        <v>0</v>
      </c>
      <c r="AY96" s="139">
        <f>'SO 001.1 - Zařízení stave...'!J38</f>
        <v>0</v>
      </c>
      <c r="AZ96" s="139">
        <f>'SO 001.1 - Zařízení stave...'!F35</f>
        <v>0</v>
      </c>
      <c r="BA96" s="139">
        <f>'SO 001.1 - Zařízení stave...'!F36</f>
        <v>0</v>
      </c>
      <c r="BB96" s="139">
        <f>'SO 001.1 - Zařízení stave...'!F37</f>
        <v>0</v>
      </c>
      <c r="BC96" s="139">
        <f>'SO 001.1 - Zařízení stave...'!F38</f>
        <v>0</v>
      </c>
      <c r="BD96" s="141">
        <f>'SO 001.1 - Zařízení stave...'!F39</f>
        <v>0</v>
      </c>
      <c r="BE96" s="4"/>
      <c r="BT96" s="142" t="s">
        <v>89</v>
      </c>
      <c r="BV96" s="142" t="s">
        <v>82</v>
      </c>
      <c r="BW96" s="142" t="s">
        <v>94</v>
      </c>
      <c r="BX96" s="142" t="s">
        <v>88</v>
      </c>
      <c r="CL96" s="142" t="s">
        <v>1</v>
      </c>
    </row>
    <row r="97" s="4" customFormat="1" ht="23.25" customHeight="1">
      <c r="A97" s="133" t="s">
        <v>90</v>
      </c>
      <c r="B97" s="71"/>
      <c r="C97" s="134"/>
      <c r="D97" s="134"/>
      <c r="E97" s="135" t="s">
        <v>95</v>
      </c>
      <c r="F97" s="135"/>
      <c r="G97" s="135"/>
      <c r="H97" s="135"/>
      <c r="I97" s="135"/>
      <c r="J97" s="134"/>
      <c r="K97" s="135" t="s">
        <v>96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'SO 001.2 - Dopravně inžen...'!J32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93</v>
      </c>
      <c r="AR97" s="73"/>
      <c r="AS97" s="138">
        <v>0</v>
      </c>
      <c r="AT97" s="139">
        <f>ROUND(SUM(AV97:AW97),2)</f>
        <v>0</v>
      </c>
      <c r="AU97" s="140">
        <f>'SO 001.2 - Dopravně inžen...'!P123</f>
        <v>0</v>
      </c>
      <c r="AV97" s="139">
        <f>'SO 001.2 - Dopravně inžen...'!J35</f>
        <v>0</v>
      </c>
      <c r="AW97" s="139">
        <f>'SO 001.2 - Dopravně inžen...'!J36</f>
        <v>0</v>
      </c>
      <c r="AX97" s="139">
        <f>'SO 001.2 - Dopravně inžen...'!J37</f>
        <v>0</v>
      </c>
      <c r="AY97" s="139">
        <f>'SO 001.2 - Dopravně inžen...'!J38</f>
        <v>0</v>
      </c>
      <c r="AZ97" s="139">
        <f>'SO 001.2 - Dopravně inžen...'!F35</f>
        <v>0</v>
      </c>
      <c r="BA97" s="139">
        <f>'SO 001.2 - Dopravně inžen...'!F36</f>
        <v>0</v>
      </c>
      <c r="BB97" s="139">
        <f>'SO 001.2 - Dopravně inžen...'!F37</f>
        <v>0</v>
      </c>
      <c r="BC97" s="139">
        <f>'SO 001.2 - Dopravně inžen...'!F38</f>
        <v>0</v>
      </c>
      <c r="BD97" s="141">
        <f>'SO 001.2 - Dopravně inžen...'!F39</f>
        <v>0</v>
      </c>
      <c r="BE97" s="4"/>
      <c r="BT97" s="142" t="s">
        <v>89</v>
      </c>
      <c r="BV97" s="142" t="s">
        <v>82</v>
      </c>
      <c r="BW97" s="142" t="s">
        <v>97</v>
      </c>
      <c r="BX97" s="142" t="s">
        <v>88</v>
      </c>
      <c r="CL97" s="142" t="s">
        <v>1</v>
      </c>
    </row>
    <row r="98" s="4" customFormat="1" ht="23.25" customHeight="1">
      <c r="A98" s="133" t="s">
        <v>90</v>
      </c>
      <c r="B98" s="71"/>
      <c r="C98" s="134"/>
      <c r="D98" s="134"/>
      <c r="E98" s="135" t="s">
        <v>98</v>
      </c>
      <c r="F98" s="135"/>
      <c r="G98" s="135"/>
      <c r="H98" s="135"/>
      <c r="I98" s="135"/>
      <c r="J98" s="134"/>
      <c r="K98" s="135" t="s">
        <v>99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'SO 001.3 - Odstranění nep...'!J32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93</v>
      </c>
      <c r="AR98" s="73"/>
      <c r="AS98" s="138">
        <v>0</v>
      </c>
      <c r="AT98" s="139">
        <f>ROUND(SUM(AV98:AW98),2)</f>
        <v>0</v>
      </c>
      <c r="AU98" s="140">
        <f>'SO 001.3 - Odstranění nep...'!P124</f>
        <v>0</v>
      </c>
      <c r="AV98" s="139">
        <f>'SO 001.3 - Odstranění nep...'!J35</f>
        <v>0</v>
      </c>
      <c r="AW98" s="139">
        <f>'SO 001.3 - Odstranění nep...'!J36</f>
        <v>0</v>
      </c>
      <c r="AX98" s="139">
        <f>'SO 001.3 - Odstranění nep...'!J37</f>
        <v>0</v>
      </c>
      <c r="AY98" s="139">
        <f>'SO 001.3 - Odstranění nep...'!J38</f>
        <v>0</v>
      </c>
      <c r="AZ98" s="139">
        <f>'SO 001.3 - Odstranění nep...'!F35</f>
        <v>0</v>
      </c>
      <c r="BA98" s="139">
        <f>'SO 001.3 - Odstranění nep...'!F36</f>
        <v>0</v>
      </c>
      <c r="BB98" s="139">
        <f>'SO 001.3 - Odstranění nep...'!F37</f>
        <v>0</v>
      </c>
      <c r="BC98" s="139">
        <f>'SO 001.3 - Odstranění nep...'!F38</f>
        <v>0</v>
      </c>
      <c r="BD98" s="141">
        <f>'SO 001.3 - Odstranění nep...'!F39</f>
        <v>0</v>
      </c>
      <c r="BE98" s="4"/>
      <c r="BT98" s="142" t="s">
        <v>89</v>
      </c>
      <c r="BV98" s="142" t="s">
        <v>82</v>
      </c>
      <c r="BW98" s="142" t="s">
        <v>100</v>
      </c>
      <c r="BX98" s="142" t="s">
        <v>88</v>
      </c>
      <c r="CL98" s="142" t="s">
        <v>1</v>
      </c>
    </row>
    <row r="99" s="4" customFormat="1" ht="23.25" customHeight="1">
      <c r="A99" s="133" t="s">
        <v>90</v>
      </c>
      <c r="B99" s="71"/>
      <c r="C99" s="134"/>
      <c r="D99" s="134"/>
      <c r="E99" s="135" t="s">
        <v>101</v>
      </c>
      <c r="F99" s="135"/>
      <c r="G99" s="135"/>
      <c r="H99" s="135"/>
      <c r="I99" s="135"/>
      <c r="J99" s="134"/>
      <c r="K99" s="135" t="s">
        <v>102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'SO 001.4 - Kontrola stáva...'!J32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93</v>
      </c>
      <c r="AR99" s="73"/>
      <c r="AS99" s="138">
        <v>0</v>
      </c>
      <c r="AT99" s="139">
        <f>ROUND(SUM(AV99:AW99),2)</f>
        <v>0</v>
      </c>
      <c r="AU99" s="140">
        <f>'SO 001.4 - Kontrola stáva...'!P126</f>
        <v>0</v>
      </c>
      <c r="AV99" s="139">
        <f>'SO 001.4 - Kontrola stáva...'!J35</f>
        <v>0</v>
      </c>
      <c r="AW99" s="139">
        <f>'SO 001.4 - Kontrola stáva...'!J36</f>
        <v>0</v>
      </c>
      <c r="AX99" s="139">
        <f>'SO 001.4 - Kontrola stáva...'!J37</f>
        <v>0</v>
      </c>
      <c r="AY99" s="139">
        <f>'SO 001.4 - Kontrola stáva...'!J38</f>
        <v>0</v>
      </c>
      <c r="AZ99" s="139">
        <f>'SO 001.4 - Kontrola stáva...'!F35</f>
        <v>0</v>
      </c>
      <c r="BA99" s="139">
        <f>'SO 001.4 - Kontrola stáva...'!F36</f>
        <v>0</v>
      </c>
      <c r="BB99" s="139">
        <f>'SO 001.4 - Kontrola stáva...'!F37</f>
        <v>0</v>
      </c>
      <c r="BC99" s="139">
        <f>'SO 001.4 - Kontrola stáva...'!F38</f>
        <v>0</v>
      </c>
      <c r="BD99" s="141">
        <f>'SO 001.4 - Kontrola stáva...'!F39</f>
        <v>0</v>
      </c>
      <c r="BE99" s="4"/>
      <c r="BT99" s="142" t="s">
        <v>89</v>
      </c>
      <c r="BV99" s="142" t="s">
        <v>82</v>
      </c>
      <c r="BW99" s="142" t="s">
        <v>103</v>
      </c>
      <c r="BX99" s="142" t="s">
        <v>88</v>
      </c>
      <c r="CL99" s="142" t="s">
        <v>1</v>
      </c>
    </row>
    <row r="100" s="4" customFormat="1" ht="23.25" customHeight="1">
      <c r="A100" s="133" t="s">
        <v>90</v>
      </c>
      <c r="B100" s="71"/>
      <c r="C100" s="134"/>
      <c r="D100" s="134"/>
      <c r="E100" s="135" t="s">
        <v>104</v>
      </c>
      <c r="F100" s="135"/>
      <c r="G100" s="135"/>
      <c r="H100" s="135"/>
      <c r="I100" s="135"/>
      <c r="J100" s="134"/>
      <c r="K100" s="135" t="s">
        <v>105</v>
      </c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'SO 001.5 - Vedlejší rozpo...'!J32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93</v>
      </c>
      <c r="AR100" s="73"/>
      <c r="AS100" s="138">
        <v>0</v>
      </c>
      <c r="AT100" s="139">
        <f>ROUND(SUM(AV100:AW100),2)</f>
        <v>0</v>
      </c>
      <c r="AU100" s="140">
        <f>'SO 001.5 - Vedlejší rozpo...'!P125</f>
        <v>0</v>
      </c>
      <c r="AV100" s="139">
        <f>'SO 001.5 - Vedlejší rozpo...'!J35</f>
        <v>0</v>
      </c>
      <c r="AW100" s="139">
        <f>'SO 001.5 - Vedlejší rozpo...'!J36</f>
        <v>0</v>
      </c>
      <c r="AX100" s="139">
        <f>'SO 001.5 - Vedlejší rozpo...'!J37</f>
        <v>0</v>
      </c>
      <c r="AY100" s="139">
        <f>'SO 001.5 - Vedlejší rozpo...'!J38</f>
        <v>0</v>
      </c>
      <c r="AZ100" s="139">
        <f>'SO 001.5 - Vedlejší rozpo...'!F35</f>
        <v>0</v>
      </c>
      <c r="BA100" s="139">
        <f>'SO 001.5 - Vedlejší rozpo...'!F36</f>
        <v>0</v>
      </c>
      <c r="BB100" s="139">
        <f>'SO 001.5 - Vedlejší rozpo...'!F37</f>
        <v>0</v>
      </c>
      <c r="BC100" s="139">
        <f>'SO 001.5 - Vedlejší rozpo...'!F38</f>
        <v>0</v>
      </c>
      <c r="BD100" s="141">
        <f>'SO 001.5 - Vedlejší rozpo...'!F39</f>
        <v>0</v>
      </c>
      <c r="BE100" s="4"/>
      <c r="BT100" s="142" t="s">
        <v>89</v>
      </c>
      <c r="BV100" s="142" t="s">
        <v>82</v>
      </c>
      <c r="BW100" s="142" t="s">
        <v>106</v>
      </c>
      <c r="BX100" s="142" t="s">
        <v>88</v>
      </c>
      <c r="CL100" s="142" t="s">
        <v>1</v>
      </c>
    </row>
    <row r="101" s="7" customFormat="1" ht="16.5" customHeight="1">
      <c r="A101" s="7"/>
      <c r="B101" s="120"/>
      <c r="C101" s="121"/>
      <c r="D101" s="122" t="s">
        <v>107</v>
      </c>
      <c r="E101" s="122"/>
      <c r="F101" s="122"/>
      <c r="G101" s="122"/>
      <c r="H101" s="122"/>
      <c r="I101" s="123"/>
      <c r="J101" s="122" t="s">
        <v>108</v>
      </c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  <c r="AB101" s="122"/>
      <c r="AC101" s="122"/>
      <c r="AD101" s="122"/>
      <c r="AE101" s="122"/>
      <c r="AF101" s="122"/>
      <c r="AG101" s="124">
        <f>ROUND(SUM(AG102:AG103),2)</f>
        <v>0</v>
      </c>
      <c r="AH101" s="123"/>
      <c r="AI101" s="123"/>
      <c r="AJ101" s="123"/>
      <c r="AK101" s="123"/>
      <c r="AL101" s="123"/>
      <c r="AM101" s="123"/>
      <c r="AN101" s="125">
        <f>SUM(AG101,AT101)</f>
        <v>0</v>
      </c>
      <c r="AO101" s="123"/>
      <c r="AP101" s="123"/>
      <c r="AQ101" s="126" t="s">
        <v>86</v>
      </c>
      <c r="AR101" s="127"/>
      <c r="AS101" s="128">
        <f>ROUND(SUM(AS102:AS103),2)</f>
        <v>0</v>
      </c>
      <c r="AT101" s="129">
        <f>ROUND(SUM(AV101:AW101),2)</f>
        <v>0</v>
      </c>
      <c r="AU101" s="130">
        <f>ROUND(SUM(AU102:AU103),5)</f>
        <v>0</v>
      </c>
      <c r="AV101" s="129">
        <f>ROUND(AZ101*L29,2)</f>
        <v>0</v>
      </c>
      <c r="AW101" s="129">
        <f>ROUND(BA101*L30,2)</f>
        <v>0</v>
      </c>
      <c r="AX101" s="129">
        <f>ROUND(BB101*L29,2)</f>
        <v>0</v>
      </c>
      <c r="AY101" s="129">
        <f>ROUND(BC101*L30,2)</f>
        <v>0</v>
      </c>
      <c r="AZ101" s="129">
        <f>ROUND(SUM(AZ102:AZ103),2)</f>
        <v>0</v>
      </c>
      <c r="BA101" s="129">
        <f>ROUND(SUM(BA102:BA103),2)</f>
        <v>0</v>
      </c>
      <c r="BB101" s="129">
        <f>ROUND(SUM(BB102:BB103),2)</f>
        <v>0</v>
      </c>
      <c r="BC101" s="129">
        <f>ROUND(SUM(BC102:BC103),2)</f>
        <v>0</v>
      </c>
      <c r="BD101" s="131">
        <f>ROUND(SUM(BD102:BD103),2)</f>
        <v>0</v>
      </c>
      <c r="BE101" s="7"/>
      <c r="BS101" s="132" t="s">
        <v>79</v>
      </c>
      <c r="BT101" s="132" t="s">
        <v>87</v>
      </c>
      <c r="BU101" s="132" t="s">
        <v>81</v>
      </c>
      <c r="BV101" s="132" t="s">
        <v>82</v>
      </c>
      <c r="BW101" s="132" t="s">
        <v>109</v>
      </c>
      <c r="BX101" s="132" t="s">
        <v>5</v>
      </c>
      <c r="CL101" s="132" t="s">
        <v>1</v>
      </c>
      <c r="CM101" s="132" t="s">
        <v>89</v>
      </c>
    </row>
    <row r="102" s="4" customFormat="1" ht="23.25" customHeight="1">
      <c r="A102" s="133" t="s">
        <v>90</v>
      </c>
      <c r="B102" s="71"/>
      <c r="C102" s="134"/>
      <c r="D102" s="134"/>
      <c r="E102" s="135" t="s">
        <v>110</v>
      </c>
      <c r="F102" s="135"/>
      <c r="G102" s="135"/>
      <c r="H102" s="135"/>
      <c r="I102" s="135"/>
      <c r="J102" s="134"/>
      <c r="K102" s="135" t="s">
        <v>111</v>
      </c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'SO 101.1 - Komunikace'!J32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93</v>
      </c>
      <c r="AR102" s="73"/>
      <c r="AS102" s="138">
        <v>0</v>
      </c>
      <c r="AT102" s="139">
        <f>ROUND(SUM(AV102:AW102),2)</f>
        <v>0</v>
      </c>
      <c r="AU102" s="140">
        <f>'SO 101.1 - Komunikace'!P130</f>
        <v>0</v>
      </c>
      <c r="AV102" s="139">
        <f>'SO 101.1 - Komunikace'!J35</f>
        <v>0</v>
      </c>
      <c r="AW102" s="139">
        <f>'SO 101.1 - Komunikace'!J36</f>
        <v>0</v>
      </c>
      <c r="AX102" s="139">
        <f>'SO 101.1 - Komunikace'!J37</f>
        <v>0</v>
      </c>
      <c r="AY102" s="139">
        <f>'SO 101.1 - Komunikace'!J38</f>
        <v>0</v>
      </c>
      <c r="AZ102" s="139">
        <f>'SO 101.1 - Komunikace'!F35</f>
        <v>0</v>
      </c>
      <c r="BA102" s="139">
        <f>'SO 101.1 - Komunikace'!F36</f>
        <v>0</v>
      </c>
      <c r="BB102" s="139">
        <f>'SO 101.1 - Komunikace'!F37</f>
        <v>0</v>
      </c>
      <c r="BC102" s="139">
        <f>'SO 101.1 - Komunikace'!F38</f>
        <v>0</v>
      </c>
      <c r="BD102" s="141">
        <f>'SO 101.1 - Komunikace'!F39</f>
        <v>0</v>
      </c>
      <c r="BE102" s="4"/>
      <c r="BT102" s="142" t="s">
        <v>89</v>
      </c>
      <c r="BV102" s="142" t="s">
        <v>82</v>
      </c>
      <c r="BW102" s="142" t="s">
        <v>112</v>
      </c>
      <c r="BX102" s="142" t="s">
        <v>109</v>
      </c>
      <c r="CL102" s="142" t="s">
        <v>1</v>
      </c>
    </row>
    <row r="103" s="4" customFormat="1" ht="23.25" customHeight="1">
      <c r="A103" s="133" t="s">
        <v>90</v>
      </c>
      <c r="B103" s="71"/>
      <c r="C103" s="134"/>
      <c r="D103" s="134"/>
      <c r="E103" s="135" t="s">
        <v>113</v>
      </c>
      <c r="F103" s="135"/>
      <c r="G103" s="135"/>
      <c r="H103" s="135"/>
      <c r="I103" s="135"/>
      <c r="J103" s="134"/>
      <c r="K103" s="135" t="s">
        <v>114</v>
      </c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'SO 101.2 - Stezka pro cho...'!J32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93</v>
      </c>
      <c r="AR103" s="73"/>
      <c r="AS103" s="138">
        <v>0</v>
      </c>
      <c r="AT103" s="139">
        <f>ROUND(SUM(AV103:AW103),2)</f>
        <v>0</v>
      </c>
      <c r="AU103" s="140">
        <f>'SO 101.2 - Stezka pro cho...'!P129</f>
        <v>0</v>
      </c>
      <c r="AV103" s="139">
        <f>'SO 101.2 - Stezka pro cho...'!J35</f>
        <v>0</v>
      </c>
      <c r="AW103" s="139">
        <f>'SO 101.2 - Stezka pro cho...'!J36</f>
        <v>0</v>
      </c>
      <c r="AX103" s="139">
        <f>'SO 101.2 - Stezka pro cho...'!J37</f>
        <v>0</v>
      </c>
      <c r="AY103" s="139">
        <f>'SO 101.2 - Stezka pro cho...'!J38</f>
        <v>0</v>
      </c>
      <c r="AZ103" s="139">
        <f>'SO 101.2 - Stezka pro cho...'!F35</f>
        <v>0</v>
      </c>
      <c r="BA103" s="139">
        <f>'SO 101.2 - Stezka pro cho...'!F36</f>
        <v>0</v>
      </c>
      <c r="BB103" s="139">
        <f>'SO 101.2 - Stezka pro cho...'!F37</f>
        <v>0</v>
      </c>
      <c r="BC103" s="139">
        <f>'SO 101.2 - Stezka pro cho...'!F38</f>
        <v>0</v>
      </c>
      <c r="BD103" s="141">
        <f>'SO 101.2 - Stezka pro cho...'!F39</f>
        <v>0</v>
      </c>
      <c r="BE103" s="4"/>
      <c r="BT103" s="142" t="s">
        <v>89</v>
      </c>
      <c r="BV103" s="142" t="s">
        <v>82</v>
      </c>
      <c r="BW103" s="142" t="s">
        <v>115</v>
      </c>
      <c r="BX103" s="142" t="s">
        <v>109</v>
      </c>
      <c r="CL103" s="142" t="s">
        <v>1</v>
      </c>
    </row>
    <row r="104" s="7" customFormat="1" ht="16.5" customHeight="1">
      <c r="A104" s="7"/>
      <c r="B104" s="120"/>
      <c r="C104" s="121"/>
      <c r="D104" s="122" t="s">
        <v>116</v>
      </c>
      <c r="E104" s="122"/>
      <c r="F104" s="122"/>
      <c r="G104" s="122"/>
      <c r="H104" s="122"/>
      <c r="I104" s="123"/>
      <c r="J104" s="122" t="s">
        <v>117</v>
      </c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  <c r="AB104" s="122"/>
      <c r="AC104" s="122"/>
      <c r="AD104" s="122"/>
      <c r="AE104" s="122"/>
      <c r="AF104" s="122"/>
      <c r="AG104" s="124">
        <f>ROUND(SUM(AG105:AG108),2)</f>
        <v>0</v>
      </c>
      <c r="AH104" s="123"/>
      <c r="AI104" s="123"/>
      <c r="AJ104" s="123"/>
      <c r="AK104" s="123"/>
      <c r="AL104" s="123"/>
      <c r="AM104" s="123"/>
      <c r="AN104" s="125">
        <f>SUM(AG104,AT104)</f>
        <v>0</v>
      </c>
      <c r="AO104" s="123"/>
      <c r="AP104" s="123"/>
      <c r="AQ104" s="126" t="s">
        <v>86</v>
      </c>
      <c r="AR104" s="127"/>
      <c r="AS104" s="128">
        <f>ROUND(SUM(AS105:AS108),2)</f>
        <v>0</v>
      </c>
      <c r="AT104" s="129">
        <f>ROUND(SUM(AV104:AW104),2)</f>
        <v>0</v>
      </c>
      <c r="AU104" s="130">
        <f>ROUND(SUM(AU105:AU108),5)</f>
        <v>0</v>
      </c>
      <c r="AV104" s="129">
        <f>ROUND(AZ104*L29,2)</f>
        <v>0</v>
      </c>
      <c r="AW104" s="129">
        <f>ROUND(BA104*L30,2)</f>
        <v>0</v>
      </c>
      <c r="AX104" s="129">
        <f>ROUND(BB104*L29,2)</f>
        <v>0</v>
      </c>
      <c r="AY104" s="129">
        <f>ROUND(BC104*L30,2)</f>
        <v>0</v>
      </c>
      <c r="AZ104" s="129">
        <f>ROUND(SUM(AZ105:AZ108),2)</f>
        <v>0</v>
      </c>
      <c r="BA104" s="129">
        <f>ROUND(SUM(BA105:BA108),2)</f>
        <v>0</v>
      </c>
      <c r="BB104" s="129">
        <f>ROUND(SUM(BB105:BB108),2)</f>
        <v>0</v>
      </c>
      <c r="BC104" s="129">
        <f>ROUND(SUM(BC105:BC108),2)</f>
        <v>0</v>
      </c>
      <c r="BD104" s="131">
        <f>ROUND(SUM(BD105:BD108),2)</f>
        <v>0</v>
      </c>
      <c r="BE104" s="7"/>
      <c r="BS104" s="132" t="s">
        <v>79</v>
      </c>
      <c r="BT104" s="132" t="s">
        <v>87</v>
      </c>
      <c r="BU104" s="132" t="s">
        <v>81</v>
      </c>
      <c r="BV104" s="132" t="s">
        <v>82</v>
      </c>
      <c r="BW104" s="132" t="s">
        <v>118</v>
      </c>
      <c r="BX104" s="132" t="s">
        <v>5</v>
      </c>
      <c r="CL104" s="132" t="s">
        <v>1</v>
      </c>
      <c r="CM104" s="132" t="s">
        <v>89</v>
      </c>
    </row>
    <row r="105" s="4" customFormat="1" ht="23.25" customHeight="1">
      <c r="A105" s="133" t="s">
        <v>90</v>
      </c>
      <c r="B105" s="71"/>
      <c r="C105" s="134"/>
      <c r="D105" s="134"/>
      <c r="E105" s="135" t="s">
        <v>119</v>
      </c>
      <c r="F105" s="135"/>
      <c r="G105" s="135"/>
      <c r="H105" s="135"/>
      <c r="I105" s="135"/>
      <c r="J105" s="134"/>
      <c r="K105" s="135" t="s">
        <v>111</v>
      </c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6">
        <f>'SO 102.1 - Komunikace'!J32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93</v>
      </c>
      <c r="AR105" s="73"/>
      <c r="AS105" s="138">
        <v>0</v>
      </c>
      <c r="AT105" s="139">
        <f>ROUND(SUM(AV105:AW105),2)</f>
        <v>0</v>
      </c>
      <c r="AU105" s="140">
        <f>'SO 102.1 - Komunikace'!P130</f>
        <v>0</v>
      </c>
      <c r="AV105" s="139">
        <f>'SO 102.1 - Komunikace'!J35</f>
        <v>0</v>
      </c>
      <c r="AW105" s="139">
        <f>'SO 102.1 - Komunikace'!J36</f>
        <v>0</v>
      </c>
      <c r="AX105" s="139">
        <f>'SO 102.1 - Komunikace'!J37</f>
        <v>0</v>
      </c>
      <c r="AY105" s="139">
        <f>'SO 102.1 - Komunikace'!J38</f>
        <v>0</v>
      </c>
      <c r="AZ105" s="139">
        <f>'SO 102.1 - Komunikace'!F35</f>
        <v>0</v>
      </c>
      <c r="BA105" s="139">
        <f>'SO 102.1 - Komunikace'!F36</f>
        <v>0</v>
      </c>
      <c r="BB105" s="139">
        <f>'SO 102.1 - Komunikace'!F37</f>
        <v>0</v>
      </c>
      <c r="BC105" s="139">
        <f>'SO 102.1 - Komunikace'!F38</f>
        <v>0</v>
      </c>
      <c r="BD105" s="141">
        <f>'SO 102.1 - Komunikace'!F39</f>
        <v>0</v>
      </c>
      <c r="BE105" s="4"/>
      <c r="BT105" s="142" t="s">
        <v>89</v>
      </c>
      <c r="BV105" s="142" t="s">
        <v>82</v>
      </c>
      <c r="BW105" s="142" t="s">
        <v>120</v>
      </c>
      <c r="BX105" s="142" t="s">
        <v>118</v>
      </c>
      <c r="CL105" s="142" t="s">
        <v>1</v>
      </c>
    </row>
    <row r="106" s="4" customFormat="1" ht="23.25" customHeight="1">
      <c r="A106" s="133" t="s">
        <v>90</v>
      </c>
      <c r="B106" s="71"/>
      <c r="C106" s="134"/>
      <c r="D106" s="134"/>
      <c r="E106" s="135" t="s">
        <v>121</v>
      </c>
      <c r="F106" s="135"/>
      <c r="G106" s="135"/>
      <c r="H106" s="135"/>
      <c r="I106" s="135"/>
      <c r="J106" s="134"/>
      <c r="K106" s="135" t="s">
        <v>122</v>
      </c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'SO 102.2 - Okružní křižov...'!J32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93</v>
      </c>
      <c r="AR106" s="73"/>
      <c r="AS106" s="138">
        <v>0</v>
      </c>
      <c r="AT106" s="139">
        <f>ROUND(SUM(AV106:AW106),2)</f>
        <v>0</v>
      </c>
      <c r="AU106" s="140">
        <f>'SO 102.2 - Okružní křižov...'!P130</f>
        <v>0</v>
      </c>
      <c r="AV106" s="139">
        <f>'SO 102.2 - Okružní křižov...'!J35</f>
        <v>0</v>
      </c>
      <c r="AW106" s="139">
        <f>'SO 102.2 - Okružní křižov...'!J36</f>
        <v>0</v>
      </c>
      <c r="AX106" s="139">
        <f>'SO 102.2 - Okružní křižov...'!J37</f>
        <v>0</v>
      </c>
      <c r="AY106" s="139">
        <f>'SO 102.2 - Okružní křižov...'!J38</f>
        <v>0</v>
      </c>
      <c r="AZ106" s="139">
        <f>'SO 102.2 - Okružní křižov...'!F35</f>
        <v>0</v>
      </c>
      <c r="BA106" s="139">
        <f>'SO 102.2 - Okružní křižov...'!F36</f>
        <v>0</v>
      </c>
      <c r="BB106" s="139">
        <f>'SO 102.2 - Okružní křižov...'!F37</f>
        <v>0</v>
      </c>
      <c r="BC106" s="139">
        <f>'SO 102.2 - Okružní křižov...'!F38</f>
        <v>0</v>
      </c>
      <c r="BD106" s="141">
        <f>'SO 102.2 - Okružní křižov...'!F39</f>
        <v>0</v>
      </c>
      <c r="BE106" s="4"/>
      <c r="BT106" s="142" t="s">
        <v>89</v>
      </c>
      <c r="BV106" s="142" t="s">
        <v>82</v>
      </c>
      <c r="BW106" s="142" t="s">
        <v>123</v>
      </c>
      <c r="BX106" s="142" t="s">
        <v>118</v>
      </c>
      <c r="CL106" s="142" t="s">
        <v>1</v>
      </c>
    </row>
    <row r="107" s="4" customFormat="1" ht="23.25" customHeight="1">
      <c r="A107" s="133" t="s">
        <v>90</v>
      </c>
      <c r="B107" s="71"/>
      <c r="C107" s="134"/>
      <c r="D107" s="134"/>
      <c r="E107" s="135" t="s">
        <v>124</v>
      </c>
      <c r="F107" s="135"/>
      <c r="G107" s="135"/>
      <c r="H107" s="135"/>
      <c r="I107" s="135"/>
      <c r="J107" s="134"/>
      <c r="K107" s="135" t="s">
        <v>125</v>
      </c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'SO 102.3 - Chodníky-nástu...'!J32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93</v>
      </c>
      <c r="AR107" s="73"/>
      <c r="AS107" s="138">
        <v>0</v>
      </c>
      <c r="AT107" s="139">
        <f>ROUND(SUM(AV107:AW107),2)</f>
        <v>0</v>
      </c>
      <c r="AU107" s="140">
        <f>'SO 102.3 - Chodníky-nástu...'!P130</f>
        <v>0</v>
      </c>
      <c r="AV107" s="139">
        <f>'SO 102.3 - Chodníky-nástu...'!J35</f>
        <v>0</v>
      </c>
      <c r="AW107" s="139">
        <f>'SO 102.3 - Chodníky-nástu...'!J36</f>
        <v>0</v>
      </c>
      <c r="AX107" s="139">
        <f>'SO 102.3 - Chodníky-nástu...'!J37</f>
        <v>0</v>
      </c>
      <c r="AY107" s="139">
        <f>'SO 102.3 - Chodníky-nástu...'!J38</f>
        <v>0</v>
      </c>
      <c r="AZ107" s="139">
        <f>'SO 102.3 - Chodníky-nástu...'!F35</f>
        <v>0</v>
      </c>
      <c r="BA107" s="139">
        <f>'SO 102.3 - Chodníky-nástu...'!F36</f>
        <v>0</v>
      </c>
      <c r="BB107" s="139">
        <f>'SO 102.3 - Chodníky-nástu...'!F37</f>
        <v>0</v>
      </c>
      <c r="BC107" s="139">
        <f>'SO 102.3 - Chodníky-nástu...'!F38</f>
        <v>0</v>
      </c>
      <c r="BD107" s="141">
        <f>'SO 102.3 - Chodníky-nástu...'!F39</f>
        <v>0</v>
      </c>
      <c r="BE107" s="4"/>
      <c r="BT107" s="142" t="s">
        <v>89</v>
      </c>
      <c r="BV107" s="142" t="s">
        <v>82</v>
      </c>
      <c r="BW107" s="142" t="s">
        <v>126</v>
      </c>
      <c r="BX107" s="142" t="s">
        <v>118</v>
      </c>
      <c r="CL107" s="142" t="s">
        <v>1</v>
      </c>
    </row>
    <row r="108" s="4" customFormat="1" ht="23.25" customHeight="1">
      <c r="A108" s="133" t="s">
        <v>90</v>
      </c>
      <c r="B108" s="71"/>
      <c r="C108" s="134"/>
      <c r="D108" s="134"/>
      <c r="E108" s="135" t="s">
        <v>127</v>
      </c>
      <c r="F108" s="135"/>
      <c r="G108" s="135"/>
      <c r="H108" s="135"/>
      <c r="I108" s="135"/>
      <c r="J108" s="134"/>
      <c r="K108" s="135" t="s">
        <v>128</v>
      </c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'SO 102.4 - Stezka pro cyk...'!J32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93</v>
      </c>
      <c r="AR108" s="73"/>
      <c r="AS108" s="138">
        <v>0</v>
      </c>
      <c r="AT108" s="139">
        <f>ROUND(SUM(AV108:AW108),2)</f>
        <v>0</v>
      </c>
      <c r="AU108" s="140">
        <f>'SO 102.4 - Stezka pro cyk...'!P126</f>
        <v>0</v>
      </c>
      <c r="AV108" s="139">
        <f>'SO 102.4 - Stezka pro cyk...'!J35</f>
        <v>0</v>
      </c>
      <c r="AW108" s="139">
        <f>'SO 102.4 - Stezka pro cyk...'!J36</f>
        <v>0</v>
      </c>
      <c r="AX108" s="139">
        <f>'SO 102.4 - Stezka pro cyk...'!J37</f>
        <v>0</v>
      </c>
      <c r="AY108" s="139">
        <f>'SO 102.4 - Stezka pro cyk...'!J38</f>
        <v>0</v>
      </c>
      <c r="AZ108" s="139">
        <f>'SO 102.4 - Stezka pro cyk...'!F35</f>
        <v>0</v>
      </c>
      <c r="BA108" s="139">
        <f>'SO 102.4 - Stezka pro cyk...'!F36</f>
        <v>0</v>
      </c>
      <c r="BB108" s="139">
        <f>'SO 102.4 - Stezka pro cyk...'!F37</f>
        <v>0</v>
      </c>
      <c r="BC108" s="139">
        <f>'SO 102.4 - Stezka pro cyk...'!F38</f>
        <v>0</v>
      </c>
      <c r="BD108" s="141">
        <f>'SO 102.4 - Stezka pro cyk...'!F39</f>
        <v>0</v>
      </c>
      <c r="BE108" s="4"/>
      <c r="BT108" s="142" t="s">
        <v>89</v>
      </c>
      <c r="BV108" s="142" t="s">
        <v>82</v>
      </c>
      <c r="BW108" s="142" t="s">
        <v>129</v>
      </c>
      <c r="BX108" s="142" t="s">
        <v>118</v>
      </c>
      <c r="CL108" s="142" t="s">
        <v>1</v>
      </c>
    </row>
    <row r="109" s="7" customFormat="1" ht="16.5" customHeight="1">
      <c r="A109" s="133" t="s">
        <v>90</v>
      </c>
      <c r="B109" s="120"/>
      <c r="C109" s="121"/>
      <c r="D109" s="122" t="s">
        <v>130</v>
      </c>
      <c r="E109" s="122"/>
      <c r="F109" s="122"/>
      <c r="G109" s="122"/>
      <c r="H109" s="122"/>
      <c r="I109" s="123"/>
      <c r="J109" s="122" t="s">
        <v>131</v>
      </c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  <c r="AB109" s="122"/>
      <c r="AC109" s="122"/>
      <c r="AD109" s="122"/>
      <c r="AE109" s="122"/>
      <c r="AF109" s="122"/>
      <c r="AG109" s="125">
        <f>'SO 103 - Parkoviště IAD'!J30</f>
        <v>0</v>
      </c>
      <c r="AH109" s="123"/>
      <c r="AI109" s="123"/>
      <c r="AJ109" s="123"/>
      <c r="AK109" s="123"/>
      <c r="AL109" s="123"/>
      <c r="AM109" s="123"/>
      <c r="AN109" s="125">
        <f>SUM(AG109,AT109)</f>
        <v>0</v>
      </c>
      <c r="AO109" s="123"/>
      <c r="AP109" s="123"/>
      <c r="AQ109" s="126" t="s">
        <v>86</v>
      </c>
      <c r="AR109" s="127"/>
      <c r="AS109" s="128">
        <v>0</v>
      </c>
      <c r="AT109" s="129">
        <f>ROUND(SUM(AV109:AW109),2)</f>
        <v>0</v>
      </c>
      <c r="AU109" s="130">
        <f>'SO 103 - Parkoviště IAD'!P133</f>
        <v>0</v>
      </c>
      <c r="AV109" s="129">
        <f>'SO 103 - Parkoviště IAD'!J33</f>
        <v>0</v>
      </c>
      <c r="AW109" s="129">
        <f>'SO 103 - Parkoviště IAD'!J34</f>
        <v>0</v>
      </c>
      <c r="AX109" s="129">
        <f>'SO 103 - Parkoviště IAD'!J35</f>
        <v>0</v>
      </c>
      <c r="AY109" s="129">
        <f>'SO 103 - Parkoviště IAD'!J36</f>
        <v>0</v>
      </c>
      <c r="AZ109" s="129">
        <f>'SO 103 - Parkoviště IAD'!F33</f>
        <v>0</v>
      </c>
      <c r="BA109" s="129">
        <f>'SO 103 - Parkoviště IAD'!F34</f>
        <v>0</v>
      </c>
      <c r="BB109" s="129">
        <f>'SO 103 - Parkoviště IAD'!F35</f>
        <v>0</v>
      </c>
      <c r="BC109" s="129">
        <f>'SO 103 - Parkoviště IAD'!F36</f>
        <v>0</v>
      </c>
      <c r="BD109" s="131">
        <f>'SO 103 - Parkoviště IAD'!F37</f>
        <v>0</v>
      </c>
      <c r="BE109" s="7"/>
      <c r="BT109" s="132" t="s">
        <v>87</v>
      </c>
      <c r="BV109" s="132" t="s">
        <v>82</v>
      </c>
      <c r="BW109" s="132" t="s">
        <v>132</v>
      </c>
      <c r="BX109" s="132" t="s">
        <v>5</v>
      </c>
      <c r="CL109" s="132" t="s">
        <v>1</v>
      </c>
      <c r="CM109" s="132" t="s">
        <v>89</v>
      </c>
    </row>
    <row r="110" s="7" customFormat="1" ht="16.5" customHeight="1">
      <c r="A110" s="133" t="s">
        <v>90</v>
      </c>
      <c r="B110" s="120"/>
      <c r="C110" s="121"/>
      <c r="D110" s="122" t="s">
        <v>133</v>
      </c>
      <c r="E110" s="122"/>
      <c r="F110" s="122"/>
      <c r="G110" s="122"/>
      <c r="H110" s="122"/>
      <c r="I110" s="123"/>
      <c r="J110" s="122" t="s">
        <v>134</v>
      </c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  <c r="AB110" s="122"/>
      <c r="AC110" s="122"/>
      <c r="AD110" s="122"/>
      <c r="AE110" s="122"/>
      <c r="AF110" s="122"/>
      <c r="AG110" s="125">
        <f>'SO 301 - Kanalizace'!J30</f>
        <v>0</v>
      </c>
      <c r="AH110" s="123"/>
      <c r="AI110" s="123"/>
      <c r="AJ110" s="123"/>
      <c r="AK110" s="123"/>
      <c r="AL110" s="123"/>
      <c r="AM110" s="123"/>
      <c r="AN110" s="125">
        <f>SUM(AG110,AT110)</f>
        <v>0</v>
      </c>
      <c r="AO110" s="123"/>
      <c r="AP110" s="123"/>
      <c r="AQ110" s="126" t="s">
        <v>86</v>
      </c>
      <c r="AR110" s="127"/>
      <c r="AS110" s="128">
        <v>0</v>
      </c>
      <c r="AT110" s="129">
        <f>ROUND(SUM(AV110:AW110),2)</f>
        <v>0</v>
      </c>
      <c r="AU110" s="130">
        <f>'SO 301 - Kanalizace'!P127</f>
        <v>0</v>
      </c>
      <c r="AV110" s="129">
        <f>'SO 301 - Kanalizace'!J33</f>
        <v>0</v>
      </c>
      <c r="AW110" s="129">
        <f>'SO 301 - Kanalizace'!J34</f>
        <v>0</v>
      </c>
      <c r="AX110" s="129">
        <f>'SO 301 - Kanalizace'!J35</f>
        <v>0</v>
      </c>
      <c r="AY110" s="129">
        <f>'SO 301 - Kanalizace'!J36</f>
        <v>0</v>
      </c>
      <c r="AZ110" s="129">
        <f>'SO 301 - Kanalizace'!F33</f>
        <v>0</v>
      </c>
      <c r="BA110" s="129">
        <f>'SO 301 - Kanalizace'!F34</f>
        <v>0</v>
      </c>
      <c r="BB110" s="129">
        <f>'SO 301 - Kanalizace'!F35</f>
        <v>0</v>
      </c>
      <c r="BC110" s="129">
        <f>'SO 301 - Kanalizace'!F36</f>
        <v>0</v>
      </c>
      <c r="BD110" s="131">
        <f>'SO 301 - Kanalizace'!F37</f>
        <v>0</v>
      </c>
      <c r="BE110" s="7"/>
      <c r="BT110" s="132" t="s">
        <v>87</v>
      </c>
      <c r="BV110" s="132" t="s">
        <v>82</v>
      </c>
      <c r="BW110" s="132" t="s">
        <v>135</v>
      </c>
      <c r="BX110" s="132" t="s">
        <v>5</v>
      </c>
      <c r="CL110" s="132" t="s">
        <v>1</v>
      </c>
      <c r="CM110" s="132" t="s">
        <v>89</v>
      </c>
    </row>
    <row r="111" s="7" customFormat="1" ht="16.5" customHeight="1">
      <c r="A111" s="133" t="s">
        <v>90</v>
      </c>
      <c r="B111" s="120"/>
      <c r="C111" s="121"/>
      <c r="D111" s="122" t="s">
        <v>136</v>
      </c>
      <c r="E111" s="122"/>
      <c r="F111" s="122"/>
      <c r="G111" s="122"/>
      <c r="H111" s="122"/>
      <c r="I111" s="123"/>
      <c r="J111" s="122" t="s">
        <v>137</v>
      </c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  <c r="AB111" s="122"/>
      <c r="AC111" s="122"/>
      <c r="AD111" s="122"/>
      <c r="AE111" s="122"/>
      <c r="AF111" s="122"/>
      <c r="AG111" s="125">
        <f>'SO 302 - Přeložka kanalizace'!J30</f>
        <v>0</v>
      </c>
      <c r="AH111" s="123"/>
      <c r="AI111" s="123"/>
      <c r="AJ111" s="123"/>
      <c r="AK111" s="123"/>
      <c r="AL111" s="123"/>
      <c r="AM111" s="123"/>
      <c r="AN111" s="125">
        <f>SUM(AG111,AT111)</f>
        <v>0</v>
      </c>
      <c r="AO111" s="123"/>
      <c r="AP111" s="123"/>
      <c r="AQ111" s="126" t="s">
        <v>86</v>
      </c>
      <c r="AR111" s="127"/>
      <c r="AS111" s="128">
        <v>0</v>
      </c>
      <c r="AT111" s="129">
        <f>ROUND(SUM(AV111:AW111),2)</f>
        <v>0</v>
      </c>
      <c r="AU111" s="130">
        <f>'SO 302 - Přeložka kanalizace'!P122</f>
        <v>0</v>
      </c>
      <c r="AV111" s="129">
        <f>'SO 302 - Přeložka kanalizace'!J33</f>
        <v>0</v>
      </c>
      <c r="AW111" s="129">
        <f>'SO 302 - Přeložka kanalizace'!J34</f>
        <v>0</v>
      </c>
      <c r="AX111" s="129">
        <f>'SO 302 - Přeložka kanalizace'!J35</f>
        <v>0</v>
      </c>
      <c r="AY111" s="129">
        <f>'SO 302 - Přeložka kanalizace'!J36</f>
        <v>0</v>
      </c>
      <c r="AZ111" s="129">
        <f>'SO 302 - Přeložka kanalizace'!F33</f>
        <v>0</v>
      </c>
      <c r="BA111" s="129">
        <f>'SO 302 - Přeložka kanalizace'!F34</f>
        <v>0</v>
      </c>
      <c r="BB111" s="129">
        <f>'SO 302 - Přeložka kanalizace'!F35</f>
        <v>0</v>
      </c>
      <c r="BC111" s="129">
        <f>'SO 302 - Přeložka kanalizace'!F36</f>
        <v>0</v>
      </c>
      <c r="BD111" s="131">
        <f>'SO 302 - Přeložka kanalizace'!F37</f>
        <v>0</v>
      </c>
      <c r="BE111" s="7"/>
      <c r="BT111" s="132" t="s">
        <v>87</v>
      </c>
      <c r="BV111" s="132" t="s">
        <v>82</v>
      </c>
      <c r="BW111" s="132" t="s">
        <v>138</v>
      </c>
      <c r="BX111" s="132" t="s">
        <v>5</v>
      </c>
      <c r="CL111" s="132" t="s">
        <v>1</v>
      </c>
      <c r="CM111" s="132" t="s">
        <v>89</v>
      </c>
    </row>
    <row r="112" s="7" customFormat="1" ht="16.5" customHeight="1">
      <c r="A112" s="133" t="s">
        <v>90</v>
      </c>
      <c r="B112" s="120"/>
      <c r="C112" s="121"/>
      <c r="D112" s="122" t="s">
        <v>139</v>
      </c>
      <c r="E112" s="122"/>
      <c r="F112" s="122"/>
      <c r="G112" s="122"/>
      <c r="H112" s="122"/>
      <c r="I112" s="123"/>
      <c r="J112" s="122" t="s">
        <v>140</v>
      </c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  <c r="AB112" s="122"/>
      <c r="AC112" s="122"/>
      <c r="AD112" s="122"/>
      <c r="AE112" s="122"/>
      <c r="AF112" s="122"/>
      <c r="AG112" s="125">
        <f>'SO 303 - Přeložka vodovod...'!J30</f>
        <v>0</v>
      </c>
      <c r="AH112" s="123"/>
      <c r="AI112" s="123"/>
      <c r="AJ112" s="123"/>
      <c r="AK112" s="123"/>
      <c r="AL112" s="123"/>
      <c r="AM112" s="123"/>
      <c r="AN112" s="125">
        <f>SUM(AG112,AT112)</f>
        <v>0</v>
      </c>
      <c r="AO112" s="123"/>
      <c r="AP112" s="123"/>
      <c r="AQ112" s="126" t="s">
        <v>86</v>
      </c>
      <c r="AR112" s="127"/>
      <c r="AS112" s="128">
        <v>0</v>
      </c>
      <c r="AT112" s="129">
        <f>ROUND(SUM(AV112:AW112),2)</f>
        <v>0</v>
      </c>
      <c r="AU112" s="130">
        <f>'SO 303 - Přeložka vodovod...'!P127</f>
        <v>0</v>
      </c>
      <c r="AV112" s="129">
        <f>'SO 303 - Přeložka vodovod...'!J33</f>
        <v>0</v>
      </c>
      <c r="AW112" s="129">
        <f>'SO 303 - Přeložka vodovod...'!J34</f>
        <v>0</v>
      </c>
      <c r="AX112" s="129">
        <f>'SO 303 - Přeložka vodovod...'!J35</f>
        <v>0</v>
      </c>
      <c r="AY112" s="129">
        <f>'SO 303 - Přeložka vodovod...'!J36</f>
        <v>0</v>
      </c>
      <c r="AZ112" s="129">
        <f>'SO 303 - Přeložka vodovod...'!F33</f>
        <v>0</v>
      </c>
      <c r="BA112" s="129">
        <f>'SO 303 - Přeložka vodovod...'!F34</f>
        <v>0</v>
      </c>
      <c r="BB112" s="129">
        <f>'SO 303 - Přeložka vodovod...'!F35</f>
        <v>0</v>
      </c>
      <c r="BC112" s="129">
        <f>'SO 303 - Přeložka vodovod...'!F36</f>
        <v>0</v>
      </c>
      <c r="BD112" s="131">
        <f>'SO 303 - Přeložka vodovod...'!F37</f>
        <v>0</v>
      </c>
      <c r="BE112" s="7"/>
      <c r="BT112" s="132" t="s">
        <v>87</v>
      </c>
      <c r="BV112" s="132" t="s">
        <v>82</v>
      </c>
      <c r="BW112" s="132" t="s">
        <v>141</v>
      </c>
      <c r="BX112" s="132" t="s">
        <v>5</v>
      </c>
      <c r="CL112" s="132" t="s">
        <v>1</v>
      </c>
      <c r="CM112" s="132" t="s">
        <v>89</v>
      </c>
    </row>
    <row r="113" s="7" customFormat="1" ht="16.5" customHeight="1">
      <c r="A113" s="7"/>
      <c r="B113" s="120"/>
      <c r="C113" s="121"/>
      <c r="D113" s="122" t="s">
        <v>142</v>
      </c>
      <c r="E113" s="122"/>
      <c r="F113" s="122"/>
      <c r="G113" s="122"/>
      <c r="H113" s="122"/>
      <c r="I113" s="123"/>
      <c r="J113" s="122" t="s">
        <v>143</v>
      </c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  <c r="AB113" s="122"/>
      <c r="AC113" s="122"/>
      <c r="AD113" s="122"/>
      <c r="AE113" s="122"/>
      <c r="AF113" s="122"/>
      <c r="AG113" s="124">
        <f>ROUND(SUM(AG114:AG118),2)</f>
        <v>0</v>
      </c>
      <c r="AH113" s="123"/>
      <c r="AI113" s="123"/>
      <c r="AJ113" s="123"/>
      <c r="AK113" s="123"/>
      <c r="AL113" s="123"/>
      <c r="AM113" s="123"/>
      <c r="AN113" s="125">
        <f>SUM(AG113,AT113)</f>
        <v>0</v>
      </c>
      <c r="AO113" s="123"/>
      <c r="AP113" s="123"/>
      <c r="AQ113" s="126" t="s">
        <v>86</v>
      </c>
      <c r="AR113" s="127"/>
      <c r="AS113" s="128">
        <f>ROUND(SUM(AS114:AS118),2)</f>
        <v>0</v>
      </c>
      <c r="AT113" s="129">
        <f>ROUND(SUM(AV113:AW113),2)</f>
        <v>0</v>
      </c>
      <c r="AU113" s="130">
        <f>ROUND(SUM(AU114:AU118),5)</f>
        <v>0</v>
      </c>
      <c r="AV113" s="129">
        <f>ROUND(AZ113*L29,2)</f>
        <v>0</v>
      </c>
      <c r="AW113" s="129">
        <f>ROUND(BA113*L30,2)</f>
        <v>0</v>
      </c>
      <c r="AX113" s="129">
        <f>ROUND(BB113*L29,2)</f>
        <v>0</v>
      </c>
      <c r="AY113" s="129">
        <f>ROUND(BC113*L30,2)</f>
        <v>0</v>
      </c>
      <c r="AZ113" s="129">
        <f>ROUND(SUM(AZ114:AZ118),2)</f>
        <v>0</v>
      </c>
      <c r="BA113" s="129">
        <f>ROUND(SUM(BA114:BA118),2)</f>
        <v>0</v>
      </c>
      <c r="BB113" s="129">
        <f>ROUND(SUM(BB114:BB118),2)</f>
        <v>0</v>
      </c>
      <c r="BC113" s="129">
        <f>ROUND(SUM(BC114:BC118),2)</f>
        <v>0</v>
      </c>
      <c r="BD113" s="131">
        <f>ROUND(SUM(BD114:BD118),2)</f>
        <v>0</v>
      </c>
      <c r="BE113" s="7"/>
      <c r="BS113" s="132" t="s">
        <v>79</v>
      </c>
      <c r="BT113" s="132" t="s">
        <v>87</v>
      </c>
      <c r="BU113" s="132" t="s">
        <v>81</v>
      </c>
      <c r="BV113" s="132" t="s">
        <v>82</v>
      </c>
      <c r="BW113" s="132" t="s">
        <v>144</v>
      </c>
      <c r="BX113" s="132" t="s">
        <v>5</v>
      </c>
      <c r="CL113" s="132" t="s">
        <v>1</v>
      </c>
      <c r="CM113" s="132" t="s">
        <v>89</v>
      </c>
    </row>
    <row r="114" s="4" customFormat="1" ht="23.25" customHeight="1">
      <c r="A114" s="133" t="s">
        <v>90</v>
      </c>
      <c r="B114" s="71"/>
      <c r="C114" s="134"/>
      <c r="D114" s="134"/>
      <c r="E114" s="135" t="s">
        <v>145</v>
      </c>
      <c r="F114" s="135"/>
      <c r="G114" s="135"/>
      <c r="H114" s="135"/>
      <c r="I114" s="135"/>
      <c r="J114" s="134"/>
      <c r="K114" s="135" t="s">
        <v>146</v>
      </c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'SO 401.0 - Demontáž stáva...'!J32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93</v>
      </c>
      <c r="AR114" s="73"/>
      <c r="AS114" s="138">
        <v>0</v>
      </c>
      <c r="AT114" s="139">
        <f>ROUND(SUM(AV114:AW114),2)</f>
        <v>0</v>
      </c>
      <c r="AU114" s="140">
        <f>'SO 401.0 - Demontáž stáva...'!P124</f>
        <v>0</v>
      </c>
      <c r="AV114" s="139">
        <f>'SO 401.0 - Demontáž stáva...'!J35</f>
        <v>0</v>
      </c>
      <c r="AW114" s="139">
        <f>'SO 401.0 - Demontáž stáva...'!J36</f>
        <v>0</v>
      </c>
      <c r="AX114" s="139">
        <f>'SO 401.0 - Demontáž stáva...'!J37</f>
        <v>0</v>
      </c>
      <c r="AY114" s="139">
        <f>'SO 401.0 - Demontáž stáva...'!J38</f>
        <v>0</v>
      </c>
      <c r="AZ114" s="139">
        <f>'SO 401.0 - Demontáž stáva...'!F35</f>
        <v>0</v>
      </c>
      <c r="BA114" s="139">
        <f>'SO 401.0 - Demontáž stáva...'!F36</f>
        <v>0</v>
      </c>
      <c r="BB114" s="139">
        <f>'SO 401.0 - Demontáž stáva...'!F37</f>
        <v>0</v>
      </c>
      <c r="BC114" s="139">
        <f>'SO 401.0 - Demontáž stáva...'!F38</f>
        <v>0</v>
      </c>
      <c r="BD114" s="141">
        <f>'SO 401.0 - Demontáž stáva...'!F39</f>
        <v>0</v>
      </c>
      <c r="BE114" s="4"/>
      <c r="BT114" s="142" t="s">
        <v>89</v>
      </c>
      <c r="BV114" s="142" t="s">
        <v>82</v>
      </c>
      <c r="BW114" s="142" t="s">
        <v>147</v>
      </c>
      <c r="BX114" s="142" t="s">
        <v>144</v>
      </c>
      <c r="CL114" s="142" t="s">
        <v>1</v>
      </c>
    </row>
    <row r="115" s="4" customFormat="1" ht="23.25" customHeight="1">
      <c r="A115" s="133" t="s">
        <v>90</v>
      </c>
      <c r="B115" s="71"/>
      <c r="C115" s="134"/>
      <c r="D115" s="134"/>
      <c r="E115" s="135" t="s">
        <v>148</v>
      </c>
      <c r="F115" s="135"/>
      <c r="G115" s="135"/>
      <c r="H115" s="135"/>
      <c r="I115" s="135"/>
      <c r="J115" s="134"/>
      <c r="K115" s="135" t="s">
        <v>149</v>
      </c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'SO 401.1 - Přeložky stáva...'!J32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93</v>
      </c>
      <c r="AR115" s="73"/>
      <c r="AS115" s="138">
        <v>0</v>
      </c>
      <c r="AT115" s="139">
        <f>ROUND(SUM(AV115:AW115),2)</f>
        <v>0</v>
      </c>
      <c r="AU115" s="140">
        <f>'SO 401.1 - Přeložky stáva...'!P130</f>
        <v>0</v>
      </c>
      <c r="AV115" s="139">
        <f>'SO 401.1 - Přeložky stáva...'!J35</f>
        <v>0</v>
      </c>
      <c r="AW115" s="139">
        <f>'SO 401.1 - Přeložky stáva...'!J36</f>
        <v>0</v>
      </c>
      <c r="AX115" s="139">
        <f>'SO 401.1 - Přeložky stáva...'!J37</f>
        <v>0</v>
      </c>
      <c r="AY115" s="139">
        <f>'SO 401.1 - Přeložky stáva...'!J38</f>
        <v>0</v>
      </c>
      <c r="AZ115" s="139">
        <f>'SO 401.1 - Přeložky stáva...'!F35</f>
        <v>0</v>
      </c>
      <c r="BA115" s="139">
        <f>'SO 401.1 - Přeložky stáva...'!F36</f>
        <v>0</v>
      </c>
      <c r="BB115" s="139">
        <f>'SO 401.1 - Přeložky stáva...'!F37</f>
        <v>0</v>
      </c>
      <c r="BC115" s="139">
        <f>'SO 401.1 - Přeložky stáva...'!F38</f>
        <v>0</v>
      </c>
      <c r="BD115" s="141">
        <f>'SO 401.1 - Přeložky stáva...'!F39</f>
        <v>0</v>
      </c>
      <c r="BE115" s="4"/>
      <c r="BT115" s="142" t="s">
        <v>89</v>
      </c>
      <c r="BV115" s="142" t="s">
        <v>82</v>
      </c>
      <c r="BW115" s="142" t="s">
        <v>150</v>
      </c>
      <c r="BX115" s="142" t="s">
        <v>144</v>
      </c>
      <c r="CL115" s="142" t="s">
        <v>1</v>
      </c>
    </row>
    <row r="116" s="4" customFormat="1" ht="23.25" customHeight="1">
      <c r="A116" s="133" t="s">
        <v>90</v>
      </c>
      <c r="B116" s="71"/>
      <c r="C116" s="134"/>
      <c r="D116" s="134"/>
      <c r="E116" s="135" t="s">
        <v>151</v>
      </c>
      <c r="F116" s="135"/>
      <c r="G116" s="135"/>
      <c r="H116" s="135"/>
      <c r="I116" s="135"/>
      <c r="J116" s="134"/>
      <c r="K116" s="135" t="s">
        <v>152</v>
      </c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'SO 401.2 - Osvětlení komu...'!J32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93</v>
      </c>
      <c r="AR116" s="73"/>
      <c r="AS116" s="138">
        <v>0</v>
      </c>
      <c r="AT116" s="139">
        <f>ROUND(SUM(AV116:AW116),2)</f>
        <v>0</v>
      </c>
      <c r="AU116" s="140">
        <f>'SO 401.2 - Osvětlení komu...'!P129</f>
        <v>0</v>
      </c>
      <c r="AV116" s="139">
        <f>'SO 401.2 - Osvětlení komu...'!J35</f>
        <v>0</v>
      </c>
      <c r="AW116" s="139">
        <f>'SO 401.2 - Osvětlení komu...'!J36</f>
        <v>0</v>
      </c>
      <c r="AX116" s="139">
        <f>'SO 401.2 - Osvětlení komu...'!J37</f>
        <v>0</v>
      </c>
      <c r="AY116" s="139">
        <f>'SO 401.2 - Osvětlení komu...'!J38</f>
        <v>0</v>
      </c>
      <c r="AZ116" s="139">
        <f>'SO 401.2 - Osvětlení komu...'!F35</f>
        <v>0</v>
      </c>
      <c r="BA116" s="139">
        <f>'SO 401.2 - Osvětlení komu...'!F36</f>
        <v>0</v>
      </c>
      <c r="BB116" s="139">
        <f>'SO 401.2 - Osvětlení komu...'!F37</f>
        <v>0</v>
      </c>
      <c r="BC116" s="139">
        <f>'SO 401.2 - Osvětlení komu...'!F38</f>
        <v>0</v>
      </c>
      <c r="BD116" s="141">
        <f>'SO 401.2 - Osvětlení komu...'!F39</f>
        <v>0</v>
      </c>
      <c r="BE116" s="4"/>
      <c r="BT116" s="142" t="s">
        <v>89</v>
      </c>
      <c r="BV116" s="142" t="s">
        <v>82</v>
      </c>
      <c r="BW116" s="142" t="s">
        <v>153</v>
      </c>
      <c r="BX116" s="142" t="s">
        <v>144</v>
      </c>
      <c r="CL116" s="142" t="s">
        <v>1</v>
      </c>
    </row>
    <row r="117" s="4" customFormat="1" ht="23.25" customHeight="1">
      <c r="A117" s="133" t="s">
        <v>90</v>
      </c>
      <c r="B117" s="71"/>
      <c r="C117" s="134"/>
      <c r="D117" s="134"/>
      <c r="E117" s="135" t="s">
        <v>154</v>
      </c>
      <c r="F117" s="135"/>
      <c r="G117" s="135"/>
      <c r="H117" s="135"/>
      <c r="I117" s="135"/>
      <c r="J117" s="134"/>
      <c r="K117" s="135" t="s">
        <v>155</v>
      </c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6">
        <f>'SO 401.3 - Osvětlení stez...'!J32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93</v>
      </c>
      <c r="AR117" s="73"/>
      <c r="AS117" s="138">
        <v>0</v>
      </c>
      <c r="AT117" s="139">
        <f>ROUND(SUM(AV117:AW117),2)</f>
        <v>0</v>
      </c>
      <c r="AU117" s="140">
        <f>'SO 401.3 - Osvětlení stez...'!P129</f>
        <v>0</v>
      </c>
      <c r="AV117" s="139">
        <f>'SO 401.3 - Osvětlení stez...'!J35</f>
        <v>0</v>
      </c>
      <c r="AW117" s="139">
        <f>'SO 401.3 - Osvětlení stez...'!J36</f>
        <v>0</v>
      </c>
      <c r="AX117" s="139">
        <f>'SO 401.3 - Osvětlení stez...'!J37</f>
        <v>0</v>
      </c>
      <c r="AY117" s="139">
        <f>'SO 401.3 - Osvětlení stez...'!J38</f>
        <v>0</v>
      </c>
      <c r="AZ117" s="139">
        <f>'SO 401.3 - Osvětlení stez...'!F35</f>
        <v>0</v>
      </c>
      <c r="BA117" s="139">
        <f>'SO 401.3 - Osvětlení stez...'!F36</f>
        <v>0</v>
      </c>
      <c r="BB117" s="139">
        <f>'SO 401.3 - Osvětlení stez...'!F37</f>
        <v>0</v>
      </c>
      <c r="BC117" s="139">
        <f>'SO 401.3 - Osvětlení stez...'!F38</f>
        <v>0</v>
      </c>
      <c r="BD117" s="141">
        <f>'SO 401.3 - Osvětlení stez...'!F39</f>
        <v>0</v>
      </c>
      <c r="BE117" s="4"/>
      <c r="BT117" s="142" t="s">
        <v>89</v>
      </c>
      <c r="BV117" s="142" t="s">
        <v>82</v>
      </c>
      <c r="BW117" s="142" t="s">
        <v>156</v>
      </c>
      <c r="BX117" s="142" t="s">
        <v>144</v>
      </c>
      <c r="CL117" s="142" t="s">
        <v>1</v>
      </c>
    </row>
    <row r="118" s="4" customFormat="1" ht="23.25" customHeight="1">
      <c r="A118" s="133" t="s">
        <v>90</v>
      </c>
      <c r="B118" s="71"/>
      <c r="C118" s="134"/>
      <c r="D118" s="134"/>
      <c r="E118" s="135" t="s">
        <v>157</v>
      </c>
      <c r="F118" s="135"/>
      <c r="G118" s="135"/>
      <c r="H118" s="135"/>
      <c r="I118" s="135"/>
      <c r="J118" s="134"/>
      <c r="K118" s="135" t="s">
        <v>158</v>
      </c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6">
        <f>'SO 401.4 - Osvětlení přís...'!J32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93</v>
      </c>
      <c r="AR118" s="73"/>
      <c r="AS118" s="138">
        <v>0</v>
      </c>
      <c r="AT118" s="139">
        <f>ROUND(SUM(AV118:AW118),2)</f>
        <v>0</v>
      </c>
      <c r="AU118" s="140">
        <f>'SO 401.4 - Osvětlení přís...'!P128</f>
        <v>0</v>
      </c>
      <c r="AV118" s="139">
        <f>'SO 401.4 - Osvětlení přís...'!J35</f>
        <v>0</v>
      </c>
      <c r="AW118" s="139">
        <f>'SO 401.4 - Osvětlení přís...'!J36</f>
        <v>0</v>
      </c>
      <c r="AX118" s="139">
        <f>'SO 401.4 - Osvětlení přís...'!J37</f>
        <v>0</v>
      </c>
      <c r="AY118" s="139">
        <f>'SO 401.4 - Osvětlení přís...'!J38</f>
        <v>0</v>
      </c>
      <c r="AZ118" s="139">
        <f>'SO 401.4 - Osvětlení přís...'!F35</f>
        <v>0</v>
      </c>
      <c r="BA118" s="139">
        <f>'SO 401.4 - Osvětlení přís...'!F36</f>
        <v>0</v>
      </c>
      <c r="BB118" s="139">
        <f>'SO 401.4 - Osvětlení přís...'!F37</f>
        <v>0</v>
      </c>
      <c r="BC118" s="139">
        <f>'SO 401.4 - Osvětlení přís...'!F38</f>
        <v>0</v>
      </c>
      <c r="BD118" s="141">
        <f>'SO 401.4 - Osvětlení přís...'!F39</f>
        <v>0</v>
      </c>
      <c r="BE118" s="4"/>
      <c r="BT118" s="142" t="s">
        <v>89</v>
      </c>
      <c r="BV118" s="142" t="s">
        <v>82</v>
      </c>
      <c r="BW118" s="142" t="s">
        <v>159</v>
      </c>
      <c r="BX118" s="142" t="s">
        <v>144</v>
      </c>
      <c r="CL118" s="142" t="s">
        <v>1</v>
      </c>
    </row>
    <row r="119" s="7" customFormat="1" ht="16.5" customHeight="1">
      <c r="A119" s="133" t="s">
        <v>90</v>
      </c>
      <c r="B119" s="120"/>
      <c r="C119" s="121"/>
      <c r="D119" s="122" t="s">
        <v>160</v>
      </c>
      <c r="E119" s="122"/>
      <c r="F119" s="122"/>
      <c r="G119" s="122"/>
      <c r="H119" s="122"/>
      <c r="I119" s="123"/>
      <c r="J119" s="122" t="s">
        <v>161</v>
      </c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  <c r="Z119" s="122"/>
      <c r="AA119" s="122"/>
      <c r="AB119" s="122"/>
      <c r="AC119" s="122"/>
      <c r="AD119" s="122"/>
      <c r="AE119" s="122"/>
      <c r="AF119" s="122"/>
      <c r="AG119" s="125">
        <f>'SO 402 - Sdělovací a info...'!J30</f>
        <v>0</v>
      </c>
      <c r="AH119" s="123"/>
      <c r="AI119" s="123"/>
      <c r="AJ119" s="123"/>
      <c r="AK119" s="123"/>
      <c r="AL119" s="123"/>
      <c r="AM119" s="123"/>
      <c r="AN119" s="125">
        <f>SUM(AG119,AT119)</f>
        <v>0</v>
      </c>
      <c r="AO119" s="123"/>
      <c r="AP119" s="123"/>
      <c r="AQ119" s="126" t="s">
        <v>86</v>
      </c>
      <c r="AR119" s="127"/>
      <c r="AS119" s="128">
        <v>0</v>
      </c>
      <c r="AT119" s="129">
        <f>ROUND(SUM(AV119:AW119),2)</f>
        <v>0</v>
      </c>
      <c r="AU119" s="130">
        <f>'SO 402 - Sdělovací a info...'!P123</f>
        <v>0</v>
      </c>
      <c r="AV119" s="129">
        <f>'SO 402 - Sdělovací a info...'!J33</f>
        <v>0</v>
      </c>
      <c r="AW119" s="129">
        <f>'SO 402 - Sdělovací a info...'!J34</f>
        <v>0</v>
      </c>
      <c r="AX119" s="129">
        <f>'SO 402 - Sdělovací a info...'!J35</f>
        <v>0</v>
      </c>
      <c r="AY119" s="129">
        <f>'SO 402 - Sdělovací a info...'!J36</f>
        <v>0</v>
      </c>
      <c r="AZ119" s="129">
        <f>'SO 402 - Sdělovací a info...'!F33</f>
        <v>0</v>
      </c>
      <c r="BA119" s="129">
        <f>'SO 402 - Sdělovací a info...'!F34</f>
        <v>0</v>
      </c>
      <c r="BB119" s="129">
        <f>'SO 402 - Sdělovací a info...'!F35</f>
        <v>0</v>
      </c>
      <c r="BC119" s="129">
        <f>'SO 402 - Sdělovací a info...'!F36</f>
        <v>0</v>
      </c>
      <c r="BD119" s="131">
        <f>'SO 402 - Sdělovací a info...'!F37</f>
        <v>0</v>
      </c>
      <c r="BE119" s="7"/>
      <c r="BT119" s="132" t="s">
        <v>87</v>
      </c>
      <c r="BV119" s="132" t="s">
        <v>82</v>
      </c>
      <c r="BW119" s="132" t="s">
        <v>162</v>
      </c>
      <c r="BX119" s="132" t="s">
        <v>5</v>
      </c>
      <c r="CL119" s="132" t="s">
        <v>1</v>
      </c>
      <c r="CM119" s="132" t="s">
        <v>89</v>
      </c>
    </row>
    <row r="120" s="7" customFormat="1" ht="16.5" customHeight="1">
      <c r="A120" s="133" t="s">
        <v>90</v>
      </c>
      <c r="B120" s="120"/>
      <c r="C120" s="121"/>
      <c r="D120" s="122" t="s">
        <v>163</v>
      </c>
      <c r="E120" s="122"/>
      <c r="F120" s="122"/>
      <c r="G120" s="122"/>
      <c r="H120" s="122"/>
      <c r="I120" s="123"/>
      <c r="J120" s="122" t="s">
        <v>164</v>
      </c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  <c r="Z120" s="122"/>
      <c r="AA120" s="122"/>
      <c r="AB120" s="122"/>
      <c r="AC120" s="122"/>
      <c r="AD120" s="122"/>
      <c r="AE120" s="122"/>
      <c r="AF120" s="122"/>
      <c r="AG120" s="125">
        <f>'SO 405 - Přeložka sdělova...'!J30</f>
        <v>0</v>
      </c>
      <c r="AH120" s="123"/>
      <c r="AI120" s="123"/>
      <c r="AJ120" s="123"/>
      <c r="AK120" s="123"/>
      <c r="AL120" s="123"/>
      <c r="AM120" s="123"/>
      <c r="AN120" s="125">
        <f>SUM(AG120,AT120)</f>
        <v>0</v>
      </c>
      <c r="AO120" s="123"/>
      <c r="AP120" s="123"/>
      <c r="AQ120" s="126" t="s">
        <v>86</v>
      </c>
      <c r="AR120" s="127"/>
      <c r="AS120" s="128">
        <v>0</v>
      </c>
      <c r="AT120" s="129">
        <f>ROUND(SUM(AV120:AW120),2)</f>
        <v>0</v>
      </c>
      <c r="AU120" s="130">
        <f>'SO 405 - Přeložka sdělova...'!P122</f>
        <v>0</v>
      </c>
      <c r="AV120" s="129">
        <f>'SO 405 - Přeložka sdělova...'!J33</f>
        <v>0</v>
      </c>
      <c r="AW120" s="129">
        <f>'SO 405 - Přeložka sdělova...'!J34</f>
        <v>0</v>
      </c>
      <c r="AX120" s="129">
        <f>'SO 405 - Přeložka sdělova...'!J35</f>
        <v>0</v>
      </c>
      <c r="AY120" s="129">
        <f>'SO 405 - Přeložka sdělova...'!J36</f>
        <v>0</v>
      </c>
      <c r="AZ120" s="129">
        <f>'SO 405 - Přeložka sdělova...'!F33</f>
        <v>0</v>
      </c>
      <c r="BA120" s="129">
        <f>'SO 405 - Přeložka sdělova...'!F34</f>
        <v>0</v>
      </c>
      <c r="BB120" s="129">
        <f>'SO 405 - Přeložka sdělova...'!F35</f>
        <v>0</v>
      </c>
      <c r="BC120" s="129">
        <f>'SO 405 - Přeložka sdělova...'!F36</f>
        <v>0</v>
      </c>
      <c r="BD120" s="131">
        <f>'SO 405 - Přeložka sdělova...'!F37</f>
        <v>0</v>
      </c>
      <c r="BE120" s="7"/>
      <c r="BT120" s="132" t="s">
        <v>87</v>
      </c>
      <c r="BV120" s="132" t="s">
        <v>82</v>
      </c>
      <c r="BW120" s="132" t="s">
        <v>165</v>
      </c>
      <c r="BX120" s="132" t="s">
        <v>5</v>
      </c>
      <c r="CL120" s="132" t="s">
        <v>1</v>
      </c>
      <c r="CM120" s="132" t="s">
        <v>89</v>
      </c>
    </row>
    <row r="121" s="7" customFormat="1" ht="16.5" customHeight="1">
      <c r="A121" s="133" t="s">
        <v>90</v>
      </c>
      <c r="B121" s="120"/>
      <c r="C121" s="121"/>
      <c r="D121" s="122" t="s">
        <v>166</v>
      </c>
      <c r="E121" s="122"/>
      <c r="F121" s="122"/>
      <c r="G121" s="122"/>
      <c r="H121" s="122"/>
      <c r="I121" s="123"/>
      <c r="J121" s="122" t="s">
        <v>167</v>
      </c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  <c r="AB121" s="122"/>
      <c r="AC121" s="122"/>
      <c r="AD121" s="122"/>
      <c r="AE121" s="122"/>
      <c r="AF121" s="122"/>
      <c r="AG121" s="125">
        <f>'SO 501 - Přeložka plynovodu'!J30</f>
        <v>0</v>
      </c>
      <c r="AH121" s="123"/>
      <c r="AI121" s="123"/>
      <c r="AJ121" s="123"/>
      <c r="AK121" s="123"/>
      <c r="AL121" s="123"/>
      <c r="AM121" s="123"/>
      <c r="AN121" s="125">
        <f>SUM(AG121,AT121)</f>
        <v>0</v>
      </c>
      <c r="AO121" s="123"/>
      <c r="AP121" s="123"/>
      <c r="AQ121" s="126" t="s">
        <v>86</v>
      </c>
      <c r="AR121" s="127"/>
      <c r="AS121" s="128">
        <v>0</v>
      </c>
      <c r="AT121" s="129">
        <f>ROUND(SUM(AV121:AW121),2)</f>
        <v>0</v>
      </c>
      <c r="AU121" s="130">
        <f>'SO 501 - Přeložka plynovodu'!P124</f>
        <v>0</v>
      </c>
      <c r="AV121" s="129">
        <f>'SO 501 - Přeložka plynovodu'!J33</f>
        <v>0</v>
      </c>
      <c r="AW121" s="129">
        <f>'SO 501 - Přeložka plynovodu'!J34</f>
        <v>0</v>
      </c>
      <c r="AX121" s="129">
        <f>'SO 501 - Přeložka plynovodu'!J35</f>
        <v>0</v>
      </c>
      <c r="AY121" s="129">
        <f>'SO 501 - Přeložka plynovodu'!J36</f>
        <v>0</v>
      </c>
      <c r="AZ121" s="129">
        <f>'SO 501 - Přeložka plynovodu'!F33</f>
        <v>0</v>
      </c>
      <c r="BA121" s="129">
        <f>'SO 501 - Přeložka plynovodu'!F34</f>
        <v>0</v>
      </c>
      <c r="BB121" s="129">
        <f>'SO 501 - Přeložka plynovodu'!F35</f>
        <v>0</v>
      </c>
      <c r="BC121" s="129">
        <f>'SO 501 - Přeložka plynovodu'!F36</f>
        <v>0</v>
      </c>
      <c r="BD121" s="131">
        <f>'SO 501 - Přeložka plynovodu'!F37</f>
        <v>0</v>
      </c>
      <c r="BE121" s="7"/>
      <c r="BT121" s="132" t="s">
        <v>87</v>
      </c>
      <c r="BV121" s="132" t="s">
        <v>82</v>
      </c>
      <c r="BW121" s="132" t="s">
        <v>168</v>
      </c>
      <c r="BX121" s="132" t="s">
        <v>5</v>
      </c>
      <c r="CL121" s="132" t="s">
        <v>1</v>
      </c>
      <c r="CM121" s="132" t="s">
        <v>89</v>
      </c>
    </row>
    <row r="122" s="7" customFormat="1" ht="16.5" customHeight="1">
      <c r="A122" s="133" t="s">
        <v>90</v>
      </c>
      <c r="B122" s="120"/>
      <c r="C122" s="121"/>
      <c r="D122" s="122" t="s">
        <v>169</v>
      </c>
      <c r="E122" s="122"/>
      <c r="F122" s="122"/>
      <c r="G122" s="122"/>
      <c r="H122" s="122"/>
      <c r="I122" s="123"/>
      <c r="J122" s="122" t="s">
        <v>170</v>
      </c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  <c r="AB122" s="122"/>
      <c r="AC122" s="122"/>
      <c r="AD122" s="122"/>
      <c r="AE122" s="122"/>
      <c r="AF122" s="122"/>
      <c r="AG122" s="125">
        <f>'SO 701 - Zastřešení termi...'!J30</f>
        <v>0</v>
      </c>
      <c r="AH122" s="123"/>
      <c r="AI122" s="123"/>
      <c r="AJ122" s="123"/>
      <c r="AK122" s="123"/>
      <c r="AL122" s="123"/>
      <c r="AM122" s="123"/>
      <c r="AN122" s="125">
        <f>SUM(AG122,AT122)</f>
        <v>0</v>
      </c>
      <c r="AO122" s="123"/>
      <c r="AP122" s="123"/>
      <c r="AQ122" s="126" t="s">
        <v>86</v>
      </c>
      <c r="AR122" s="127"/>
      <c r="AS122" s="128">
        <v>0</v>
      </c>
      <c r="AT122" s="129">
        <f>ROUND(SUM(AV122:AW122),2)</f>
        <v>0</v>
      </c>
      <c r="AU122" s="130">
        <f>'SO 701 - Zastřešení termi...'!P132</f>
        <v>0</v>
      </c>
      <c r="AV122" s="129">
        <f>'SO 701 - Zastřešení termi...'!J33</f>
        <v>0</v>
      </c>
      <c r="AW122" s="129">
        <f>'SO 701 - Zastřešení termi...'!J34</f>
        <v>0</v>
      </c>
      <c r="AX122" s="129">
        <f>'SO 701 - Zastřešení termi...'!J35</f>
        <v>0</v>
      </c>
      <c r="AY122" s="129">
        <f>'SO 701 - Zastřešení termi...'!J36</f>
        <v>0</v>
      </c>
      <c r="AZ122" s="129">
        <f>'SO 701 - Zastřešení termi...'!F33</f>
        <v>0</v>
      </c>
      <c r="BA122" s="129">
        <f>'SO 701 - Zastřešení termi...'!F34</f>
        <v>0</v>
      </c>
      <c r="BB122" s="129">
        <f>'SO 701 - Zastřešení termi...'!F35</f>
        <v>0</v>
      </c>
      <c r="BC122" s="129">
        <f>'SO 701 - Zastřešení termi...'!F36</f>
        <v>0</v>
      </c>
      <c r="BD122" s="131">
        <f>'SO 701 - Zastřešení termi...'!F37</f>
        <v>0</v>
      </c>
      <c r="BE122" s="7"/>
      <c r="BT122" s="132" t="s">
        <v>87</v>
      </c>
      <c r="BV122" s="132" t="s">
        <v>82</v>
      </c>
      <c r="BW122" s="132" t="s">
        <v>171</v>
      </c>
      <c r="BX122" s="132" t="s">
        <v>5</v>
      </c>
      <c r="CL122" s="132" t="s">
        <v>1</v>
      </c>
      <c r="CM122" s="132" t="s">
        <v>89</v>
      </c>
    </row>
    <row r="123" s="7" customFormat="1" ht="16.5" customHeight="1">
      <c r="A123" s="7"/>
      <c r="B123" s="120"/>
      <c r="C123" s="121"/>
      <c r="D123" s="122" t="s">
        <v>172</v>
      </c>
      <c r="E123" s="122"/>
      <c r="F123" s="122"/>
      <c r="G123" s="122"/>
      <c r="H123" s="122"/>
      <c r="I123" s="123"/>
      <c r="J123" s="122" t="s">
        <v>173</v>
      </c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  <c r="Z123" s="122"/>
      <c r="AA123" s="122"/>
      <c r="AB123" s="122"/>
      <c r="AC123" s="122"/>
      <c r="AD123" s="122"/>
      <c r="AE123" s="122"/>
      <c r="AF123" s="122"/>
      <c r="AG123" s="124">
        <f>ROUND(AG124+AG141,2)</f>
        <v>0</v>
      </c>
      <c r="AH123" s="123"/>
      <c r="AI123" s="123"/>
      <c r="AJ123" s="123"/>
      <c r="AK123" s="123"/>
      <c r="AL123" s="123"/>
      <c r="AM123" s="123"/>
      <c r="AN123" s="125">
        <f>SUM(AG123,AT123)</f>
        <v>0</v>
      </c>
      <c r="AO123" s="123"/>
      <c r="AP123" s="123"/>
      <c r="AQ123" s="126" t="s">
        <v>86</v>
      </c>
      <c r="AR123" s="127"/>
      <c r="AS123" s="128">
        <f>ROUND(AS124+AS141,2)</f>
        <v>0</v>
      </c>
      <c r="AT123" s="129">
        <f>ROUND(SUM(AV123:AW123),2)</f>
        <v>0</v>
      </c>
      <c r="AU123" s="130">
        <f>ROUND(AU124+AU141,5)</f>
        <v>0</v>
      </c>
      <c r="AV123" s="129">
        <f>ROUND(AZ123*L29,2)</f>
        <v>0</v>
      </c>
      <c r="AW123" s="129">
        <f>ROUND(BA123*L30,2)</f>
        <v>0</v>
      </c>
      <c r="AX123" s="129">
        <f>ROUND(BB123*L29,2)</f>
        <v>0</v>
      </c>
      <c r="AY123" s="129">
        <f>ROUND(BC123*L30,2)</f>
        <v>0</v>
      </c>
      <c r="AZ123" s="129">
        <f>ROUND(AZ124+AZ141,2)</f>
        <v>0</v>
      </c>
      <c r="BA123" s="129">
        <f>ROUND(BA124+BA141,2)</f>
        <v>0</v>
      </c>
      <c r="BB123" s="129">
        <f>ROUND(BB124+BB141,2)</f>
        <v>0</v>
      </c>
      <c r="BC123" s="129">
        <f>ROUND(BC124+BC141,2)</f>
        <v>0</v>
      </c>
      <c r="BD123" s="131">
        <f>ROUND(BD124+BD141,2)</f>
        <v>0</v>
      </c>
      <c r="BE123" s="7"/>
      <c r="BS123" s="132" t="s">
        <v>79</v>
      </c>
      <c r="BT123" s="132" t="s">
        <v>87</v>
      </c>
      <c r="BU123" s="132" t="s">
        <v>81</v>
      </c>
      <c r="BV123" s="132" t="s">
        <v>82</v>
      </c>
      <c r="BW123" s="132" t="s">
        <v>174</v>
      </c>
      <c r="BX123" s="132" t="s">
        <v>5</v>
      </c>
      <c r="CL123" s="132" t="s">
        <v>1</v>
      </c>
      <c r="CM123" s="132" t="s">
        <v>89</v>
      </c>
    </row>
    <row r="124" s="4" customFormat="1" ht="23.25" customHeight="1">
      <c r="A124" s="4"/>
      <c r="B124" s="71"/>
      <c r="C124" s="134"/>
      <c r="D124" s="134"/>
      <c r="E124" s="135" t="s">
        <v>175</v>
      </c>
      <c r="F124" s="135"/>
      <c r="G124" s="135"/>
      <c r="H124" s="135"/>
      <c r="I124" s="135"/>
      <c r="J124" s="134"/>
      <c r="K124" s="135" t="s">
        <v>176</v>
      </c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43">
        <f>ROUND(AG125+AG134,2)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93</v>
      </c>
      <c r="AR124" s="73"/>
      <c r="AS124" s="138">
        <f>ROUND(AS125+AS134,2)</f>
        <v>0</v>
      </c>
      <c r="AT124" s="139">
        <f>ROUND(SUM(AV124:AW124),2)</f>
        <v>0</v>
      </c>
      <c r="AU124" s="140">
        <f>ROUND(AU125+AU134,5)</f>
        <v>0</v>
      </c>
      <c r="AV124" s="139">
        <f>ROUND(AZ124*L29,2)</f>
        <v>0</v>
      </c>
      <c r="AW124" s="139">
        <f>ROUND(BA124*L30,2)</f>
        <v>0</v>
      </c>
      <c r="AX124" s="139">
        <f>ROUND(BB124*L29,2)</f>
        <v>0</v>
      </c>
      <c r="AY124" s="139">
        <f>ROUND(BC124*L30,2)</f>
        <v>0</v>
      </c>
      <c r="AZ124" s="139">
        <f>ROUND(AZ125+AZ134,2)</f>
        <v>0</v>
      </c>
      <c r="BA124" s="139">
        <f>ROUND(BA125+BA134,2)</f>
        <v>0</v>
      </c>
      <c r="BB124" s="139">
        <f>ROUND(BB125+BB134,2)</f>
        <v>0</v>
      </c>
      <c r="BC124" s="139">
        <f>ROUND(BC125+BC134,2)</f>
        <v>0</v>
      </c>
      <c r="BD124" s="141">
        <f>ROUND(BD125+BD134,2)</f>
        <v>0</v>
      </c>
      <c r="BE124" s="4"/>
      <c r="BS124" s="142" t="s">
        <v>79</v>
      </c>
      <c r="BT124" s="142" t="s">
        <v>89</v>
      </c>
      <c r="BU124" s="142" t="s">
        <v>81</v>
      </c>
      <c r="BV124" s="142" t="s">
        <v>82</v>
      </c>
      <c r="BW124" s="142" t="s">
        <v>177</v>
      </c>
      <c r="BX124" s="142" t="s">
        <v>174</v>
      </c>
      <c r="CL124" s="142" t="s">
        <v>1</v>
      </c>
    </row>
    <row r="125" s="4" customFormat="1" ht="23.25" customHeight="1">
      <c r="A125" s="4"/>
      <c r="B125" s="71"/>
      <c r="C125" s="134"/>
      <c r="D125" s="134"/>
      <c r="E125" s="134"/>
      <c r="F125" s="135" t="s">
        <v>178</v>
      </c>
      <c r="G125" s="135"/>
      <c r="H125" s="135"/>
      <c r="I125" s="135"/>
      <c r="J125" s="135"/>
      <c r="K125" s="134"/>
      <c r="L125" s="135" t="s">
        <v>176</v>
      </c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43">
        <f>ROUND(SUM(AG126:AG133),2)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93</v>
      </c>
      <c r="AR125" s="73"/>
      <c r="AS125" s="138">
        <f>ROUND(SUM(AS126:AS133),2)</f>
        <v>0</v>
      </c>
      <c r="AT125" s="139">
        <f>ROUND(SUM(AV125:AW125),2)</f>
        <v>0</v>
      </c>
      <c r="AU125" s="140">
        <f>ROUND(SUM(AU126:AU133),5)</f>
        <v>0</v>
      </c>
      <c r="AV125" s="139">
        <f>ROUND(AZ125*L29,2)</f>
        <v>0</v>
      </c>
      <c r="AW125" s="139">
        <f>ROUND(BA125*L30,2)</f>
        <v>0</v>
      </c>
      <c r="AX125" s="139">
        <f>ROUND(BB125*L29,2)</f>
        <v>0</v>
      </c>
      <c r="AY125" s="139">
        <f>ROUND(BC125*L30,2)</f>
        <v>0</v>
      </c>
      <c r="AZ125" s="139">
        <f>ROUND(SUM(AZ126:AZ133),2)</f>
        <v>0</v>
      </c>
      <c r="BA125" s="139">
        <f>ROUND(SUM(BA126:BA133),2)</f>
        <v>0</v>
      </c>
      <c r="BB125" s="139">
        <f>ROUND(SUM(BB126:BB133),2)</f>
        <v>0</v>
      </c>
      <c r="BC125" s="139">
        <f>ROUND(SUM(BC126:BC133),2)</f>
        <v>0</v>
      </c>
      <c r="BD125" s="141">
        <f>ROUND(SUM(BD126:BD133),2)</f>
        <v>0</v>
      </c>
      <c r="BE125" s="4"/>
      <c r="BS125" s="142" t="s">
        <v>79</v>
      </c>
      <c r="BT125" s="142" t="s">
        <v>179</v>
      </c>
      <c r="BU125" s="142" t="s">
        <v>81</v>
      </c>
      <c r="BV125" s="142" t="s">
        <v>82</v>
      </c>
      <c r="BW125" s="142" t="s">
        <v>180</v>
      </c>
      <c r="BX125" s="142" t="s">
        <v>177</v>
      </c>
      <c r="CL125" s="142" t="s">
        <v>1</v>
      </c>
    </row>
    <row r="126" s="4" customFormat="1" ht="23.25" customHeight="1">
      <c r="A126" s="133" t="s">
        <v>90</v>
      </c>
      <c r="B126" s="71"/>
      <c r="C126" s="134"/>
      <c r="D126" s="134"/>
      <c r="E126" s="134"/>
      <c r="F126" s="134"/>
      <c r="G126" s="135" t="s">
        <v>181</v>
      </c>
      <c r="H126" s="135"/>
      <c r="I126" s="135"/>
      <c r="J126" s="135"/>
      <c r="K126" s="135"/>
      <c r="L126" s="134"/>
      <c r="M126" s="135" t="s">
        <v>182</v>
      </c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6">
        <f>'SO 801.1.1.0 - PŘÍPRAVA Ú...'!J34</f>
        <v>0</v>
      </c>
      <c r="AH126" s="134"/>
      <c r="AI126" s="134"/>
      <c r="AJ126" s="134"/>
      <c r="AK126" s="134"/>
      <c r="AL126" s="134"/>
      <c r="AM126" s="134"/>
      <c r="AN126" s="136">
        <f>SUM(AG126,AT126)</f>
        <v>0</v>
      </c>
      <c r="AO126" s="134"/>
      <c r="AP126" s="134"/>
      <c r="AQ126" s="137" t="s">
        <v>93</v>
      </c>
      <c r="AR126" s="73"/>
      <c r="AS126" s="138">
        <v>0</v>
      </c>
      <c r="AT126" s="139">
        <f>ROUND(SUM(AV126:AW126),2)</f>
        <v>0</v>
      </c>
      <c r="AU126" s="140">
        <f>'SO 801.1.1.0 - PŘÍPRAVA Ú...'!P126</f>
        <v>0</v>
      </c>
      <c r="AV126" s="139">
        <f>'SO 801.1.1.0 - PŘÍPRAVA Ú...'!J37</f>
        <v>0</v>
      </c>
      <c r="AW126" s="139">
        <f>'SO 801.1.1.0 - PŘÍPRAVA Ú...'!J38</f>
        <v>0</v>
      </c>
      <c r="AX126" s="139">
        <f>'SO 801.1.1.0 - PŘÍPRAVA Ú...'!J39</f>
        <v>0</v>
      </c>
      <c r="AY126" s="139">
        <f>'SO 801.1.1.0 - PŘÍPRAVA Ú...'!J40</f>
        <v>0</v>
      </c>
      <c r="AZ126" s="139">
        <f>'SO 801.1.1.0 - PŘÍPRAVA Ú...'!F37</f>
        <v>0</v>
      </c>
      <c r="BA126" s="139">
        <f>'SO 801.1.1.0 - PŘÍPRAVA Ú...'!F38</f>
        <v>0</v>
      </c>
      <c r="BB126" s="139">
        <f>'SO 801.1.1.0 - PŘÍPRAVA Ú...'!F39</f>
        <v>0</v>
      </c>
      <c r="BC126" s="139">
        <f>'SO 801.1.1.0 - PŘÍPRAVA Ú...'!F40</f>
        <v>0</v>
      </c>
      <c r="BD126" s="141">
        <f>'SO 801.1.1.0 - PŘÍPRAVA Ú...'!F41</f>
        <v>0</v>
      </c>
      <c r="BE126" s="4"/>
      <c r="BT126" s="142" t="s">
        <v>183</v>
      </c>
      <c r="BV126" s="142" t="s">
        <v>82</v>
      </c>
      <c r="BW126" s="142" t="s">
        <v>184</v>
      </c>
      <c r="BX126" s="142" t="s">
        <v>180</v>
      </c>
      <c r="CL126" s="142" t="s">
        <v>1</v>
      </c>
    </row>
    <row r="127" s="4" customFormat="1" ht="23.25" customHeight="1">
      <c r="A127" s="133" t="s">
        <v>90</v>
      </c>
      <c r="B127" s="71"/>
      <c r="C127" s="134"/>
      <c r="D127" s="134"/>
      <c r="E127" s="134"/>
      <c r="F127" s="134"/>
      <c r="G127" s="135" t="s">
        <v>185</v>
      </c>
      <c r="H127" s="135"/>
      <c r="I127" s="135"/>
      <c r="J127" s="135"/>
      <c r="K127" s="135"/>
      <c r="L127" s="134"/>
      <c r="M127" s="135" t="s">
        <v>186</v>
      </c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6">
        <f>'SO 801.1.1.1 - OŠETŘENÍ S...'!J34</f>
        <v>0</v>
      </c>
      <c r="AH127" s="134"/>
      <c r="AI127" s="134"/>
      <c r="AJ127" s="134"/>
      <c r="AK127" s="134"/>
      <c r="AL127" s="134"/>
      <c r="AM127" s="134"/>
      <c r="AN127" s="136">
        <f>SUM(AG127,AT127)</f>
        <v>0</v>
      </c>
      <c r="AO127" s="134"/>
      <c r="AP127" s="134"/>
      <c r="AQ127" s="137" t="s">
        <v>93</v>
      </c>
      <c r="AR127" s="73"/>
      <c r="AS127" s="138">
        <v>0</v>
      </c>
      <c r="AT127" s="139">
        <f>ROUND(SUM(AV127:AW127),2)</f>
        <v>0</v>
      </c>
      <c r="AU127" s="140">
        <f>'SO 801.1.1.1 - OŠETŘENÍ S...'!P126</f>
        <v>0</v>
      </c>
      <c r="AV127" s="139">
        <f>'SO 801.1.1.1 - OŠETŘENÍ S...'!J37</f>
        <v>0</v>
      </c>
      <c r="AW127" s="139">
        <f>'SO 801.1.1.1 - OŠETŘENÍ S...'!J38</f>
        <v>0</v>
      </c>
      <c r="AX127" s="139">
        <f>'SO 801.1.1.1 - OŠETŘENÍ S...'!J39</f>
        <v>0</v>
      </c>
      <c r="AY127" s="139">
        <f>'SO 801.1.1.1 - OŠETŘENÍ S...'!J40</f>
        <v>0</v>
      </c>
      <c r="AZ127" s="139">
        <f>'SO 801.1.1.1 - OŠETŘENÍ S...'!F37</f>
        <v>0</v>
      </c>
      <c r="BA127" s="139">
        <f>'SO 801.1.1.1 - OŠETŘENÍ S...'!F38</f>
        <v>0</v>
      </c>
      <c r="BB127" s="139">
        <f>'SO 801.1.1.1 - OŠETŘENÍ S...'!F39</f>
        <v>0</v>
      </c>
      <c r="BC127" s="139">
        <f>'SO 801.1.1.1 - OŠETŘENÍ S...'!F40</f>
        <v>0</v>
      </c>
      <c r="BD127" s="141">
        <f>'SO 801.1.1.1 - OŠETŘENÍ S...'!F41</f>
        <v>0</v>
      </c>
      <c r="BE127" s="4"/>
      <c r="BT127" s="142" t="s">
        <v>183</v>
      </c>
      <c r="BV127" s="142" t="s">
        <v>82</v>
      </c>
      <c r="BW127" s="142" t="s">
        <v>187</v>
      </c>
      <c r="BX127" s="142" t="s">
        <v>180</v>
      </c>
      <c r="CL127" s="142" t="s">
        <v>1</v>
      </c>
    </row>
    <row r="128" s="4" customFormat="1" ht="23.25" customHeight="1">
      <c r="A128" s="133" t="s">
        <v>90</v>
      </c>
      <c r="B128" s="71"/>
      <c r="C128" s="134"/>
      <c r="D128" s="134"/>
      <c r="E128" s="134"/>
      <c r="F128" s="134"/>
      <c r="G128" s="135" t="s">
        <v>188</v>
      </c>
      <c r="H128" s="135"/>
      <c r="I128" s="135"/>
      <c r="J128" s="135"/>
      <c r="K128" s="135"/>
      <c r="L128" s="134"/>
      <c r="M128" s="135" t="s">
        <v>189</v>
      </c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6">
        <f>'SO 801.1.1.2 - VÝSADBA ST...'!J34</f>
        <v>0</v>
      </c>
      <c r="AH128" s="134"/>
      <c r="AI128" s="134"/>
      <c r="AJ128" s="134"/>
      <c r="AK128" s="134"/>
      <c r="AL128" s="134"/>
      <c r="AM128" s="134"/>
      <c r="AN128" s="136">
        <f>SUM(AG128,AT128)</f>
        <v>0</v>
      </c>
      <c r="AO128" s="134"/>
      <c r="AP128" s="134"/>
      <c r="AQ128" s="137" t="s">
        <v>93</v>
      </c>
      <c r="AR128" s="73"/>
      <c r="AS128" s="138">
        <v>0</v>
      </c>
      <c r="AT128" s="139">
        <f>ROUND(SUM(AV128:AW128),2)</f>
        <v>0</v>
      </c>
      <c r="AU128" s="140">
        <f>'SO 801.1.1.2 - VÝSADBA ST...'!P127</f>
        <v>0</v>
      </c>
      <c r="AV128" s="139">
        <f>'SO 801.1.1.2 - VÝSADBA ST...'!J37</f>
        <v>0</v>
      </c>
      <c r="AW128" s="139">
        <f>'SO 801.1.1.2 - VÝSADBA ST...'!J38</f>
        <v>0</v>
      </c>
      <c r="AX128" s="139">
        <f>'SO 801.1.1.2 - VÝSADBA ST...'!J39</f>
        <v>0</v>
      </c>
      <c r="AY128" s="139">
        <f>'SO 801.1.1.2 - VÝSADBA ST...'!J40</f>
        <v>0</v>
      </c>
      <c r="AZ128" s="139">
        <f>'SO 801.1.1.2 - VÝSADBA ST...'!F37</f>
        <v>0</v>
      </c>
      <c r="BA128" s="139">
        <f>'SO 801.1.1.2 - VÝSADBA ST...'!F38</f>
        <v>0</v>
      </c>
      <c r="BB128" s="139">
        <f>'SO 801.1.1.2 - VÝSADBA ST...'!F39</f>
        <v>0</v>
      </c>
      <c r="BC128" s="139">
        <f>'SO 801.1.1.2 - VÝSADBA ST...'!F40</f>
        <v>0</v>
      </c>
      <c r="BD128" s="141">
        <f>'SO 801.1.1.2 - VÝSADBA ST...'!F41</f>
        <v>0</v>
      </c>
      <c r="BE128" s="4"/>
      <c r="BT128" s="142" t="s">
        <v>183</v>
      </c>
      <c r="BV128" s="142" t="s">
        <v>82</v>
      </c>
      <c r="BW128" s="142" t="s">
        <v>190</v>
      </c>
      <c r="BX128" s="142" t="s">
        <v>180</v>
      </c>
      <c r="CL128" s="142" t="s">
        <v>1</v>
      </c>
    </row>
    <row r="129" s="4" customFormat="1" ht="23.25" customHeight="1">
      <c r="A129" s="133" t="s">
        <v>90</v>
      </c>
      <c r="B129" s="71"/>
      <c r="C129" s="134"/>
      <c r="D129" s="134"/>
      <c r="E129" s="134"/>
      <c r="F129" s="134"/>
      <c r="G129" s="135" t="s">
        <v>191</v>
      </c>
      <c r="H129" s="135"/>
      <c r="I129" s="135"/>
      <c r="J129" s="135"/>
      <c r="K129" s="135"/>
      <c r="L129" s="134"/>
      <c r="M129" s="135" t="s">
        <v>192</v>
      </c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'SO 801.1.1.3 - VÝSADBA SO...'!J34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93</v>
      </c>
      <c r="AR129" s="73"/>
      <c r="AS129" s="138">
        <v>0</v>
      </c>
      <c r="AT129" s="139">
        <f>ROUND(SUM(AV129:AW129),2)</f>
        <v>0</v>
      </c>
      <c r="AU129" s="140">
        <f>'SO 801.1.1.3 - VÝSADBA SO...'!P127</f>
        <v>0</v>
      </c>
      <c r="AV129" s="139">
        <f>'SO 801.1.1.3 - VÝSADBA SO...'!J37</f>
        <v>0</v>
      </c>
      <c r="AW129" s="139">
        <f>'SO 801.1.1.3 - VÝSADBA SO...'!J38</f>
        <v>0</v>
      </c>
      <c r="AX129" s="139">
        <f>'SO 801.1.1.3 - VÝSADBA SO...'!J39</f>
        <v>0</v>
      </c>
      <c r="AY129" s="139">
        <f>'SO 801.1.1.3 - VÝSADBA SO...'!J40</f>
        <v>0</v>
      </c>
      <c r="AZ129" s="139">
        <f>'SO 801.1.1.3 - VÝSADBA SO...'!F37</f>
        <v>0</v>
      </c>
      <c r="BA129" s="139">
        <f>'SO 801.1.1.3 - VÝSADBA SO...'!F38</f>
        <v>0</v>
      </c>
      <c r="BB129" s="139">
        <f>'SO 801.1.1.3 - VÝSADBA SO...'!F39</f>
        <v>0</v>
      </c>
      <c r="BC129" s="139">
        <f>'SO 801.1.1.3 - VÝSADBA SO...'!F40</f>
        <v>0</v>
      </c>
      <c r="BD129" s="141">
        <f>'SO 801.1.1.3 - VÝSADBA SO...'!F41</f>
        <v>0</v>
      </c>
      <c r="BE129" s="4"/>
      <c r="BT129" s="142" t="s">
        <v>183</v>
      </c>
      <c r="BV129" s="142" t="s">
        <v>82</v>
      </c>
      <c r="BW129" s="142" t="s">
        <v>193</v>
      </c>
      <c r="BX129" s="142" t="s">
        <v>180</v>
      </c>
      <c r="CL129" s="142" t="s">
        <v>1</v>
      </c>
    </row>
    <row r="130" s="4" customFormat="1" ht="23.25" customHeight="1">
      <c r="A130" s="133" t="s">
        <v>90</v>
      </c>
      <c r="B130" s="71"/>
      <c r="C130" s="134"/>
      <c r="D130" s="134"/>
      <c r="E130" s="134"/>
      <c r="F130" s="134"/>
      <c r="G130" s="135" t="s">
        <v>194</v>
      </c>
      <c r="H130" s="135"/>
      <c r="I130" s="135"/>
      <c r="J130" s="135"/>
      <c r="K130" s="135"/>
      <c r="L130" s="134"/>
      <c r="M130" s="135" t="s">
        <v>195</v>
      </c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6">
        <f>'SO 801.1.1.4 - VÝSADBA VY...'!J34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93</v>
      </c>
      <c r="AR130" s="73"/>
      <c r="AS130" s="138">
        <v>0</v>
      </c>
      <c r="AT130" s="139">
        <f>ROUND(SUM(AV130:AW130),2)</f>
        <v>0</v>
      </c>
      <c r="AU130" s="140">
        <f>'SO 801.1.1.4 - VÝSADBA VY...'!P127</f>
        <v>0</v>
      </c>
      <c r="AV130" s="139">
        <f>'SO 801.1.1.4 - VÝSADBA VY...'!J37</f>
        <v>0</v>
      </c>
      <c r="AW130" s="139">
        <f>'SO 801.1.1.4 - VÝSADBA VY...'!J38</f>
        <v>0</v>
      </c>
      <c r="AX130" s="139">
        <f>'SO 801.1.1.4 - VÝSADBA VY...'!J39</f>
        <v>0</v>
      </c>
      <c r="AY130" s="139">
        <f>'SO 801.1.1.4 - VÝSADBA VY...'!J40</f>
        <v>0</v>
      </c>
      <c r="AZ130" s="139">
        <f>'SO 801.1.1.4 - VÝSADBA VY...'!F37</f>
        <v>0</v>
      </c>
      <c r="BA130" s="139">
        <f>'SO 801.1.1.4 - VÝSADBA VY...'!F38</f>
        <v>0</v>
      </c>
      <c r="BB130" s="139">
        <f>'SO 801.1.1.4 - VÝSADBA VY...'!F39</f>
        <v>0</v>
      </c>
      <c r="BC130" s="139">
        <f>'SO 801.1.1.4 - VÝSADBA VY...'!F40</f>
        <v>0</v>
      </c>
      <c r="BD130" s="141">
        <f>'SO 801.1.1.4 - VÝSADBA VY...'!F41</f>
        <v>0</v>
      </c>
      <c r="BE130" s="4"/>
      <c r="BT130" s="142" t="s">
        <v>183</v>
      </c>
      <c r="BV130" s="142" t="s">
        <v>82</v>
      </c>
      <c r="BW130" s="142" t="s">
        <v>196</v>
      </c>
      <c r="BX130" s="142" t="s">
        <v>180</v>
      </c>
      <c r="CL130" s="142" t="s">
        <v>1</v>
      </c>
    </row>
    <row r="131" s="4" customFormat="1" ht="23.25" customHeight="1">
      <c r="A131" s="133" t="s">
        <v>90</v>
      </c>
      <c r="B131" s="71"/>
      <c r="C131" s="134"/>
      <c r="D131" s="134"/>
      <c r="E131" s="134"/>
      <c r="F131" s="134"/>
      <c r="G131" s="135" t="s">
        <v>197</v>
      </c>
      <c r="H131" s="135"/>
      <c r="I131" s="135"/>
      <c r="J131" s="135"/>
      <c r="K131" s="135"/>
      <c r="L131" s="134"/>
      <c r="M131" s="135" t="s">
        <v>198</v>
      </c>
      <c r="N131" s="135"/>
      <c r="O131" s="135"/>
      <c r="P131" s="135"/>
      <c r="Q131" s="135"/>
      <c r="R131" s="135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6">
        <f>'SO 801.1.1.5 - VÝSADBA PO...'!J34</f>
        <v>0</v>
      </c>
      <c r="AH131" s="134"/>
      <c r="AI131" s="134"/>
      <c r="AJ131" s="134"/>
      <c r="AK131" s="134"/>
      <c r="AL131" s="134"/>
      <c r="AM131" s="134"/>
      <c r="AN131" s="136">
        <f>SUM(AG131,AT131)</f>
        <v>0</v>
      </c>
      <c r="AO131" s="134"/>
      <c r="AP131" s="134"/>
      <c r="AQ131" s="137" t="s">
        <v>93</v>
      </c>
      <c r="AR131" s="73"/>
      <c r="AS131" s="138">
        <v>0</v>
      </c>
      <c r="AT131" s="139">
        <f>ROUND(SUM(AV131:AW131),2)</f>
        <v>0</v>
      </c>
      <c r="AU131" s="140">
        <f>'SO 801.1.1.5 - VÝSADBA PO...'!P127</f>
        <v>0</v>
      </c>
      <c r="AV131" s="139">
        <f>'SO 801.1.1.5 - VÝSADBA PO...'!J37</f>
        <v>0</v>
      </c>
      <c r="AW131" s="139">
        <f>'SO 801.1.1.5 - VÝSADBA PO...'!J38</f>
        <v>0</v>
      </c>
      <c r="AX131" s="139">
        <f>'SO 801.1.1.5 - VÝSADBA PO...'!J39</f>
        <v>0</v>
      </c>
      <c r="AY131" s="139">
        <f>'SO 801.1.1.5 - VÝSADBA PO...'!J40</f>
        <v>0</v>
      </c>
      <c r="AZ131" s="139">
        <f>'SO 801.1.1.5 - VÝSADBA PO...'!F37</f>
        <v>0</v>
      </c>
      <c r="BA131" s="139">
        <f>'SO 801.1.1.5 - VÝSADBA PO...'!F38</f>
        <v>0</v>
      </c>
      <c r="BB131" s="139">
        <f>'SO 801.1.1.5 - VÝSADBA PO...'!F39</f>
        <v>0</v>
      </c>
      <c r="BC131" s="139">
        <f>'SO 801.1.1.5 - VÝSADBA PO...'!F40</f>
        <v>0</v>
      </c>
      <c r="BD131" s="141">
        <f>'SO 801.1.1.5 - VÝSADBA PO...'!F41</f>
        <v>0</v>
      </c>
      <c r="BE131" s="4"/>
      <c r="BT131" s="142" t="s">
        <v>183</v>
      </c>
      <c r="BV131" s="142" t="s">
        <v>82</v>
      </c>
      <c r="BW131" s="142" t="s">
        <v>199</v>
      </c>
      <c r="BX131" s="142" t="s">
        <v>180</v>
      </c>
      <c r="CL131" s="142" t="s">
        <v>1</v>
      </c>
    </row>
    <row r="132" s="4" customFormat="1" ht="23.25" customHeight="1">
      <c r="A132" s="133" t="s">
        <v>90</v>
      </c>
      <c r="B132" s="71"/>
      <c r="C132" s="134"/>
      <c r="D132" s="134"/>
      <c r="E132" s="134"/>
      <c r="F132" s="134"/>
      <c r="G132" s="135" t="s">
        <v>200</v>
      </c>
      <c r="H132" s="135"/>
      <c r="I132" s="135"/>
      <c r="J132" s="135"/>
      <c r="K132" s="135"/>
      <c r="L132" s="134"/>
      <c r="M132" s="135" t="s">
        <v>201</v>
      </c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6">
        <f>'SO 801.1.1.6 - ZALOŽENÍ T...'!J34</f>
        <v>0</v>
      </c>
      <c r="AH132" s="134"/>
      <c r="AI132" s="134"/>
      <c r="AJ132" s="134"/>
      <c r="AK132" s="134"/>
      <c r="AL132" s="134"/>
      <c r="AM132" s="134"/>
      <c r="AN132" s="136">
        <f>SUM(AG132,AT132)</f>
        <v>0</v>
      </c>
      <c r="AO132" s="134"/>
      <c r="AP132" s="134"/>
      <c r="AQ132" s="137" t="s">
        <v>93</v>
      </c>
      <c r="AR132" s="73"/>
      <c r="AS132" s="138">
        <v>0</v>
      </c>
      <c r="AT132" s="139">
        <f>ROUND(SUM(AV132:AW132),2)</f>
        <v>0</v>
      </c>
      <c r="AU132" s="140">
        <f>'SO 801.1.1.6 - ZALOŽENÍ T...'!P127</f>
        <v>0</v>
      </c>
      <c r="AV132" s="139">
        <f>'SO 801.1.1.6 - ZALOŽENÍ T...'!J37</f>
        <v>0</v>
      </c>
      <c r="AW132" s="139">
        <f>'SO 801.1.1.6 - ZALOŽENÍ T...'!J38</f>
        <v>0</v>
      </c>
      <c r="AX132" s="139">
        <f>'SO 801.1.1.6 - ZALOŽENÍ T...'!J39</f>
        <v>0</v>
      </c>
      <c r="AY132" s="139">
        <f>'SO 801.1.1.6 - ZALOŽENÍ T...'!J40</f>
        <v>0</v>
      </c>
      <c r="AZ132" s="139">
        <f>'SO 801.1.1.6 - ZALOŽENÍ T...'!F37</f>
        <v>0</v>
      </c>
      <c r="BA132" s="139">
        <f>'SO 801.1.1.6 - ZALOŽENÍ T...'!F38</f>
        <v>0</v>
      </c>
      <c r="BB132" s="139">
        <f>'SO 801.1.1.6 - ZALOŽENÍ T...'!F39</f>
        <v>0</v>
      </c>
      <c r="BC132" s="139">
        <f>'SO 801.1.1.6 - ZALOŽENÍ T...'!F40</f>
        <v>0</v>
      </c>
      <c r="BD132" s="141">
        <f>'SO 801.1.1.6 - ZALOŽENÍ T...'!F41</f>
        <v>0</v>
      </c>
      <c r="BE132" s="4"/>
      <c r="BT132" s="142" t="s">
        <v>183</v>
      </c>
      <c r="BV132" s="142" t="s">
        <v>82</v>
      </c>
      <c r="BW132" s="142" t="s">
        <v>202</v>
      </c>
      <c r="BX132" s="142" t="s">
        <v>180</v>
      </c>
      <c r="CL132" s="142" t="s">
        <v>1</v>
      </c>
    </row>
    <row r="133" s="4" customFormat="1" ht="23.25" customHeight="1">
      <c r="A133" s="133" t="s">
        <v>90</v>
      </c>
      <c r="B133" s="71"/>
      <c r="C133" s="134"/>
      <c r="D133" s="134"/>
      <c r="E133" s="134"/>
      <c r="F133" s="134"/>
      <c r="G133" s="135" t="s">
        <v>203</v>
      </c>
      <c r="H133" s="135"/>
      <c r="I133" s="135"/>
      <c r="J133" s="135"/>
      <c r="K133" s="135"/>
      <c r="L133" s="134"/>
      <c r="M133" s="135" t="s">
        <v>204</v>
      </c>
      <c r="N133" s="135"/>
      <c r="O133" s="135"/>
      <c r="P133" s="135"/>
      <c r="Q133" s="135"/>
      <c r="R133" s="135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6">
        <f>'SO 801.1.1.7 - ZALOŽENÍ T...'!J34</f>
        <v>0</v>
      </c>
      <c r="AH133" s="134"/>
      <c r="AI133" s="134"/>
      <c r="AJ133" s="134"/>
      <c r="AK133" s="134"/>
      <c r="AL133" s="134"/>
      <c r="AM133" s="134"/>
      <c r="AN133" s="136">
        <f>SUM(AG133,AT133)</f>
        <v>0</v>
      </c>
      <c r="AO133" s="134"/>
      <c r="AP133" s="134"/>
      <c r="AQ133" s="137" t="s">
        <v>93</v>
      </c>
      <c r="AR133" s="73"/>
      <c r="AS133" s="138">
        <v>0</v>
      </c>
      <c r="AT133" s="139">
        <f>ROUND(SUM(AV133:AW133),2)</f>
        <v>0</v>
      </c>
      <c r="AU133" s="140">
        <f>'SO 801.1.1.7 - ZALOŽENÍ T...'!P127</f>
        <v>0</v>
      </c>
      <c r="AV133" s="139">
        <f>'SO 801.1.1.7 - ZALOŽENÍ T...'!J37</f>
        <v>0</v>
      </c>
      <c r="AW133" s="139">
        <f>'SO 801.1.1.7 - ZALOŽENÍ T...'!J38</f>
        <v>0</v>
      </c>
      <c r="AX133" s="139">
        <f>'SO 801.1.1.7 - ZALOŽENÍ T...'!J39</f>
        <v>0</v>
      </c>
      <c r="AY133" s="139">
        <f>'SO 801.1.1.7 - ZALOŽENÍ T...'!J40</f>
        <v>0</v>
      </c>
      <c r="AZ133" s="139">
        <f>'SO 801.1.1.7 - ZALOŽENÍ T...'!F37</f>
        <v>0</v>
      </c>
      <c r="BA133" s="139">
        <f>'SO 801.1.1.7 - ZALOŽENÍ T...'!F38</f>
        <v>0</v>
      </c>
      <c r="BB133" s="139">
        <f>'SO 801.1.1.7 - ZALOŽENÍ T...'!F39</f>
        <v>0</v>
      </c>
      <c r="BC133" s="139">
        <f>'SO 801.1.1.7 - ZALOŽENÍ T...'!F40</f>
        <v>0</v>
      </c>
      <c r="BD133" s="141">
        <f>'SO 801.1.1.7 - ZALOŽENÍ T...'!F41</f>
        <v>0</v>
      </c>
      <c r="BE133" s="4"/>
      <c r="BT133" s="142" t="s">
        <v>183</v>
      </c>
      <c r="BV133" s="142" t="s">
        <v>82</v>
      </c>
      <c r="BW133" s="142" t="s">
        <v>205</v>
      </c>
      <c r="BX133" s="142" t="s">
        <v>180</v>
      </c>
      <c r="CL133" s="142" t="s">
        <v>1</v>
      </c>
    </row>
    <row r="134" s="4" customFormat="1" ht="23.25" customHeight="1">
      <c r="A134" s="4"/>
      <c r="B134" s="71"/>
      <c r="C134" s="134"/>
      <c r="D134" s="134"/>
      <c r="E134" s="134"/>
      <c r="F134" s="135" t="s">
        <v>206</v>
      </c>
      <c r="G134" s="135"/>
      <c r="H134" s="135"/>
      <c r="I134" s="135"/>
      <c r="J134" s="135"/>
      <c r="K134" s="134"/>
      <c r="L134" s="135" t="s">
        <v>207</v>
      </c>
      <c r="M134" s="135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43">
        <f>ROUND(SUM(AG135:AG140),2)</f>
        <v>0</v>
      </c>
      <c r="AH134" s="134"/>
      <c r="AI134" s="134"/>
      <c r="AJ134" s="134"/>
      <c r="AK134" s="134"/>
      <c r="AL134" s="134"/>
      <c r="AM134" s="134"/>
      <c r="AN134" s="136">
        <f>SUM(AG134,AT134)</f>
        <v>0</v>
      </c>
      <c r="AO134" s="134"/>
      <c r="AP134" s="134"/>
      <c r="AQ134" s="137" t="s">
        <v>93</v>
      </c>
      <c r="AR134" s="73"/>
      <c r="AS134" s="138">
        <f>ROUND(SUM(AS135:AS140),2)</f>
        <v>0</v>
      </c>
      <c r="AT134" s="139">
        <f>ROUND(SUM(AV134:AW134),2)</f>
        <v>0</v>
      </c>
      <c r="AU134" s="140">
        <f>ROUND(SUM(AU135:AU140),5)</f>
        <v>0</v>
      </c>
      <c r="AV134" s="139">
        <f>ROUND(AZ134*L29,2)</f>
        <v>0</v>
      </c>
      <c r="AW134" s="139">
        <f>ROUND(BA134*L30,2)</f>
        <v>0</v>
      </c>
      <c r="AX134" s="139">
        <f>ROUND(BB134*L29,2)</f>
        <v>0</v>
      </c>
      <c r="AY134" s="139">
        <f>ROUND(BC134*L30,2)</f>
        <v>0</v>
      </c>
      <c r="AZ134" s="139">
        <f>ROUND(SUM(AZ135:AZ140),2)</f>
        <v>0</v>
      </c>
      <c r="BA134" s="139">
        <f>ROUND(SUM(BA135:BA140),2)</f>
        <v>0</v>
      </c>
      <c r="BB134" s="139">
        <f>ROUND(SUM(BB135:BB140),2)</f>
        <v>0</v>
      </c>
      <c r="BC134" s="139">
        <f>ROUND(SUM(BC135:BC140),2)</f>
        <v>0</v>
      </c>
      <c r="BD134" s="141">
        <f>ROUND(SUM(BD135:BD140),2)</f>
        <v>0</v>
      </c>
      <c r="BE134" s="4"/>
      <c r="BS134" s="142" t="s">
        <v>79</v>
      </c>
      <c r="BT134" s="142" t="s">
        <v>179</v>
      </c>
      <c r="BU134" s="142" t="s">
        <v>81</v>
      </c>
      <c r="BV134" s="142" t="s">
        <v>82</v>
      </c>
      <c r="BW134" s="142" t="s">
        <v>208</v>
      </c>
      <c r="BX134" s="142" t="s">
        <v>177</v>
      </c>
      <c r="CL134" s="142" t="s">
        <v>1</v>
      </c>
    </row>
    <row r="135" s="4" customFormat="1" ht="35.25" customHeight="1">
      <c r="A135" s="133" t="s">
        <v>90</v>
      </c>
      <c r="B135" s="71"/>
      <c r="C135" s="134"/>
      <c r="D135" s="134"/>
      <c r="E135" s="134"/>
      <c r="F135" s="134"/>
      <c r="G135" s="135" t="s">
        <v>209</v>
      </c>
      <c r="H135" s="135"/>
      <c r="I135" s="135"/>
      <c r="J135" s="135"/>
      <c r="K135" s="135"/>
      <c r="L135" s="134"/>
      <c r="M135" s="135" t="s">
        <v>210</v>
      </c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6">
        <f>'SO 801.1.2.2.c - VÝSADBA ...'!J34</f>
        <v>0</v>
      </c>
      <c r="AH135" s="134"/>
      <c r="AI135" s="134"/>
      <c r="AJ135" s="134"/>
      <c r="AK135" s="134"/>
      <c r="AL135" s="134"/>
      <c r="AM135" s="134"/>
      <c r="AN135" s="136">
        <f>SUM(AG135,AT135)</f>
        <v>0</v>
      </c>
      <c r="AO135" s="134"/>
      <c r="AP135" s="134"/>
      <c r="AQ135" s="137" t="s">
        <v>93</v>
      </c>
      <c r="AR135" s="73"/>
      <c r="AS135" s="138">
        <v>0</v>
      </c>
      <c r="AT135" s="139">
        <f>ROUND(SUM(AV135:AW135),2)</f>
        <v>0</v>
      </c>
      <c r="AU135" s="140">
        <f>'SO 801.1.2.2.c - VÝSADBA ...'!P126</f>
        <v>0</v>
      </c>
      <c r="AV135" s="139">
        <f>'SO 801.1.2.2.c - VÝSADBA ...'!J37</f>
        <v>0</v>
      </c>
      <c r="AW135" s="139">
        <f>'SO 801.1.2.2.c - VÝSADBA ...'!J38</f>
        <v>0</v>
      </c>
      <c r="AX135" s="139">
        <f>'SO 801.1.2.2.c - VÝSADBA ...'!J39</f>
        <v>0</v>
      </c>
      <c r="AY135" s="139">
        <f>'SO 801.1.2.2.c - VÝSADBA ...'!J40</f>
        <v>0</v>
      </c>
      <c r="AZ135" s="139">
        <f>'SO 801.1.2.2.c - VÝSADBA ...'!F37</f>
        <v>0</v>
      </c>
      <c r="BA135" s="139">
        <f>'SO 801.1.2.2.c - VÝSADBA ...'!F38</f>
        <v>0</v>
      </c>
      <c r="BB135" s="139">
        <f>'SO 801.1.2.2.c - VÝSADBA ...'!F39</f>
        <v>0</v>
      </c>
      <c r="BC135" s="139">
        <f>'SO 801.1.2.2.c - VÝSADBA ...'!F40</f>
        <v>0</v>
      </c>
      <c r="BD135" s="141">
        <f>'SO 801.1.2.2.c - VÝSADBA ...'!F41</f>
        <v>0</v>
      </c>
      <c r="BE135" s="4"/>
      <c r="BT135" s="142" t="s">
        <v>183</v>
      </c>
      <c r="BV135" s="142" t="s">
        <v>82</v>
      </c>
      <c r="BW135" s="142" t="s">
        <v>211</v>
      </c>
      <c r="BX135" s="142" t="s">
        <v>208</v>
      </c>
      <c r="CL135" s="142" t="s">
        <v>1</v>
      </c>
    </row>
    <row r="136" s="4" customFormat="1" ht="35.25" customHeight="1">
      <c r="A136" s="133" t="s">
        <v>90</v>
      </c>
      <c r="B136" s="71"/>
      <c r="C136" s="134"/>
      <c r="D136" s="134"/>
      <c r="E136" s="134"/>
      <c r="F136" s="134"/>
      <c r="G136" s="135" t="s">
        <v>212</v>
      </c>
      <c r="H136" s="135"/>
      <c r="I136" s="135"/>
      <c r="J136" s="135"/>
      <c r="K136" s="135"/>
      <c r="L136" s="134"/>
      <c r="M136" s="135" t="s">
        <v>213</v>
      </c>
      <c r="N136" s="135"/>
      <c r="O136" s="135"/>
      <c r="P136" s="135"/>
      <c r="Q136" s="135"/>
      <c r="R136" s="135"/>
      <c r="S136" s="135"/>
      <c r="T136" s="135"/>
      <c r="U136" s="135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6">
        <f>'SO 801.1.2.3.c - VÝSADBA ...'!J34</f>
        <v>0</v>
      </c>
      <c r="AH136" s="134"/>
      <c r="AI136" s="134"/>
      <c r="AJ136" s="134"/>
      <c r="AK136" s="134"/>
      <c r="AL136" s="134"/>
      <c r="AM136" s="134"/>
      <c r="AN136" s="136">
        <f>SUM(AG136,AT136)</f>
        <v>0</v>
      </c>
      <c r="AO136" s="134"/>
      <c r="AP136" s="134"/>
      <c r="AQ136" s="137" t="s">
        <v>93</v>
      </c>
      <c r="AR136" s="73"/>
      <c r="AS136" s="138">
        <v>0</v>
      </c>
      <c r="AT136" s="139">
        <f>ROUND(SUM(AV136:AW136),2)</f>
        <v>0</v>
      </c>
      <c r="AU136" s="140">
        <f>'SO 801.1.2.3.c - VÝSADBA ...'!P126</f>
        <v>0</v>
      </c>
      <c r="AV136" s="139">
        <f>'SO 801.1.2.3.c - VÝSADBA ...'!J37</f>
        <v>0</v>
      </c>
      <c r="AW136" s="139">
        <f>'SO 801.1.2.3.c - VÝSADBA ...'!J38</f>
        <v>0</v>
      </c>
      <c r="AX136" s="139">
        <f>'SO 801.1.2.3.c - VÝSADBA ...'!J39</f>
        <v>0</v>
      </c>
      <c r="AY136" s="139">
        <f>'SO 801.1.2.3.c - VÝSADBA ...'!J40</f>
        <v>0</v>
      </c>
      <c r="AZ136" s="139">
        <f>'SO 801.1.2.3.c - VÝSADBA ...'!F37</f>
        <v>0</v>
      </c>
      <c r="BA136" s="139">
        <f>'SO 801.1.2.3.c - VÝSADBA ...'!F38</f>
        <v>0</v>
      </c>
      <c r="BB136" s="139">
        <f>'SO 801.1.2.3.c - VÝSADBA ...'!F39</f>
        <v>0</v>
      </c>
      <c r="BC136" s="139">
        <f>'SO 801.1.2.3.c - VÝSADBA ...'!F40</f>
        <v>0</v>
      </c>
      <c r="BD136" s="141">
        <f>'SO 801.1.2.3.c - VÝSADBA ...'!F41</f>
        <v>0</v>
      </c>
      <c r="BE136" s="4"/>
      <c r="BT136" s="142" t="s">
        <v>183</v>
      </c>
      <c r="BV136" s="142" t="s">
        <v>82</v>
      </c>
      <c r="BW136" s="142" t="s">
        <v>214</v>
      </c>
      <c r="BX136" s="142" t="s">
        <v>208</v>
      </c>
      <c r="CL136" s="142" t="s">
        <v>1</v>
      </c>
    </row>
    <row r="137" s="4" customFormat="1" ht="35.25" customHeight="1">
      <c r="A137" s="133" t="s">
        <v>90</v>
      </c>
      <c r="B137" s="71"/>
      <c r="C137" s="134"/>
      <c r="D137" s="134"/>
      <c r="E137" s="134"/>
      <c r="F137" s="134"/>
      <c r="G137" s="135" t="s">
        <v>215</v>
      </c>
      <c r="H137" s="135"/>
      <c r="I137" s="135"/>
      <c r="J137" s="135"/>
      <c r="K137" s="135"/>
      <c r="L137" s="134"/>
      <c r="M137" s="135" t="s">
        <v>216</v>
      </c>
      <c r="N137" s="135"/>
      <c r="O137" s="135"/>
      <c r="P137" s="135"/>
      <c r="Q137" s="135"/>
      <c r="R137" s="135"/>
      <c r="S137" s="135"/>
      <c r="T137" s="135"/>
      <c r="U137" s="135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6">
        <f>'SO 801.1.2.4.c - VÝSADBA ...'!J34</f>
        <v>0</v>
      </c>
      <c r="AH137" s="134"/>
      <c r="AI137" s="134"/>
      <c r="AJ137" s="134"/>
      <c r="AK137" s="134"/>
      <c r="AL137" s="134"/>
      <c r="AM137" s="134"/>
      <c r="AN137" s="136">
        <f>SUM(AG137,AT137)</f>
        <v>0</v>
      </c>
      <c r="AO137" s="134"/>
      <c r="AP137" s="134"/>
      <c r="AQ137" s="137" t="s">
        <v>93</v>
      </c>
      <c r="AR137" s="73"/>
      <c r="AS137" s="138">
        <v>0</v>
      </c>
      <c r="AT137" s="139">
        <f>ROUND(SUM(AV137:AW137),2)</f>
        <v>0</v>
      </c>
      <c r="AU137" s="140">
        <f>'SO 801.1.2.4.c - VÝSADBA ...'!P126</f>
        <v>0</v>
      </c>
      <c r="AV137" s="139">
        <f>'SO 801.1.2.4.c - VÝSADBA ...'!J37</f>
        <v>0</v>
      </c>
      <c r="AW137" s="139">
        <f>'SO 801.1.2.4.c - VÝSADBA ...'!J38</f>
        <v>0</v>
      </c>
      <c r="AX137" s="139">
        <f>'SO 801.1.2.4.c - VÝSADBA ...'!J39</f>
        <v>0</v>
      </c>
      <c r="AY137" s="139">
        <f>'SO 801.1.2.4.c - VÝSADBA ...'!J40</f>
        <v>0</v>
      </c>
      <c r="AZ137" s="139">
        <f>'SO 801.1.2.4.c - VÝSADBA ...'!F37</f>
        <v>0</v>
      </c>
      <c r="BA137" s="139">
        <f>'SO 801.1.2.4.c - VÝSADBA ...'!F38</f>
        <v>0</v>
      </c>
      <c r="BB137" s="139">
        <f>'SO 801.1.2.4.c - VÝSADBA ...'!F39</f>
        <v>0</v>
      </c>
      <c r="BC137" s="139">
        <f>'SO 801.1.2.4.c - VÝSADBA ...'!F40</f>
        <v>0</v>
      </c>
      <c r="BD137" s="141">
        <f>'SO 801.1.2.4.c - VÝSADBA ...'!F41</f>
        <v>0</v>
      </c>
      <c r="BE137" s="4"/>
      <c r="BT137" s="142" t="s">
        <v>183</v>
      </c>
      <c r="BV137" s="142" t="s">
        <v>82</v>
      </c>
      <c r="BW137" s="142" t="s">
        <v>217</v>
      </c>
      <c r="BX137" s="142" t="s">
        <v>208</v>
      </c>
      <c r="CL137" s="142" t="s">
        <v>1</v>
      </c>
    </row>
    <row r="138" s="4" customFormat="1" ht="35.25" customHeight="1">
      <c r="A138" s="133" t="s">
        <v>90</v>
      </c>
      <c r="B138" s="71"/>
      <c r="C138" s="134"/>
      <c r="D138" s="134"/>
      <c r="E138" s="134"/>
      <c r="F138" s="134"/>
      <c r="G138" s="135" t="s">
        <v>218</v>
      </c>
      <c r="H138" s="135"/>
      <c r="I138" s="135"/>
      <c r="J138" s="135"/>
      <c r="K138" s="135"/>
      <c r="L138" s="134"/>
      <c r="M138" s="135" t="s">
        <v>219</v>
      </c>
      <c r="N138" s="135"/>
      <c r="O138" s="135"/>
      <c r="P138" s="135"/>
      <c r="Q138" s="135"/>
      <c r="R138" s="135"/>
      <c r="S138" s="135"/>
      <c r="T138" s="135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6">
        <f>'SO 801.1.2.5.c - VÝSADBA ...'!J34</f>
        <v>0</v>
      </c>
      <c r="AH138" s="134"/>
      <c r="AI138" s="134"/>
      <c r="AJ138" s="134"/>
      <c r="AK138" s="134"/>
      <c r="AL138" s="134"/>
      <c r="AM138" s="134"/>
      <c r="AN138" s="136">
        <f>SUM(AG138,AT138)</f>
        <v>0</v>
      </c>
      <c r="AO138" s="134"/>
      <c r="AP138" s="134"/>
      <c r="AQ138" s="137" t="s">
        <v>93</v>
      </c>
      <c r="AR138" s="73"/>
      <c r="AS138" s="138">
        <v>0</v>
      </c>
      <c r="AT138" s="139">
        <f>ROUND(SUM(AV138:AW138),2)</f>
        <v>0</v>
      </c>
      <c r="AU138" s="140">
        <f>'SO 801.1.2.5.c - VÝSADBA ...'!P126</f>
        <v>0</v>
      </c>
      <c r="AV138" s="139">
        <f>'SO 801.1.2.5.c - VÝSADBA ...'!J37</f>
        <v>0</v>
      </c>
      <c r="AW138" s="139">
        <f>'SO 801.1.2.5.c - VÝSADBA ...'!J38</f>
        <v>0</v>
      </c>
      <c r="AX138" s="139">
        <f>'SO 801.1.2.5.c - VÝSADBA ...'!J39</f>
        <v>0</v>
      </c>
      <c r="AY138" s="139">
        <f>'SO 801.1.2.5.c - VÝSADBA ...'!J40</f>
        <v>0</v>
      </c>
      <c r="AZ138" s="139">
        <f>'SO 801.1.2.5.c - VÝSADBA ...'!F37</f>
        <v>0</v>
      </c>
      <c r="BA138" s="139">
        <f>'SO 801.1.2.5.c - VÝSADBA ...'!F38</f>
        <v>0</v>
      </c>
      <c r="BB138" s="139">
        <f>'SO 801.1.2.5.c - VÝSADBA ...'!F39</f>
        <v>0</v>
      </c>
      <c r="BC138" s="139">
        <f>'SO 801.1.2.5.c - VÝSADBA ...'!F40</f>
        <v>0</v>
      </c>
      <c r="BD138" s="141">
        <f>'SO 801.1.2.5.c - VÝSADBA ...'!F41</f>
        <v>0</v>
      </c>
      <c r="BE138" s="4"/>
      <c r="BT138" s="142" t="s">
        <v>183</v>
      </c>
      <c r="BV138" s="142" t="s">
        <v>82</v>
      </c>
      <c r="BW138" s="142" t="s">
        <v>220</v>
      </c>
      <c r="BX138" s="142" t="s">
        <v>208</v>
      </c>
      <c r="CL138" s="142" t="s">
        <v>1</v>
      </c>
    </row>
    <row r="139" s="4" customFormat="1" ht="35.25" customHeight="1">
      <c r="A139" s="133" t="s">
        <v>90</v>
      </c>
      <c r="B139" s="71"/>
      <c r="C139" s="134"/>
      <c r="D139" s="134"/>
      <c r="E139" s="134"/>
      <c r="F139" s="134"/>
      <c r="G139" s="135" t="s">
        <v>221</v>
      </c>
      <c r="H139" s="135"/>
      <c r="I139" s="135"/>
      <c r="J139" s="135"/>
      <c r="K139" s="135"/>
      <c r="L139" s="134"/>
      <c r="M139" s="135" t="s">
        <v>222</v>
      </c>
      <c r="N139" s="135"/>
      <c r="O139" s="135"/>
      <c r="P139" s="135"/>
      <c r="Q139" s="135"/>
      <c r="R139" s="135"/>
      <c r="S139" s="135"/>
      <c r="T139" s="135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6">
        <f>'SO 801.1.2.6.c - ZALOŽENÍ...'!J34</f>
        <v>0</v>
      </c>
      <c r="AH139" s="134"/>
      <c r="AI139" s="134"/>
      <c r="AJ139" s="134"/>
      <c r="AK139" s="134"/>
      <c r="AL139" s="134"/>
      <c r="AM139" s="134"/>
      <c r="AN139" s="136">
        <f>SUM(AG139,AT139)</f>
        <v>0</v>
      </c>
      <c r="AO139" s="134"/>
      <c r="AP139" s="134"/>
      <c r="AQ139" s="137" t="s">
        <v>93</v>
      </c>
      <c r="AR139" s="73"/>
      <c r="AS139" s="138">
        <v>0</v>
      </c>
      <c r="AT139" s="139">
        <f>ROUND(SUM(AV139:AW139),2)</f>
        <v>0</v>
      </c>
      <c r="AU139" s="140">
        <f>'SO 801.1.2.6.c - ZALOŽENÍ...'!P126</f>
        <v>0</v>
      </c>
      <c r="AV139" s="139">
        <f>'SO 801.1.2.6.c - ZALOŽENÍ...'!J37</f>
        <v>0</v>
      </c>
      <c r="AW139" s="139">
        <f>'SO 801.1.2.6.c - ZALOŽENÍ...'!J38</f>
        <v>0</v>
      </c>
      <c r="AX139" s="139">
        <f>'SO 801.1.2.6.c - ZALOŽENÍ...'!J39</f>
        <v>0</v>
      </c>
      <c r="AY139" s="139">
        <f>'SO 801.1.2.6.c - ZALOŽENÍ...'!J40</f>
        <v>0</v>
      </c>
      <c r="AZ139" s="139">
        <f>'SO 801.1.2.6.c - ZALOŽENÍ...'!F37</f>
        <v>0</v>
      </c>
      <c r="BA139" s="139">
        <f>'SO 801.1.2.6.c - ZALOŽENÍ...'!F38</f>
        <v>0</v>
      </c>
      <c r="BB139" s="139">
        <f>'SO 801.1.2.6.c - ZALOŽENÍ...'!F39</f>
        <v>0</v>
      </c>
      <c r="BC139" s="139">
        <f>'SO 801.1.2.6.c - ZALOŽENÍ...'!F40</f>
        <v>0</v>
      </c>
      <c r="BD139" s="141">
        <f>'SO 801.1.2.6.c - ZALOŽENÍ...'!F41</f>
        <v>0</v>
      </c>
      <c r="BE139" s="4"/>
      <c r="BT139" s="142" t="s">
        <v>183</v>
      </c>
      <c r="BV139" s="142" t="s">
        <v>82</v>
      </c>
      <c r="BW139" s="142" t="s">
        <v>223</v>
      </c>
      <c r="BX139" s="142" t="s">
        <v>208</v>
      </c>
      <c r="CL139" s="142" t="s">
        <v>1</v>
      </c>
    </row>
    <row r="140" s="4" customFormat="1" ht="35.25" customHeight="1">
      <c r="A140" s="133" t="s">
        <v>90</v>
      </c>
      <c r="B140" s="71"/>
      <c r="C140" s="134"/>
      <c r="D140" s="134"/>
      <c r="E140" s="134"/>
      <c r="F140" s="134"/>
      <c r="G140" s="135" t="s">
        <v>224</v>
      </c>
      <c r="H140" s="135"/>
      <c r="I140" s="135"/>
      <c r="J140" s="135"/>
      <c r="K140" s="135"/>
      <c r="L140" s="134"/>
      <c r="M140" s="135" t="s">
        <v>225</v>
      </c>
      <c r="N140" s="135"/>
      <c r="O140" s="135"/>
      <c r="P140" s="135"/>
      <c r="Q140" s="135"/>
      <c r="R140" s="135"/>
      <c r="S140" s="135"/>
      <c r="T140" s="135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6">
        <f>'SO 801.1.2.7.c - ZALOŽENÍ...'!J34</f>
        <v>0</v>
      </c>
      <c r="AH140" s="134"/>
      <c r="AI140" s="134"/>
      <c r="AJ140" s="134"/>
      <c r="AK140" s="134"/>
      <c r="AL140" s="134"/>
      <c r="AM140" s="134"/>
      <c r="AN140" s="136">
        <f>SUM(AG140,AT140)</f>
        <v>0</v>
      </c>
      <c r="AO140" s="134"/>
      <c r="AP140" s="134"/>
      <c r="AQ140" s="137" t="s">
        <v>93</v>
      </c>
      <c r="AR140" s="73"/>
      <c r="AS140" s="138">
        <v>0</v>
      </c>
      <c r="AT140" s="139">
        <f>ROUND(SUM(AV140:AW140),2)</f>
        <v>0</v>
      </c>
      <c r="AU140" s="140">
        <f>'SO 801.1.2.7.c - ZALOŽENÍ...'!P126</f>
        <v>0</v>
      </c>
      <c r="AV140" s="139">
        <f>'SO 801.1.2.7.c - ZALOŽENÍ...'!J37</f>
        <v>0</v>
      </c>
      <c r="AW140" s="139">
        <f>'SO 801.1.2.7.c - ZALOŽENÍ...'!J38</f>
        <v>0</v>
      </c>
      <c r="AX140" s="139">
        <f>'SO 801.1.2.7.c - ZALOŽENÍ...'!J39</f>
        <v>0</v>
      </c>
      <c r="AY140" s="139">
        <f>'SO 801.1.2.7.c - ZALOŽENÍ...'!J40</f>
        <v>0</v>
      </c>
      <c r="AZ140" s="139">
        <f>'SO 801.1.2.7.c - ZALOŽENÍ...'!F37</f>
        <v>0</v>
      </c>
      <c r="BA140" s="139">
        <f>'SO 801.1.2.7.c - ZALOŽENÍ...'!F38</f>
        <v>0</v>
      </c>
      <c r="BB140" s="139">
        <f>'SO 801.1.2.7.c - ZALOŽENÍ...'!F39</f>
        <v>0</v>
      </c>
      <c r="BC140" s="139">
        <f>'SO 801.1.2.7.c - ZALOŽENÍ...'!F40</f>
        <v>0</v>
      </c>
      <c r="BD140" s="141">
        <f>'SO 801.1.2.7.c - ZALOŽENÍ...'!F41</f>
        <v>0</v>
      </c>
      <c r="BE140" s="4"/>
      <c r="BT140" s="142" t="s">
        <v>183</v>
      </c>
      <c r="BV140" s="142" t="s">
        <v>82</v>
      </c>
      <c r="BW140" s="142" t="s">
        <v>226</v>
      </c>
      <c r="BX140" s="142" t="s">
        <v>208</v>
      </c>
      <c r="CL140" s="142" t="s">
        <v>1</v>
      </c>
    </row>
    <row r="141" s="4" customFormat="1" ht="23.25" customHeight="1">
      <c r="A141" s="133" t="s">
        <v>90</v>
      </c>
      <c r="B141" s="71"/>
      <c r="C141" s="134"/>
      <c r="D141" s="134"/>
      <c r="E141" s="135" t="s">
        <v>227</v>
      </c>
      <c r="F141" s="135"/>
      <c r="G141" s="135"/>
      <c r="H141" s="135"/>
      <c r="I141" s="135"/>
      <c r="J141" s="134"/>
      <c r="K141" s="135" t="s">
        <v>228</v>
      </c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6">
        <f>'SO 801.2 - Mobiliář'!J32</f>
        <v>0</v>
      </c>
      <c r="AH141" s="134"/>
      <c r="AI141" s="134"/>
      <c r="AJ141" s="134"/>
      <c r="AK141" s="134"/>
      <c r="AL141" s="134"/>
      <c r="AM141" s="134"/>
      <c r="AN141" s="136">
        <f>SUM(AG141,AT141)</f>
        <v>0</v>
      </c>
      <c r="AO141" s="134"/>
      <c r="AP141" s="134"/>
      <c r="AQ141" s="137" t="s">
        <v>93</v>
      </c>
      <c r="AR141" s="73"/>
      <c r="AS141" s="144">
        <v>0</v>
      </c>
      <c r="AT141" s="145">
        <f>ROUND(SUM(AV141:AW141),2)</f>
        <v>0</v>
      </c>
      <c r="AU141" s="146">
        <f>'SO 801.2 - Mobiliář'!P122</f>
        <v>0</v>
      </c>
      <c r="AV141" s="145">
        <f>'SO 801.2 - Mobiliář'!J35</f>
        <v>0</v>
      </c>
      <c r="AW141" s="145">
        <f>'SO 801.2 - Mobiliář'!J36</f>
        <v>0</v>
      </c>
      <c r="AX141" s="145">
        <f>'SO 801.2 - Mobiliář'!J37</f>
        <v>0</v>
      </c>
      <c r="AY141" s="145">
        <f>'SO 801.2 - Mobiliář'!J38</f>
        <v>0</v>
      </c>
      <c r="AZ141" s="145">
        <f>'SO 801.2 - Mobiliář'!F35</f>
        <v>0</v>
      </c>
      <c r="BA141" s="145">
        <f>'SO 801.2 - Mobiliář'!F36</f>
        <v>0</v>
      </c>
      <c r="BB141" s="145">
        <f>'SO 801.2 - Mobiliář'!F37</f>
        <v>0</v>
      </c>
      <c r="BC141" s="145">
        <f>'SO 801.2 - Mobiliář'!F38</f>
        <v>0</v>
      </c>
      <c r="BD141" s="147">
        <f>'SO 801.2 - Mobiliář'!F39</f>
        <v>0</v>
      </c>
      <c r="BE141" s="4"/>
      <c r="BT141" s="142" t="s">
        <v>89</v>
      </c>
      <c r="BV141" s="142" t="s">
        <v>82</v>
      </c>
      <c r="BW141" s="142" t="s">
        <v>229</v>
      </c>
      <c r="BX141" s="142" t="s">
        <v>174</v>
      </c>
      <c r="CL141" s="142" t="s">
        <v>1</v>
      </c>
    </row>
    <row r="142" s="2" customFormat="1" ht="30" customHeight="1">
      <c r="A142" s="39"/>
      <c r="B142" s="40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  <c r="AJ142" s="41"/>
      <c r="AK142" s="41"/>
      <c r="AL142" s="41"/>
      <c r="AM142" s="41"/>
      <c r="AN142" s="41"/>
      <c r="AO142" s="41"/>
      <c r="AP142" s="41"/>
      <c r="AQ142" s="41"/>
      <c r="AR142" s="45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</row>
    <row r="143" s="2" customFormat="1" ht="6.96" customHeight="1">
      <c r="A143" s="39"/>
      <c r="B143" s="67"/>
      <c r="C143" s="68"/>
      <c r="D143" s="68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  <c r="AI143" s="68"/>
      <c r="AJ143" s="68"/>
      <c r="AK143" s="68"/>
      <c r="AL143" s="68"/>
      <c r="AM143" s="68"/>
      <c r="AN143" s="68"/>
      <c r="AO143" s="68"/>
      <c r="AP143" s="68"/>
      <c r="AQ143" s="68"/>
      <c r="AR143" s="45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</row>
  </sheetData>
  <sheetProtection sheet="1" formatColumns="0" formatRows="0" objects="1" scenarios="1" spinCount="100000" saltValue="Hm89bqvsEtOfUfLBwuWZJzOxvJ0SMo0Wa4kQH8FvA0GSDU5G8bqOAQg97G35vZg6Myq/ppCI57v5gcm6PMMKXA==" hashValue="K270lpp3QJAzfpK7DJhem/92bVYEtkEeTWbqUOupNhpQ3305l02+uJsQfOVkWdPNvqwWNGTPBjY0JZlavXDF0w==" algorithmName="SHA-512" password="CC35"/>
  <mergeCells count="226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N102:AP102"/>
    <mergeCell ref="AG102:AM102"/>
    <mergeCell ref="AG103:AM103"/>
    <mergeCell ref="AN103:AP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G123:AM123"/>
    <mergeCell ref="AN123:AP123"/>
    <mergeCell ref="AG124:AM124"/>
    <mergeCell ref="AN124:AP124"/>
    <mergeCell ref="AG125:AM125"/>
    <mergeCell ref="AN125:AP125"/>
    <mergeCell ref="AN126:AP126"/>
    <mergeCell ref="AG126:AM126"/>
    <mergeCell ref="AG127:AM127"/>
    <mergeCell ref="AN127:AP127"/>
    <mergeCell ref="AN128:AP128"/>
    <mergeCell ref="AG128:AM128"/>
    <mergeCell ref="AG129:AM129"/>
    <mergeCell ref="AN129:AP129"/>
    <mergeCell ref="AN130:AP130"/>
    <mergeCell ref="AG130:AM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N141:AP141"/>
    <mergeCell ref="AG141:AM141"/>
    <mergeCell ref="L85:AJ85"/>
    <mergeCell ref="I92:AF92"/>
    <mergeCell ref="C92:G92"/>
    <mergeCell ref="D95:H95"/>
    <mergeCell ref="J95:AF95"/>
    <mergeCell ref="K96:AF96"/>
    <mergeCell ref="E96:I96"/>
    <mergeCell ref="K97:AF97"/>
    <mergeCell ref="E97:I97"/>
    <mergeCell ref="K98:AF98"/>
    <mergeCell ref="E98:I98"/>
    <mergeCell ref="E99:I99"/>
    <mergeCell ref="K99:AF99"/>
    <mergeCell ref="K100:AF100"/>
    <mergeCell ref="E100:I100"/>
    <mergeCell ref="D101:H101"/>
    <mergeCell ref="J101:AF101"/>
    <mergeCell ref="K102:AF102"/>
    <mergeCell ref="E102:I102"/>
    <mergeCell ref="E103:I103"/>
    <mergeCell ref="K103:AF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G96:AM96"/>
    <mergeCell ref="AN96:AP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D104:H104"/>
    <mergeCell ref="J104:AF104"/>
    <mergeCell ref="K105:AF105"/>
    <mergeCell ref="E105:I105"/>
    <mergeCell ref="E106:I106"/>
    <mergeCell ref="K106:AF106"/>
    <mergeCell ref="E107:I107"/>
    <mergeCell ref="K107:AF107"/>
    <mergeCell ref="K108:AF108"/>
    <mergeCell ref="E108:I108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D113:H113"/>
    <mergeCell ref="J113:AF113"/>
    <mergeCell ref="K114:AF114"/>
    <mergeCell ref="E114:I114"/>
    <mergeCell ref="K115:AF115"/>
    <mergeCell ref="E115:I115"/>
    <mergeCell ref="K116:AF116"/>
    <mergeCell ref="E116:I116"/>
    <mergeCell ref="K117:AF117"/>
    <mergeCell ref="E117:I117"/>
    <mergeCell ref="K118:AF118"/>
    <mergeCell ref="E118:I118"/>
    <mergeCell ref="J119:AF119"/>
    <mergeCell ref="D119:H119"/>
    <mergeCell ref="J120:AF120"/>
    <mergeCell ref="D120:H120"/>
    <mergeCell ref="J121:AF121"/>
    <mergeCell ref="D121:H121"/>
    <mergeCell ref="D122:H122"/>
    <mergeCell ref="J122:AF122"/>
    <mergeCell ref="J123:AF123"/>
    <mergeCell ref="D123:H123"/>
    <mergeCell ref="E124:I124"/>
    <mergeCell ref="K124:AF124"/>
    <mergeCell ref="F125:J125"/>
    <mergeCell ref="L125:AF125"/>
    <mergeCell ref="M126:AF126"/>
    <mergeCell ref="G126:K126"/>
    <mergeCell ref="M127:AF127"/>
    <mergeCell ref="G127:K127"/>
    <mergeCell ref="G128:K128"/>
    <mergeCell ref="M128:AF128"/>
    <mergeCell ref="M129:AF129"/>
    <mergeCell ref="G129:K129"/>
    <mergeCell ref="M130:AF130"/>
    <mergeCell ref="G130:K130"/>
    <mergeCell ref="M131:AF131"/>
    <mergeCell ref="G131:K131"/>
    <mergeCell ref="G132:K132"/>
    <mergeCell ref="M132:AF132"/>
    <mergeCell ref="G133:K133"/>
    <mergeCell ref="M133:AF133"/>
    <mergeCell ref="L134:AF134"/>
    <mergeCell ref="F134:J134"/>
    <mergeCell ref="M135:AF135"/>
    <mergeCell ref="G135:K135"/>
    <mergeCell ref="G136:K136"/>
    <mergeCell ref="M136:AF136"/>
    <mergeCell ref="M137:AF137"/>
    <mergeCell ref="G137:K137"/>
    <mergeCell ref="M138:AF138"/>
    <mergeCell ref="G138:K138"/>
    <mergeCell ref="G139:K139"/>
    <mergeCell ref="M139:AF139"/>
    <mergeCell ref="G140:K140"/>
    <mergeCell ref="M140:AF140"/>
    <mergeCell ref="E141:I141"/>
    <mergeCell ref="K141:AF141"/>
  </mergeCells>
  <hyperlinks>
    <hyperlink ref="A96" location="'SO 001.1 - Zařízení stave...'!C2" display="/"/>
    <hyperlink ref="A97" location="'SO 001.2 - Dopravně inžen...'!C2" display="/"/>
    <hyperlink ref="A98" location="'SO 001.3 - Odstranění nep...'!C2" display="/"/>
    <hyperlink ref="A99" location="'SO 001.4 - Kontrola stáva...'!C2" display="/"/>
    <hyperlink ref="A100" location="'SO 001.5 - Vedlejší rozpo...'!C2" display="/"/>
    <hyperlink ref="A102" location="'SO 101.1 - Komunikace'!C2" display="/"/>
    <hyperlink ref="A103" location="'SO 101.2 - Stezka pro cho...'!C2" display="/"/>
    <hyperlink ref="A105" location="'SO 102.1 - Komunikace'!C2" display="/"/>
    <hyperlink ref="A106" location="'SO 102.2 - Okružní křižov...'!C2" display="/"/>
    <hyperlink ref="A107" location="'SO 102.3 - Chodníky-nástu...'!C2" display="/"/>
    <hyperlink ref="A108" location="'SO 102.4 - Stezka pro cyk...'!C2" display="/"/>
    <hyperlink ref="A109" location="'SO 103 - Parkoviště IAD'!C2" display="/"/>
    <hyperlink ref="A110" location="'SO 301 - Kanalizace'!C2" display="/"/>
    <hyperlink ref="A111" location="'SO 302 - Přeložka kanalizace'!C2" display="/"/>
    <hyperlink ref="A112" location="'SO 303 - Přeložka vodovod...'!C2" display="/"/>
    <hyperlink ref="A114" location="'SO 401.0 - Demontáž stáva...'!C2" display="/"/>
    <hyperlink ref="A115" location="'SO 401.1 - Přeložky stáva...'!C2" display="/"/>
    <hyperlink ref="A116" location="'SO 401.2 - Osvětlení komu...'!C2" display="/"/>
    <hyperlink ref="A117" location="'SO 401.3 - Osvětlení stez...'!C2" display="/"/>
    <hyperlink ref="A118" location="'SO 401.4 - Osvětlení přís...'!C2" display="/"/>
    <hyperlink ref="A119" location="'SO 402 - Sdělovací a info...'!C2" display="/"/>
    <hyperlink ref="A120" location="'SO 405 - Přeložka sdělova...'!C2" display="/"/>
    <hyperlink ref="A121" location="'SO 501 - Přeložka plynovodu'!C2" display="/"/>
    <hyperlink ref="A122" location="'SO 701 - Zastřešení termi...'!C2" display="/"/>
    <hyperlink ref="A126" location="'SO 801.1.1.0 - PŘÍPRAVA Ú...'!C2" display="/"/>
    <hyperlink ref="A127" location="'SO 801.1.1.1 - OŠETŘENÍ S...'!C2" display="/"/>
    <hyperlink ref="A128" location="'SO 801.1.1.2 - VÝSADBA ST...'!C2" display="/"/>
    <hyperlink ref="A129" location="'SO 801.1.1.3 - VÝSADBA SO...'!C2" display="/"/>
    <hyperlink ref="A130" location="'SO 801.1.1.4 - VÝSADBA VY...'!C2" display="/"/>
    <hyperlink ref="A131" location="'SO 801.1.1.5 - VÝSADBA PO...'!C2" display="/"/>
    <hyperlink ref="A132" location="'SO 801.1.1.6 - ZALOŽENÍ T...'!C2" display="/"/>
    <hyperlink ref="A133" location="'SO 801.1.1.7 - ZALOŽENÍ T...'!C2" display="/"/>
    <hyperlink ref="A135" location="'SO 801.1.2.2.c - VÝSADBA ...'!C2" display="/"/>
    <hyperlink ref="A136" location="'SO 801.1.2.3.c - VÝSADBA ...'!C2" display="/"/>
    <hyperlink ref="A137" location="'SO 801.1.2.4.c - VÝSADBA ...'!C2" display="/"/>
    <hyperlink ref="A138" location="'SO 801.1.2.5.c - VÝSADBA ...'!C2" display="/"/>
    <hyperlink ref="A139" location="'SO 801.1.2.6.c - ZALOŽENÍ...'!C2" display="/"/>
    <hyperlink ref="A140" location="'SO 801.1.2.7.c - ZALOŽENÍ...'!C2" display="/"/>
    <hyperlink ref="A141" location="'SO 801.2 - Mobiliář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232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234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ROUND((SUM(BE123:BE155)),  2)</f>
        <v>0</v>
      </c>
      <c r="G35" s="39"/>
      <c r="H35" s="39"/>
      <c r="I35" s="166">
        <v>0.20999999999999999</v>
      </c>
      <c r="J35" s="165">
        <f>ROUND(((SUM(BE123:BE155))*I35),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ROUND((SUM(BF123:BF155)),  2)</f>
        <v>0</v>
      </c>
      <c r="G36" s="39"/>
      <c r="H36" s="39"/>
      <c r="I36" s="166">
        <v>0.14999999999999999</v>
      </c>
      <c r="J36" s="165">
        <f>ROUND(((SUM(BF123:BF155))*I36),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ROUND((SUM(BG123:BG155)),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ROUND((SUM(BH123:BH155)),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ROUND((SUM(BI123:BI155)),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001.1 - Zařízení staveniště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240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241</v>
      </c>
      <c r="E100" s="198"/>
      <c r="F100" s="198"/>
      <c r="G100" s="198"/>
      <c r="H100" s="198"/>
      <c r="I100" s="198"/>
      <c r="J100" s="199">
        <f>J125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242</v>
      </c>
      <c r="E101" s="198"/>
      <c r="F101" s="198"/>
      <c r="G101" s="198"/>
      <c r="H101" s="198"/>
      <c r="I101" s="198"/>
      <c r="J101" s="199">
        <f>J151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Přestupní terminál veřejné dopravy v Klatovech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231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232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233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SO 001.1 - Zařízení staveniště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Klatovy</v>
      </c>
      <c r="G117" s="41"/>
      <c r="H117" s="41"/>
      <c r="I117" s="33" t="s">
        <v>22</v>
      </c>
      <c r="J117" s="80" t="str">
        <f>IF(J14="","",J14)</f>
        <v>14. 7. 2023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Správa a údržba silnic Plzeňského kraje, p.o.</v>
      </c>
      <c r="G119" s="41"/>
      <c r="H119" s="41"/>
      <c r="I119" s="33" t="s">
        <v>32</v>
      </c>
      <c r="J119" s="37" t="str">
        <f>E23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35</v>
      </c>
      <c r="J120" s="37" t="str">
        <f>E26</f>
        <v>Laboro ateliér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244</v>
      </c>
      <c r="D122" s="204" t="s">
        <v>65</v>
      </c>
      <c r="E122" s="204" t="s">
        <v>61</v>
      </c>
      <c r="F122" s="204" t="s">
        <v>62</v>
      </c>
      <c r="G122" s="204" t="s">
        <v>245</v>
      </c>
      <c r="H122" s="204" t="s">
        <v>246</v>
      </c>
      <c r="I122" s="204" t="s">
        <v>247</v>
      </c>
      <c r="J122" s="204" t="s">
        <v>237</v>
      </c>
      <c r="K122" s="205" t="s">
        <v>248</v>
      </c>
      <c r="L122" s="206"/>
      <c r="M122" s="101" t="s">
        <v>1</v>
      </c>
      <c r="N122" s="102" t="s">
        <v>44</v>
      </c>
      <c r="O122" s="102" t="s">
        <v>249</v>
      </c>
      <c r="P122" s="102" t="s">
        <v>250</v>
      </c>
      <c r="Q122" s="102" t="s">
        <v>251</v>
      </c>
      <c r="R122" s="102" t="s">
        <v>252</v>
      </c>
      <c r="S122" s="102" t="s">
        <v>253</v>
      </c>
      <c r="T122" s="103" t="s">
        <v>254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255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</f>
        <v>0</v>
      </c>
      <c r="Q123" s="105"/>
      <c r="R123" s="209">
        <f>R124</f>
        <v>0</v>
      </c>
      <c r="S123" s="105"/>
      <c r="T123" s="210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79</v>
      </c>
      <c r="AU123" s="18" t="s">
        <v>239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79</v>
      </c>
      <c r="E124" s="215" t="s">
        <v>256</v>
      </c>
      <c r="F124" s="215" t="s">
        <v>105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P125+P151</f>
        <v>0</v>
      </c>
      <c r="Q124" s="220"/>
      <c r="R124" s="221">
        <f>R125+R151</f>
        <v>0</v>
      </c>
      <c r="S124" s="220"/>
      <c r="T124" s="222">
        <f>T125+T151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257</v>
      </c>
      <c r="AT124" s="224" t="s">
        <v>79</v>
      </c>
      <c r="AU124" s="224" t="s">
        <v>80</v>
      </c>
      <c r="AY124" s="223" t="s">
        <v>258</v>
      </c>
      <c r="BK124" s="225">
        <f>BK125+BK151</f>
        <v>0</v>
      </c>
    </row>
    <row r="125" s="12" customFormat="1" ht="22.8" customHeight="1">
      <c r="A125" s="12"/>
      <c r="B125" s="212"/>
      <c r="C125" s="213"/>
      <c r="D125" s="214" t="s">
        <v>79</v>
      </c>
      <c r="E125" s="226" t="s">
        <v>259</v>
      </c>
      <c r="F125" s="226" t="s">
        <v>92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SUM(P126:P150)</f>
        <v>0</v>
      </c>
      <c r="Q125" s="220"/>
      <c r="R125" s="221">
        <f>SUM(R126:R150)</f>
        <v>0</v>
      </c>
      <c r="S125" s="220"/>
      <c r="T125" s="222">
        <f>SUM(T126:T150)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257</v>
      </c>
      <c r="AT125" s="224" t="s">
        <v>79</v>
      </c>
      <c r="AU125" s="224" t="s">
        <v>87</v>
      </c>
      <c r="AY125" s="223" t="s">
        <v>258</v>
      </c>
      <c r="BK125" s="225">
        <f>SUM(BK126:BK150)</f>
        <v>0</v>
      </c>
    </row>
    <row r="126" s="2" customFormat="1" ht="16.5" customHeight="1">
      <c r="A126" s="39"/>
      <c r="B126" s="40"/>
      <c r="C126" s="228" t="s">
        <v>87</v>
      </c>
      <c r="D126" s="228" t="s">
        <v>260</v>
      </c>
      <c r="E126" s="229" t="s">
        <v>261</v>
      </c>
      <c r="F126" s="230" t="s">
        <v>92</v>
      </c>
      <c r="G126" s="231" t="s">
        <v>262</v>
      </c>
      <c r="H126" s="232">
        <v>1</v>
      </c>
      <c r="I126" s="233"/>
      <c r="J126" s="234">
        <f>ROUND(I126*H126,2)</f>
        <v>0</v>
      </c>
      <c r="K126" s="230" t="s">
        <v>263</v>
      </c>
      <c r="L126" s="45"/>
      <c r="M126" s="235" t="s">
        <v>1</v>
      </c>
      <c r="N126" s="236" t="s">
        <v>45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264</v>
      </c>
      <c r="AT126" s="239" t="s">
        <v>260</v>
      </c>
      <c r="AU126" s="239" t="s">
        <v>89</v>
      </c>
      <c r="AY126" s="18" t="s">
        <v>258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87</v>
      </c>
      <c r="BK126" s="240">
        <f>ROUND(I126*H126,2)</f>
        <v>0</v>
      </c>
      <c r="BL126" s="18" t="s">
        <v>264</v>
      </c>
      <c r="BM126" s="239" t="s">
        <v>265</v>
      </c>
    </row>
    <row r="127" s="2" customFormat="1">
      <c r="A127" s="39"/>
      <c r="B127" s="40"/>
      <c r="C127" s="41"/>
      <c r="D127" s="241" t="s">
        <v>266</v>
      </c>
      <c r="E127" s="41"/>
      <c r="F127" s="242" t="s">
        <v>92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266</v>
      </c>
      <c r="AU127" s="18" t="s">
        <v>89</v>
      </c>
    </row>
    <row r="128" s="2" customFormat="1">
      <c r="A128" s="39"/>
      <c r="B128" s="40"/>
      <c r="C128" s="41"/>
      <c r="D128" s="246" t="s">
        <v>267</v>
      </c>
      <c r="E128" s="41"/>
      <c r="F128" s="247" t="s">
        <v>268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267</v>
      </c>
      <c r="AU128" s="18" t="s">
        <v>89</v>
      </c>
    </row>
    <row r="129" s="2" customFormat="1" ht="16.5" customHeight="1">
      <c r="A129" s="39"/>
      <c r="B129" s="40"/>
      <c r="C129" s="228" t="s">
        <v>89</v>
      </c>
      <c r="D129" s="228" t="s">
        <v>260</v>
      </c>
      <c r="E129" s="229" t="s">
        <v>269</v>
      </c>
      <c r="F129" s="230" t="s">
        <v>270</v>
      </c>
      <c r="G129" s="231" t="s">
        <v>262</v>
      </c>
      <c r="H129" s="232">
        <v>1</v>
      </c>
      <c r="I129" s="233"/>
      <c r="J129" s="234">
        <f>ROUND(I129*H129,2)</f>
        <v>0</v>
      </c>
      <c r="K129" s="230" t="s">
        <v>263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264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264</v>
      </c>
      <c r="BM129" s="239" t="s">
        <v>271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270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2" customFormat="1">
      <c r="A131" s="39"/>
      <c r="B131" s="40"/>
      <c r="C131" s="41"/>
      <c r="D131" s="246" t="s">
        <v>267</v>
      </c>
      <c r="E131" s="41"/>
      <c r="F131" s="247" t="s">
        <v>272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267</v>
      </c>
      <c r="AU131" s="18" t="s">
        <v>89</v>
      </c>
    </row>
    <row r="132" s="2" customFormat="1" ht="16.5" customHeight="1">
      <c r="A132" s="39"/>
      <c r="B132" s="40"/>
      <c r="C132" s="228" t="s">
        <v>179</v>
      </c>
      <c r="D132" s="228" t="s">
        <v>260</v>
      </c>
      <c r="E132" s="229" t="s">
        <v>273</v>
      </c>
      <c r="F132" s="230" t="s">
        <v>274</v>
      </c>
      <c r="G132" s="231" t="s">
        <v>262</v>
      </c>
      <c r="H132" s="232">
        <v>1</v>
      </c>
      <c r="I132" s="233"/>
      <c r="J132" s="234">
        <f>ROUND(I132*H132,2)</f>
        <v>0</v>
      </c>
      <c r="K132" s="230" t="s">
        <v>263</v>
      </c>
      <c r="L132" s="45"/>
      <c r="M132" s="235" t="s">
        <v>1</v>
      </c>
      <c r="N132" s="236" t="s">
        <v>45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264</v>
      </c>
      <c r="AT132" s="239" t="s">
        <v>260</v>
      </c>
      <c r="AU132" s="239" t="s">
        <v>89</v>
      </c>
      <c r="AY132" s="18" t="s">
        <v>258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87</v>
      </c>
      <c r="BK132" s="240">
        <f>ROUND(I132*H132,2)</f>
        <v>0</v>
      </c>
      <c r="BL132" s="18" t="s">
        <v>264</v>
      </c>
      <c r="BM132" s="239" t="s">
        <v>275</v>
      </c>
    </row>
    <row r="133" s="2" customFormat="1">
      <c r="A133" s="39"/>
      <c r="B133" s="40"/>
      <c r="C133" s="41"/>
      <c r="D133" s="241" t="s">
        <v>266</v>
      </c>
      <c r="E133" s="41"/>
      <c r="F133" s="242" t="s">
        <v>274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266</v>
      </c>
      <c r="AU133" s="18" t="s">
        <v>89</v>
      </c>
    </row>
    <row r="134" s="2" customFormat="1">
      <c r="A134" s="39"/>
      <c r="B134" s="40"/>
      <c r="C134" s="41"/>
      <c r="D134" s="246" t="s">
        <v>267</v>
      </c>
      <c r="E134" s="41"/>
      <c r="F134" s="247" t="s">
        <v>276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267</v>
      </c>
      <c r="AU134" s="18" t="s">
        <v>89</v>
      </c>
    </row>
    <row r="135" s="2" customFormat="1" ht="16.5" customHeight="1">
      <c r="A135" s="39"/>
      <c r="B135" s="40"/>
      <c r="C135" s="228" t="s">
        <v>183</v>
      </c>
      <c r="D135" s="228" t="s">
        <v>260</v>
      </c>
      <c r="E135" s="229" t="s">
        <v>277</v>
      </c>
      <c r="F135" s="230" t="s">
        <v>278</v>
      </c>
      <c r="G135" s="231" t="s">
        <v>262</v>
      </c>
      <c r="H135" s="232">
        <v>1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264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264</v>
      </c>
      <c r="BM135" s="239" t="s">
        <v>279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278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280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2" customFormat="1">
      <c r="A138" s="39"/>
      <c r="B138" s="40"/>
      <c r="C138" s="41"/>
      <c r="D138" s="241" t="s">
        <v>281</v>
      </c>
      <c r="E138" s="41"/>
      <c r="F138" s="248" t="s">
        <v>282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281</v>
      </c>
      <c r="AU138" s="18" t="s">
        <v>89</v>
      </c>
    </row>
    <row r="139" s="2" customFormat="1" ht="16.5" customHeight="1">
      <c r="A139" s="39"/>
      <c r="B139" s="40"/>
      <c r="C139" s="228" t="s">
        <v>257</v>
      </c>
      <c r="D139" s="228" t="s">
        <v>260</v>
      </c>
      <c r="E139" s="229" t="s">
        <v>283</v>
      </c>
      <c r="F139" s="230" t="s">
        <v>284</v>
      </c>
      <c r="G139" s="231" t="s">
        <v>262</v>
      </c>
      <c r="H139" s="232">
        <v>1</v>
      </c>
      <c r="I139" s="233"/>
      <c r="J139" s="234">
        <f>ROUND(I139*H139,2)</f>
        <v>0</v>
      </c>
      <c r="K139" s="230" t="s">
        <v>263</v>
      </c>
      <c r="L139" s="45"/>
      <c r="M139" s="235" t="s">
        <v>1</v>
      </c>
      <c r="N139" s="236" t="s">
        <v>45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264</v>
      </c>
      <c r="AT139" s="239" t="s">
        <v>260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264</v>
      </c>
      <c r="BM139" s="239" t="s">
        <v>285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284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2" customFormat="1">
      <c r="A141" s="39"/>
      <c r="B141" s="40"/>
      <c r="C141" s="41"/>
      <c r="D141" s="246" t="s">
        <v>267</v>
      </c>
      <c r="E141" s="41"/>
      <c r="F141" s="247" t="s">
        <v>286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267</v>
      </c>
      <c r="AU141" s="18" t="s">
        <v>89</v>
      </c>
    </row>
    <row r="142" s="2" customFormat="1" ht="16.5" customHeight="1">
      <c r="A142" s="39"/>
      <c r="B142" s="40"/>
      <c r="C142" s="228" t="s">
        <v>287</v>
      </c>
      <c r="D142" s="228" t="s">
        <v>260</v>
      </c>
      <c r="E142" s="229" t="s">
        <v>288</v>
      </c>
      <c r="F142" s="230" t="s">
        <v>289</v>
      </c>
      <c r="G142" s="231" t="s">
        <v>262</v>
      </c>
      <c r="H142" s="232">
        <v>1</v>
      </c>
      <c r="I142" s="233"/>
      <c r="J142" s="234">
        <f>ROUND(I142*H142,2)</f>
        <v>0</v>
      </c>
      <c r="K142" s="230" t="s">
        <v>263</v>
      </c>
      <c r="L142" s="45"/>
      <c r="M142" s="235" t="s">
        <v>1</v>
      </c>
      <c r="N142" s="236" t="s">
        <v>45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264</v>
      </c>
      <c r="AT142" s="239" t="s">
        <v>260</v>
      </c>
      <c r="AU142" s="239" t="s">
        <v>89</v>
      </c>
      <c r="AY142" s="18" t="s">
        <v>258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87</v>
      </c>
      <c r="BK142" s="240">
        <f>ROUND(I142*H142,2)</f>
        <v>0</v>
      </c>
      <c r="BL142" s="18" t="s">
        <v>264</v>
      </c>
      <c r="BM142" s="239" t="s">
        <v>290</v>
      </c>
    </row>
    <row r="143" s="2" customFormat="1">
      <c r="A143" s="39"/>
      <c r="B143" s="40"/>
      <c r="C143" s="41"/>
      <c r="D143" s="241" t="s">
        <v>266</v>
      </c>
      <c r="E143" s="41"/>
      <c r="F143" s="242" t="s">
        <v>289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266</v>
      </c>
      <c r="AU143" s="18" t="s">
        <v>89</v>
      </c>
    </row>
    <row r="144" s="2" customFormat="1">
      <c r="A144" s="39"/>
      <c r="B144" s="40"/>
      <c r="C144" s="41"/>
      <c r="D144" s="246" t="s">
        <v>267</v>
      </c>
      <c r="E144" s="41"/>
      <c r="F144" s="247" t="s">
        <v>291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267</v>
      </c>
      <c r="AU144" s="18" t="s">
        <v>89</v>
      </c>
    </row>
    <row r="145" s="2" customFormat="1" ht="16.5" customHeight="1">
      <c r="A145" s="39"/>
      <c r="B145" s="40"/>
      <c r="C145" s="228" t="s">
        <v>292</v>
      </c>
      <c r="D145" s="228" t="s">
        <v>260</v>
      </c>
      <c r="E145" s="229" t="s">
        <v>293</v>
      </c>
      <c r="F145" s="230" t="s">
        <v>294</v>
      </c>
      <c r="G145" s="231" t="s">
        <v>262</v>
      </c>
      <c r="H145" s="232">
        <v>1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264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264</v>
      </c>
      <c r="BM145" s="239" t="s">
        <v>295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294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296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2" customFormat="1" ht="16.5" customHeight="1">
      <c r="A148" s="39"/>
      <c r="B148" s="40"/>
      <c r="C148" s="228" t="s">
        <v>297</v>
      </c>
      <c r="D148" s="228" t="s">
        <v>260</v>
      </c>
      <c r="E148" s="229" t="s">
        <v>298</v>
      </c>
      <c r="F148" s="230" t="s">
        <v>299</v>
      </c>
      <c r="G148" s="231" t="s">
        <v>262</v>
      </c>
      <c r="H148" s="232">
        <v>1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264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264</v>
      </c>
      <c r="BM148" s="239" t="s">
        <v>300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299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301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12" customFormat="1" ht="22.8" customHeight="1">
      <c r="A151" s="12"/>
      <c r="B151" s="212"/>
      <c r="C151" s="213"/>
      <c r="D151" s="214" t="s">
        <v>79</v>
      </c>
      <c r="E151" s="226" t="s">
        <v>302</v>
      </c>
      <c r="F151" s="226" t="s">
        <v>303</v>
      </c>
      <c r="G151" s="213"/>
      <c r="H151" s="213"/>
      <c r="I151" s="216"/>
      <c r="J151" s="227">
        <f>BK151</f>
        <v>0</v>
      </c>
      <c r="K151" s="213"/>
      <c r="L151" s="218"/>
      <c r="M151" s="219"/>
      <c r="N151" s="220"/>
      <c r="O151" s="220"/>
      <c r="P151" s="221">
        <f>SUM(P152:P155)</f>
        <v>0</v>
      </c>
      <c r="Q151" s="220"/>
      <c r="R151" s="221">
        <f>SUM(R152:R155)</f>
        <v>0</v>
      </c>
      <c r="S151" s="220"/>
      <c r="T151" s="222">
        <f>SUM(T152:T155)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3" t="s">
        <v>257</v>
      </c>
      <c r="AT151" s="224" t="s">
        <v>79</v>
      </c>
      <c r="AU151" s="224" t="s">
        <v>87</v>
      </c>
      <c r="AY151" s="223" t="s">
        <v>258</v>
      </c>
      <c r="BK151" s="225">
        <f>SUM(BK152:BK155)</f>
        <v>0</v>
      </c>
    </row>
    <row r="152" s="2" customFormat="1" ht="16.5" customHeight="1">
      <c r="A152" s="39"/>
      <c r="B152" s="40"/>
      <c r="C152" s="228" t="s">
        <v>304</v>
      </c>
      <c r="D152" s="228" t="s">
        <v>260</v>
      </c>
      <c r="E152" s="229" t="s">
        <v>305</v>
      </c>
      <c r="F152" s="230" t="s">
        <v>306</v>
      </c>
      <c r="G152" s="231" t="s">
        <v>262</v>
      </c>
      <c r="H152" s="232">
        <v>1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264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264</v>
      </c>
      <c r="BM152" s="239" t="s">
        <v>307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306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308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2" customFormat="1">
      <c r="A155" s="39"/>
      <c r="B155" s="40"/>
      <c r="C155" s="41"/>
      <c r="D155" s="241" t="s">
        <v>281</v>
      </c>
      <c r="E155" s="41"/>
      <c r="F155" s="248" t="s">
        <v>309</v>
      </c>
      <c r="G155" s="41"/>
      <c r="H155" s="41"/>
      <c r="I155" s="243"/>
      <c r="J155" s="41"/>
      <c r="K155" s="41"/>
      <c r="L155" s="45"/>
      <c r="M155" s="249"/>
      <c r="N155" s="250"/>
      <c r="O155" s="251"/>
      <c r="P155" s="251"/>
      <c r="Q155" s="251"/>
      <c r="R155" s="251"/>
      <c r="S155" s="251"/>
      <c r="T155" s="252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281</v>
      </c>
      <c r="AU155" s="18" t="s">
        <v>89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jPL22dVa2XOJkG+GlHL9yLERFRcw2mzLA0BgxA5fdlLS4F33LHjiujKm2ugYy29vcGKWDwtVga11aiq+LfTmzA==" hashValue="cCRUL4pS0WETbPXEmXhlAwTCs+c+GAUFjysoWRBHYVt2fjRbCInUPIx3fwfKdpMfepre8hZCgzRkjxXQRtpjIg==" algorithmName="SHA-512" password="CC35"/>
  <autoFilter ref="C122:K15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hyperlinks>
    <hyperlink ref="F128" r:id="rId1" display="https://podminky.urs.cz/item/CS_URS_2023_02/030001000"/>
    <hyperlink ref="F131" r:id="rId2" display="https://podminky.urs.cz/item/CS_URS_2023_02/032103000"/>
    <hyperlink ref="F134" r:id="rId3" display="https://podminky.urs.cz/item/CS_URS_2023_02/032403000"/>
    <hyperlink ref="F137" r:id="rId4" display="https://podminky.urs.cz/item/CS_URS_2023_02/032503000"/>
    <hyperlink ref="F141" r:id="rId5" display="https://podminky.urs.cz/item/CS_URS_2023_02/034002000"/>
    <hyperlink ref="F144" r:id="rId6" display="https://podminky.urs.cz/item/CS_URS_2023_02/034103000"/>
    <hyperlink ref="F147" r:id="rId7" display="https://podminky.urs.cz/item/CS_URS_2023_02/034503000"/>
    <hyperlink ref="F150" r:id="rId8" display="https://podminky.urs.cz/item/CS_URS_2023_02/039002000"/>
    <hyperlink ref="F154" r:id="rId9" display="https://podminky.urs.cz/item/CS_URS_2023_02/075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232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310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ROUND((SUM(BE123:BE139)),  2)</f>
        <v>0</v>
      </c>
      <c r="G35" s="39"/>
      <c r="H35" s="39"/>
      <c r="I35" s="166">
        <v>0.20999999999999999</v>
      </c>
      <c r="J35" s="165">
        <f>ROUND(((SUM(BE123:BE139))*I35),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ROUND((SUM(BF123:BF139)),  2)</f>
        <v>0</v>
      </c>
      <c r="G36" s="39"/>
      <c r="H36" s="39"/>
      <c r="I36" s="166">
        <v>0.14999999999999999</v>
      </c>
      <c r="J36" s="165">
        <f>ROUND(((SUM(BF123:BF139))*I36),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ROUND((SUM(BG123:BG139)),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ROUND((SUM(BH123:BH139)),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ROUND((SUM(BI123:BI139)),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001.2 - Dopravně inženýrské opatření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240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241</v>
      </c>
      <c r="E100" s="198"/>
      <c r="F100" s="198"/>
      <c r="G100" s="198"/>
      <c r="H100" s="198"/>
      <c r="I100" s="198"/>
      <c r="J100" s="199">
        <f>J125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311</v>
      </c>
      <c r="E101" s="198"/>
      <c r="F101" s="198"/>
      <c r="G101" s="198"/>
      <c r="H101" s="198"/>
      <c r="I101" s="198"/>
      <c r="J101" s="199">
        <f>J135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Přestupní terminál veřejné dopravy v Klatovech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231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232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233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SO 001.2 - Dopravně inženýrské opatření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Klatovy</v>
      </c>
      <c r="G117" s="41"/>
      <c r="H117" s="41"/>
      <c r="I117" s="33" t="s">
        <v>22</v>
      </c>
      <c r="J117" s="80" t="str">
        <f>IF(J14="","",J14)</f>
        <v>14. 7. 2023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Správa a údržba silnic Plzeňského kraje, p.o.</v>
      </c>
      <c r="G119" s="41"/>
      <c r="H119" s="41"/>
      <c r="I119" s="33" t="s">
        <v>32</v>
      </c>
      <c r="J119" s="37" t="str">
        <f>E23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35</v>
      </c>
      <c r="J120" s="37" t="str">
        <f>E26</f>
        <v>Laboro ateliér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244</v>
      </c>
      <c r="D122" s="204" t="s">
        <v>65</v>
      </c>
      <c r="E122" s="204" t="s">
        <v>61</v>
      </c>
      <c r="F122" s="204" t="s">
        <v>62</v>
      </c>
      <c r="G122" s="204" t="s">
        <v>245</v>
      </c>
      <c r="H122" s="204" t="s">
        <v>246</v>
      </c>
      <c r="I122" s="204" t="s">
        <v>247</v>
      </c>
      <c r="J122" s="204" t="s">
        <v>237</v>
      </c>
      <c r="K122" s="205" t="s">
        <v>248</v>
      </c>
      <c r="L122" s="206"/>
      <c r="M122" s="101" t="s">
        <v>1</v>
      </c>
      <c r="N122" s="102" t="s">
        <v>44</v>
      </c>
      <c r="O122" s="102" t="s">
        <v>249</v>
      </c>
      <c r="P122" s="102" t="s">
        <v>250</v>
      </c>
      <c r="Q122" s="102" t="s">
        <v>251</v>
      </c>
      <c r="R122" s="102" t="s">
        <v>252</v>
      </c>
      <c r="S122" s="102" t="s">
        <v>253</v>
      </c>
      <c r="T122" s="103" t="s">
        <v>254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255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</f>
        <v>0</v>
      </c>
      <c r="Q123" s="105"/>
      <c r="R123" s="209">
        <f>R124</f>
        <v>0</v>
      </c>
      <c r="S123" s="105"/>
      <c r="T123" s="210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79</v>
      </c>
      <c r="AU123" s="18" t="s">
        <v>239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79</v>
      </c>
      <c r="E124" s="215" t="s">
        <v>256</v>
      </c>
      <c r="F124" s="215" t="s">
        <v>105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P125+P135</f>
        <v>0</v>
      </c>
      <c r="Q124" s="220"/>
      <c r="R124" s="221">
        <f>R125+R135</f>
        <v>0</v>
      </c>
      <c r="S124" s="220"/>
      <c r="T124" s="222">
        <f>T125+T135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257</v>
      </c>
      <c r="AT124" s="224" t="s">
        <v>79</v>
      </c>
      <c r="AU124" s="224" t="s">
        <v>80</v>
      </c>
      <c r="AY124" s="223" t="s">
        <v>258</v>
      </c>
      <c r="BK124" s="225">
        <f>BK125+BK135</f>
        <v>0</v>
      </c>
    </row>
    <row r="125" s="12" customFormat="1" ht="22.8" customHeight="1">
      <c r="A125" s="12"/>
      <c r="B125" s="212"/>
      <c r="C125" s="213"/>
      <c r="D125" s="214" t="s">
        <v>79</v>
      </c>
      <c r="E125" s="226" t="s">
        <v>259</v>
      </c>
      <c r="F125" s="226" t="s">
        <v>92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SUM(P126:P134)</f>
        <v>0</v>
      </c>
      <c r="Q125" s="220"/>
      <c r="R125" s="221">
        <f>SUM(R126:R134)</f>
        <v>0</v>
      </c>
      <c r="S125" s="220"/>
      <c r="T125" s="222">
        <f>SUM(T126:T134)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257</v>
      </c>
      <c r="AT125" s="224" t="s">
        <v>79</v>
      </c>
      <c r="AU125" s="224" t="s">
        <v>87</v>
      </c>
      <c r="AY125" s="223" t="s">
        <v>258</v>
      </c>
      <c r="BK125" s="225">
        <f>SUM(BK126:BK134)</f>
        <v>0</v>
      </c>
    </row>
    <row r="126" s="2" customFormat="1" ht="16.5" customHeight="1">
      <c r="A126" s="39"/>
      <c r="B126" s="40"/>
      <c r="C126" s="228" t="s">
        <v>87</v>
      </c>
      <c r="D126" s="228" t="s">
        <v>260</v>
      </c>
      <c r="E126" s="229" t="s">
        <v>273</v>
      </c>
      <c r="F126" s="230" t="s">
        <v>274</v>
      </c>
      <c r="G126" s="231" t="s">
        <v>262</v>
      </c>
      <c r="H126" s="232">
        <v>4</v>
      </c>
      <c r="I126" s="233"/>
      <c r="J126" s="234">
        <f>ROUND(I126*H126,2)</f>
        <v>0</v>
      </c>
      <c r="K126" s="230" t="s">
        <v>263</v>
      </c>
      <c r="L126" s="45"/>
      <c r="M126" s="235" t="s">
        <v>1</v>
      </c>
      <c r="N126" s="236" t="s">
        <v>45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264</v>
      </c>
      <c r="AT126" s="239" t="s">
        <v>260</v>
      </c>
      <c r="AU126" s="239" t="s">
        <v>89</v>
      </c>
      <c r="AY126" s="18" t="s">
        <v>258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87</v>
      </c>
      <c r="BK126" s="240">
        <f>ROUND(I126*H126,2)</f>
        <v>0</v>
      </c>
      <c r="BL126" s="18" t="s">
        <v>264</v>
      </c>
      <c r="BM126" s="239" t="s">
        <v>312</v>
      </c>
    </row>
    <row r="127" s="2" customFormat="1">
      <c r="A127" s="39"/>
      <c r="B127" s="40"/>
      <c r="C127" s="41"/>
      <c r="D127" s="241" t="s">
        <v>266</v>
      </c>
      <c r="E127" s="41"/>
      <c r="F127" s="242" t="s">
        <v>274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266</v>
      </c>
      <c r="AU127" s="18" t="s">
        <v>89</v>
      </c>
    </row>
    <row r="128" s="2" customFormat="1">
      <c r="A128" s="39"/>
      <c r="B128" s="40"/>
      <c r="C128" s="41"/>
      <c r="D128" s="246" t="s">
        <v>267</v>
      </c>
      <c r="E128" s="41"/>
      <c r="F128" s="247" t="s">
        <v>276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267</v>
      </c>
      <c r="AU128" s="18" t="s">
        <v>89</v>
      </c>
    </row>
    <row r="129" s="2" customFormat="1">
      <c r="A129" s="39"/>
      <c r="B129" s="40"/>
      <c r="C129" s="41"/>
      <c r="D129" s="241" t="s">
        <v>281</v>
      </c>
      <c r="E129" s="41"/>
      <c r="F129" s="248" t="s">
        <v>313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281</v>
      </c>
      <c r="AU129" s="18" t="s">
        <v>89</v>
      </c>
    </row>
    <row r="130" s="13" customFormat="1">
      <c r="A130" s="13"/>
      <c r="B130" s="253"/>
      <c r="C130" s="254"/>
      <c r="D130" s="241" t="s">
        <v>314</v>
      </c>
      <c r="E130" s="255" t="s">
        <v>1</v>
      </c>
      <c r="F130" s="256" t="s">
        <v>315</v>
      </c>
      <c r="G130" s="254"/>
      <c r="H130" s="257">
        <v>4</v>
      </c>
      <c r="I130" s="258"/>
      <c r="J130" s="254"/>
      <c r="K130" s="254"/>
      <c r="L130" s="259"/>
      <c r="M130" s="260"/>
      <c r="N130" s="261"/>
      <c r="O130" s="261"/>
      <c r="P130" s="261"/>
      <c r="Q130" s="261"/>
      <c r="R130" s="261"/>
      <c r="S130" s="261"/>
      <c r="T130" s="26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63" t="s">
        <v>314</v>
      </c>
      <c r="AU130" s="263" t="s">
        <v>89</v>
      </c>
      <c r="AV130" s="13" t="s">
        <v>89</v>
      </c>
      <c r="AW130" s="13" t="s">
        <v>34</v>
      </c>
      <c r="AX130" s="13" t="s">
        <v>87</v>
      </c>
      <c r="AY130" s="263" t="s">
        <v>258</v>
      </c>
    </row>
    <row r="131" s="2" customFormat="1" ht="16.5" customHeight="1">
      <c r="A131" s="39"/>
      <c r="B131" s="40"/>
      <c r="C131" s="228" t="s">
        <v>89</v>
      </c>
      <c r="D131" s="228" t="s">
        <v>260</v>
      </c>
      <c r="E131" s="229" t="s">
        <v>316</v>
      </c>
      <c r="F131" s="230" t="s">
        <v>317</v>
      </c>
      <c r="G131" s="231" t="s">
        <v>262</v>
      </c>
      <c r="H131" s="232">
        <v>1</v>
      </c>
      <c r="I131" s="233"/>
      <c r="J131" s="234">
        <f>ROUND(I131*H131,2)</f>
        <v>0</v>
      </c>
      <c r="K131" s="230" t="s">
        <v>263</v>
      </c>
      <c r="L131" s="45"/>
      <c r="M131" s="235" t="s">
        <v>1</v>
      </c>
      <c r="N131" s="236" t="s">
        <v>45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264</v>
      </c>
      <c r="AT131" s="239" t="s">
        <v>260</v>
      </c>
      <c r="AU131" s="239" t="s">
        <v>89</v>
      </c>
      <c r="AY131" s="18" t="s">
        <v>258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87</v>
      </c>
      <c r="BK131" s="240">
        <f>ROUND(I131*H131,2)</f>
        <v>0</v>
      </c>
      <c r="BL131" s="18" t="s">
        <v>264</v>
      </c>
      <c r="BM131" s="239" t="s">
        <v>318</v>
      </c>
    </row>
    <row r="132" s="2" customFormat="1">
      <c r="A132" s="39"/>
      <c r="B132" s="40"/>
      <c r="C132" s="41"/>
      <c r="D132" s="241" t="s">
        <v>266</v>
      </c>
      <c r="E132" s="41"/>
      <c r="F132" s="242" t="s">
        <v>317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266</v>
      </c>
      <c r="AU132" s="18" t="s">
        <v>89</v>
      </c>
    </row>
    <row r="133" s="2" customFormat="1">
      <c r="A133" s="39"/>
      <c r="B133" s="40"/>
      <c r="C133" s="41"/>
      <c r="D133" s="246" t="s">
        <v>267</v>
      </c>
      <c r="E133" s="41"/>
      <c r="F133" s="247" t="s">
        <v>319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267</v>
      </c>
      <c r="AU133" s="18" t="s">
        <v>89</v>
      </c>
    </row>
    <row r="134" s="2" customFormat="1">
      <c r="A134" s="39"/>
      <c r="B134" s="40"/>
      <c r="C134" s="41"/>
      <c r="D134" s="241" t="s">
        <v>281</v>
      </c>
      <c r="E134" s="41"/>
      <c r="F134" s="248" t="s">
        <v>320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281</v>
      </c>
      <c r="AU134" s="18" t="s">
        <v>89</v>
      </c>
    </row>
    <row r="135" s="12" customFormat="1" ht="22.8" customHeight="1">
      <c r="A135" s="12"/>
      <c r="B135" s="212"/>
      <c r="C135" s="213"/>
      <c r="D135" s="214" t="s">
        <v>79</v>
      </c>
      <c r="E135" s="226" t="s">
        <v>321</v>
      </c>
      <c r="F135" s="226" t="s">
        <v>322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SUM(P136:P139)</f>
        <v>0</v>
      </c>
      <c r="Q135" s="220"/>
      <c r="R135" s="221">
        <f>SUM(R136:R139)</f>
        <v>0</v>
      </c>
      <c r="S135" s="220"/>
      <c r="T135" s="222">
        <f>SUM(T136:T139)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257</v>
      </c>
      <c r="AT135" s="224" t="s">
        <v>79</v>
      </c>
      <c r="AU135" s="224" t="s">
        <v>87</v>
      </c>
      <c r="AY135" s="223" t="s">
        <v>258</v>
      </c>
      <c r="BK135" s="225">
        <f>SUM(BK136:BK139)</f>
        <v>0</v>
      </c>
    </row>
    <row r="136" s="2" customFormat="1" ht="16.5" customHeight="1">
      <c r="A136" s="39"/>
      <c r="B136" s="40"/>
      <c r="C136" s="228" t="s">
        <v>179</v>
      </c>
      <c r="D136" s="228" t="s">
        <v>260</v>
      </c>
      <c r="E136" s="229" t="s">
        <v>323</v>
      </c>
      <c r="F136" s="230" t="s">
        <v>324</v>
      </c>
      <c r="G136" s="231" t="s">
        <v>262</v>
      </c>
      <c r="H136" s="232">
        <v>1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264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264</v>
      </c>
      <c r="BM136" s="239" t="s">
        <v>325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324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326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2" customFormat="1">
      <c r="A139" s="39"/>
      <c r="B139" s="40"/>
      <c r="C139" s="41"/>
      <c r="D139" s="241" t="s">
        <v>281</v>
      </c>
      <c r="E139" s="41"/>
      <c r="F139" s="248" t="s">
        <v>327</v>
      </c>
      <c r="G139" s="41"/>
      <c r="H139" s="41"/>
      <c r="I139" s="243"/>
      <c r="J139" s="41"/>
      <c r="K139" s="41"/>
      <c r="L139" s="45"/>
      <c r="M139" s="249"/>
      <c r="N139" s="250"/>
      <c r="O139" s="251"/>
      <c r="P139" s="251"/>
      <c r="Q139" s="251"/>
      <c r="R139" s="251"/>
      <c r="S139" s="251"/>
      <c r="T139" s="252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281</v>
      </c>
      <c r="AU139" s="18" t="s">
        <v>89</v>
      </c>
    </row>
    <row r="140" s="2" customFormat="1" ht="6.96" customHeight="1">
      <c r="A140" s="39"/>
      <c r="B140" s="67"/>
      <c r="C140" s="68"/>
      <c r="D140" s="68"/>
      <c r="E140" s="68"/>
      <c r="F140" s="68"/>
      <c r="G140" s="68"/>
      <c r="H140" s="68"/>
      <c r="I140" s="68"/>
      <c r="J140" s="68"/>
      <c r="K140" s="68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pNMDSz/Ag5C87LiBaCvefqdluh/JYNSXwQukBvItsCw0DuF21AhpV/ssG1VfR9puKe+9o3sg2Eaa9yNhS385dQ==" hashValue="yadbHAzKex/t3mNk9eU/vjBXRkysnsF/jEgNbH50meX+5NHp8NUXK/o8eZs8P/I1tUfb6ar+lWevG9sEYAhinQ==" algorithmName="SHA-512" password="CC35"/>
  <autoFilter ref="C122:K13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hyperlinks>
    <hyperlink ref="F128" r:id="rId1" display="https://podminky.urs.cz/item/CS_URS_2023_02/032403000"/>
    <hyperlink ref="F133" r:id="rId2" display="https://podminky.urs.cz/item/CS_URS_2023_02/034303000"/>
    <hyperlink ref="F138" r:id="rId3" display="https://podminky.urs.cz/item/CS_URS_2023_02/049203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232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328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ROUND((SUM(BE124:BE143)),  2)</f>
        <v>0</v>
      </c>
      <c r="G35" s="39"/>
      <c r="H35" s="39"/>
      <c r="I35" s="166">
        <v>0.20999999999999999</v>
      </c>
      <c r="J35" s="165">
        <f>ROUND(((SUM(BE124:BE143))*I35),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ROUND((SUM(BF124:BF143)),  2)</f>
        <v>0</v>
      </c>
      <c r="G36" s="39"/>
      <c r="H36" s="39"/>
      <c r="I36" s="166">
        <v>0.14999999999999999</v>
      </c>
      <c r="J36" s="165">
        <f>ROUND(((SUM(BF124:BF143))*I36),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ROUND((SUM(BG124:BG143)),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ROUND((SUM(BH124:BH143)),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ROUND((SUM(BI124:BI143)),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001.3 - Odstranění neprovozovaného plynovodu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331</v>
      </c>
      <c r="E101" s="193"/>
      <c r="F101" s="193"/>
      <c r="G101" s="193"/>
      <c r="H101" s="193"/>
      <c r="I101" s="193"/>
      <c r="J101" s="194">
        <f>J137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332</v>
      </c>
      <c r="E102" s="198"/>
      <c r="F102" s="198"/>
      <c r="G102" s="198"/>
      <c r="H102" s="198"/>
      <c r="I102" s="198"/>
      <c r="J102" s="199">
        <f>J138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232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233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SO 001.3 - Odstranění neprovozovaného plynovodu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Klatovy</v>
      </c>
      <c r="G118" s="41"/>
      <c r="H118" s="41"/>
      <c r="I118" s="33" t="s">
        <v>22</v>
      </c>
      <c r="J118" s="80" t="str">
        <f>IF(J14="","",J14)</f>
        <v>14. 7. 2023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Správa a údržba silnic Plzeňského kraje, p.o.</v>
      </c>
      <c r="G120" s="41"/>
      <c r="H120" s="41"/>
      <c r="I120" s="33" t="s">
        <v>32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35</v>
      </c>
      <c r="J121" s="37" t="str">
        <f>E26</f>
        <v>Laboro ateliér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244</v>
      </c>
      <c r="D123" s="204" t="s">
        <v>65</v>
      </c>
      <c r="E123" s="204" t="s">
        <v>61</v>
      </c>
      <c r="F123" s="204" t="s">
        <v>62</v>
      </c>
      <c r="G123" s="204" t="s">
        <v>245</v>
      </c>
      <c r="H123" s="204" t="s">
        <v>246</v>
      </c>
      <c r="I123" s="204" t="s">
        <v>247</v>
      </c>
      <c r="J123" s="204" t="s">
        <v>237</v>
      </c>
      <c r="K123" s="205" t="s">
        <v>248</v>
      </c>
      <c r="L123" s="206"/>
      <c r="M123" s="101" t="s">
        <v>1</v>
      </c>
      <c r="N123" s="102" t="s">
        <v>44</v>
      </c>
      <c r="O123" s="102" t="s">
        <v>249</v>
      </c>
      <c r="P123" s="102" t="s">
        <v>250</v>
      </c>
      <c r="Q123" s="102" t="s">
        <v>251</v>
      </c>
      <c r="R123" s="102" t="s">
        <v>252</v>
      </c>
      <c r="S123" s="102" t="s">
        <v>253</v>
      </c>
      <c r="T123" s="103" t="s">
        <v>254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255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P125+P137</f>
        <v>0</v>
      </c>
      <c r="Q124" s="105"/>
      <c r="R124" s="209">
        <f>R125+R137</f>
        <v>0.03542</v>
      </c>
      <c r="S124" s="105"/>
      <c r="T124" s="210">
        <f>T125+T137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79</v>
      </c>
      <c r="AU124" s="18" t="s">
        <v>239</v>
      </c>
      <c r="BK124" s="211">
        <f>BK125+BK137</f>
        <v>0</v>
      </c>
    </row>
    <row r="125" s="12" customFormat="1" ht="25.92" customHeight="1">
      <c r="A125" s="12"/>
      <c r="B125" s="212"/>
      <c r="C125" s="213"/>
      <c r="D125" s="214" t="s">
        <v>79</v>
      </c>
      <c r="E125" s="215" t="s">
        <v>333</v>
      </c>
      <c r="F125" s="215" t="s">
        <v>334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</f>
        <v>0</v>
      </c>
      <c r="Q125" s="220"/>
      <c r="R125" s="221">
        <f>R126</f>
        <v>0</v>
      </c>
      <c r="S125" s="220"/>
      <c r="T125" s="222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87</v>
      </c>
      <c r="AT125" s="224" t="s">
        <v>79</v>
      </c>
      <c r="AU125" s="224" t="s">
        <v>80</v>
      </c>
      <c r="AY125" s="223" t="s">
        <v>258</v>
      </c>
      <c r="BK125" s="225">
        <f>BK126</f>
        <v>0</v>
      </c>
    </row>
    <row r="126" s="12" customFormat="1" ht="22.8" customHeight="1">
      <c r="A126" s="12"/>
      <c r="B126" s="212"/>
      <c r="C126" s="213"/>
      <c r="D126" s="214" t="s">
        <v>79</v>
      </c>
      <c r="E126" s="226" t="s">
        <v>87</v>
      </c>
      <c r="F126" s="226" t="s">
        <v>335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SUM(P127:P136)</f>
        <v>0</v>
      </c>
      <c r="Q126" s="220"/>
      <c r="R126" s="221">
        <f>SUM(R127:R136)</f>
        <v>0</v>
      </c>
      <c r="S126" s="220"/>
      <c r="T126" s="222">
        <f>SUM(T127:T136)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87</v>
      </c>
      <c r="AT126" s="224" t="s">
        <v>79</v>
      </c>
      <c r="AU126" s="224" t="s">
        <v>87</v>
      </c>
      <c r="AY126" s="223" t="s">
        <v>258</v>
      </c>
      <c r="BK126" s="225">
        <f>SUM(BK127:BK136)</f>
        <v>0</v>
      </c>
    </row>
    <row r="127" s="2" customFormat="1" ht="21.75" customHeight="1">
      <c r="A127" s="39"/>
      <c r="B127" s="40"/>
      <c r="C127" s="228" t="s">
        <v>87</v>
      </c>
      <c r="D127" s="228" t="s">
        <v>260</v>
      </c>
      <c r="E127" s="229" t="s">
        <v>336</v>
      </c>
      <c r="F127" s="230" t="s">
        <v>337</v>
      </c>
      <c r="G127" s="231" t="s">
        <v>338</v>
      </c>
      <c r="H127" s="232">
        <v>258.39999999999998</v>
      </c>
      <c r="I127" s="233"/>
      <c r="J127" s="234">
        <f>ROUND(I127*H127,2)</f>
        <v>0</v>
      </c>
      <c r="K127" s="230" t="s">
        <v>263</v>
      </c>
      <c r="L127" s="45"/>
      <c r="M127" s="235" t="s">
        <v>1</v>
      </c>
      <c r="N127" s="236" t="s">
        <v>45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183</v>
      </c>
      <c r="AT127" s="239" t="s">
        <v>260</v>
      </c>
      <c r="AU127" s="239" t="s">
        <v>89</v>
      </c>
      <c r="AY127" s="18" t="s">
        <v>258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87</v>
      </c>
      <c r="BK127" s="240">
        <f>ROUND(I127*H127,2)</f>
        <v>0</v>
      </c>
      <c r="BL127" s="18" t="s">
        <v>183</v>
      </c>
      <c r="BM127" s="239" t="s">
        <v>339</v>
      </c>
    </row>
    <row r="128" s="2" customFormat="1">
      <c r="A128" s="39"/>
      <c r="B128" s="40"/>
      <c r="C128" s="41"/>
      <c r="D128" s="241" t="s">
        <v>266</v>
      </c>
      <c r="E128" s="41"/>
      <c r="F128" s="242" t="s">
        <v>340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266</v>
      </c>
      <c r="AU128" s="18" t="s">
        <v>89</v>
      </c>
    </row>
    <row r="129" s="2" customFormat="1">
      <c r="A129" s="39"/>
      <c r="B129" s="40"/>
      <c r="C129" s="41"/>
      <c r="D129" s="246" t="s">
        <v>267</v>
      </c>
      <c r="E129" s="41"/>
      <c r="F129" s="247" t="s">
        <v>341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267</v>
      </c>
      <c r="AU129" s="18" t="s">
        <v>89</v>
      </c>
    </row>
    <row r="130" s="2" customFormat="1">
      <c r="A130" s="39"/>
      <c r="B130" s="40"/>
      <c r="C130" s="41"/>
      <c r="D130" s="241" t="s">
        <v>281</v>
      </c>
      <c r="E130" s="41"/>
      <c r="F130" s="248" t="s">
        <v>342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281</v>
      </c>
      <c r="AU130" s="18" t="s">
        <v>89</v>
      </c>
    </row>
    <row r="131" s="13" customFormat="1">
      <c r="A131" s="13"/>
      <c r="B131" s="253"/>
      <c r="C131" s="254"/>
      <c r="D131" s="241" t="s">
        <v>314</v>
      </c>
      <c r="E131" s="255" t="s">
        <v>1</v>
      </c>
      <c r="F131" s="256" t="s">
        <v>343</v>
      </c>
      <c r="G131" s="254"/>
      <c r="H131" s="257">
        <v>258.39999999999998</v>
      </c>
      <c r="I131" s="258"/>
      <c r="J131" s="254"/>
      <c r="K131" s="254"/>
      <c r="L131" s="259"/>
      <c r="M131" s="260"/>
      <c r="N131" s="261"/>
      <c r="O131" s="261"/>
      <c r="P131" s="261"/>
      <c r="Q131" s="261"/>
      <c r="R131" s="261"/>
      <c r="S131" s="261"/>
      <c r="T131" s="26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63" t="s">
        <v>314</v>
      </c>
      <c r="AU131" s="263" t="s">
        <v>89</v>
      </c>
      <c r="AV131" s="13" t="s">
        <v>89</v>
      </c>
      <c r="AW131" s="13" t="s">
        <v>34</v>
      </c>
      <c r="AX131" s="13" t="s">
        <v>87</v>
      </c>
      <c r="AY131" s="263" t="s">
        <v>258</v>
      </c>
    </row>
    <row r="132" s="2" customFormat="1" ht="16.5" customHeight="1">
      <c r="A132" s="39"/>
      <c r="B132" s="40"/>
      <c r="C132" s="228" t="s">
        <v>89</v>
      </c>
      <c r="D132" s="228" t="s">
        <v>260</v>
      </c>
      <c r="E132" s="229" t="s">
        <v>344</v>
      </c>
      <c r="F132" s="230" t="s">
        <v>345</v>
      </c>
      <c r="G132" s="231" t="s">
        <v>338</v>
      </c>
      <c r="H132" s="232">
        <v>258.39999999999998</v>
      </c>
      <c r="I132" s="233"/>
      <c r="J132" s="234">
        <f>ROUND(I132*H132,2)</f>
        <v>0</v>
      </c>
      <c r="K132" s="230" t="s">
        <v>263</v>
      </c>
      <c r="L132" s="45"/>
      <c r="M132" s="235" t="s">
        <v>1</v>
      </c>
      <c r="N132" s="236" t="s">
        <v>45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183</v>
      </c>
      <c r="AT132" s="239" t="s">
        <v>260</v>
      </c>
      <c r="AU132" s="239" t="s">
        <v>89</v>
      </c>
      <c r="AY132" s="18" t="s">
        <v>258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87</v>
      </c>
      <c r="BK132" s="240">
        <f>ROUND(I132*H132,2)</f>
        <v>0</v>
      </c>
      <c r="BL132" s="18" t="s">
        <v>183</v>
      </c>
      <c r="BM132" s="239" t="s">
        <v>346</v>
      </c>
    </row>
    <row r="133" s="2" customFormat="1">
      <c r="A133" s="39"/>
      <c r="B133" s="40"/>
      <c r="C133" s="41"/>
      <c r="D133" s="241" t="s">
        <v>266</v>
      </c>
      <c r="E133" s="41"/>
      <c r="F133" s="242" t="s">
        <v>347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266</v>
      </c>
      <c r="AU133" s="18" t="s">
        <v>89</v>
      </c>
    </row>
    <row r="134" s="2" customFormat="1">
      <c r="A134" s="39"/>
      <c r="B134" s="40"/>
      <c r="C134" s="41"/>
      <c r="D134" s="246" t="s">
        <v>267</v>
      </c>
      <c r="E134" s="41"/>
      <c r="F134" s="247" t="s">
        <v>348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267</v>
      </c>
      <c r="AU134" s="18" t="s">
        <v>89</v>
      </c>
    </row>
    <row r="135" s="2" customFormat="1">
      <c r="A135" s="39"/>
      <c r="B135" s="40"/>
      <c r="C135" s="41"/>
      <c r="D135" s="241" t="s">
        <v>281</v>
      </c>
      <c r="E135" s="41"/>
      <c r="F135" s="248" t="s">
        <v>349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281</v>
      </c>
      <c r="AU135" s="18" t="s">
        <v>89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350</v>
      </c>
      <c r="G136" s="254"/>
      <c r="H136" s="257">
        <v>258.39999999999998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87</v>
      </c>
      <c r="AY136" s="263" t="s">
        <v>258</v>
      </c>
    </row>
    <row r="137" s="12" customFormat="1" ht="25.92" customHeight="1">
      <c r="A137" s="12"/>
      <c r="B137" s="212"/>
      <c r="C137" s="213"/>
      <c r="D137" s="214" t="s">
        <v>79</v>
      </c>
      <c r="E137" s="215" t="s">
        <v>351</v>
      </c>
      <c r="F137" s="215" t="s">
        <v>352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P138</f>
        <v>0</v>
      </c>
      <c r="Q137" s="220"/>
      <c r="R137" s="221">
        <f>R138</f>
        <v>0.03542</v>
      </c>
      <c r="S137" s="220"/>
      <c r="T137" s="22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179</v>
      </c>
      <c r="AT137" s="224" t="s">
        <v>79</v>
      </c>
      <c r="AU137" s="224" t="s">
        <v>80</v>
      </c>
      <c r="AY137" s="223" t="s">
        <v>258</v>
      </c>
      <c r="BK137" s="225">
        <f>BK138</f>
        <v>0</v>
      </c>
    </row>
    <row r="138" s="12" customFormat="1" ht="22.8" customHeight="1">
      <c r="A138" s="12"/>
      <c r="B138" s="212"/>
      <c r="C138" s="213"/>
      <c r="D138" s="214" t="s">
        <v>79</v>
      </c>
      <c r="E138" s="226" t="s">
        <v>353</v>
      </c>
      <c r="F138" s="226" t="s">
        <v>354</v>
      </c>
      <c r="G138" s="213"/>
      <c r="H138" s="213"/>
      <c r="I138" s="216"/>
      <c r="J138" s="227">
        <f>BK138</f>
        <v>0</v>
      </c>
      <c r="K138" s="213"/>
      <c r="L138" s="218"/>
      <c r="M138" s="219"/>
      <c r="N138" s="220"/>
      <c r="O138" s="220"/>
      <c r="P138" s="221">
        <f>SUM(P139:P143)</f>
        <v>0</v>
      </c>
      <c r="Q138" s="220"/>
      <c r="R138" s="221">
        <f>SUM(R139:R143)</f>
        <v>0.03542</v>
      </c>
      <c r="S138" s="220"/>
      <c r="T138" s="222">
        <f>SUM(T139:T143)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179</v>
      </c>
      <c r="AT138" s="224" t="s">
        <v>79</v>
      </c>
      <c r="AU138" s="224" t="s">
        <v>87</v>
      </c>
      <c r="AY138" s="223" t="s">
        <v>258</v>
      </c>
      <c r="BK138" s="225">
        <f>SUM(BK139:BK143)</f>
        <v>0</v>
      </c>
    </row>
    <row r="139" s="2" customFormat="1" ht="16.5" customHeight="1">
      <c r="A139" s="39"/>
      <c r="B139" s="40"/>
      <c r="C139" s="228" t="s">
        <v>179</v>
      </c>
      <c r="D139" s="228" t="s">
        <v>260</v>
      </c>
      <c r="E139" s="229" t="s">
        <v>355</v>
      </c>
      <c r="F139" s="230" t="s">
        <v>356</v>
      </c>
      <c r="G139" s="231" t="s">
        <v>357</v>
      </c>
      <c r="H139" s="232">
        <v>322</v>
      </c>
      <c r="I139" s="233"/>
      <c r="J139" s="234">
        <f>ROUND(I139*H139,2)</f>
        <v>0</v>
      </c>
      <c r="K139" s="230" t="s">
        <v>263</v>
      </c>
      <c r="L139" s="45"/>
      <c r="M139" s="235" t="s">
        <v>1</v>
      </c>
      <c r="N139" s="236" t="s">
        <v>45</v>
      </c>
      <c r="O139" s="92"/>
      <c r="P139" s="237">
        <f>O139*H139</f>
        <v>0</v>
      </c>
      <c r="Q139" s="237">
        <v>0.00011</v>
      </c>
      <c r="R139" s="237">
        <f>Q139*H139</f>
        <v>0.03542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358</v>
      </c>
      <c r="AT139" s="239" t="s">
        <v>260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358</v>
      </c>
      <c r="BM139" s="239" t="s">
        <v>359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360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2" customFormat="1">
      <c r="A141" s="39"/>
      <c r="B141" s="40"/>
      <c r="C141" s="41"/>
      <c r="D141" s="246" t="s">
        <v>267</v>
      </c>
      <c r="E141" s="41"/>
      <c r="F141" s="247" t="s">
        <v>361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267</v>
      </c>
      <c r="AU141" s="18" t="s">
        <v>89</v>
      </c>
    </row>
    <row r="142" s="2" customFormat="1">
      <c r="A142" s="39"/>
      <c r="B142" s="40"/>
      <c r="C142" s="41"/>
      <c r="D142" s="241" t="s">
        <v>281</v>
      </c>
      <c r="E142" s="41"/>
      <c r="F142" s="248" t="s">
        <v>362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281</v>
      </c>
      <c r="AU142" s="18" t="s">
        <v>89</v>
      </c>
    </row>
    <row r="143" s="13" customFormat="1">
      <c r="A143" s="13"/>
      <c r="B143" s="253"/>
      <c r="C143" s="254"/>
      <c r="D143" s="241" t="s">
        <v>314</v>
      </c>
      <c r="E143" s="255" t="s">
        <v>1</v>
      </c>
      <c r="F143" s="256" t="s">
        <v>363</v>
      </c>
      <c r="G143" s="254"/>
      <c r="H143" s="257">
        <v>322</v>
      </c>
      <c r="I143" s="258"/>
      <c r="J143" s="254"/>
      <c r="K143" s="254"/>
      <c r="L143" s="259"/>
      <c r="M143" s="264"/>
      <c r="N143" s="265"/>
      <c r="O143" s="265"/>
      <c r="P143" s="265"/>
      <c r="Q143" s="265"/>
      <c r="R143" s="265"/>
      <c r="S143" s="265"/>
      <c r="T143" s="26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3" t="s">
        <v>314</v>
      </c>
      <c r="AU143" s="263" t="s">
        <v>89</v>
      </c>
      <c r="AV143" s="13" t="s">
        <v>89</v>
      </c>
      <c r="AW143" s="13" t="s">
        <v>34</v>
      </c>
      <c r="AX143" s="13" t="s">
        <v>87</v>
      </c>
      <c r="AY143" s="263" t="s">
        <v>258</v>
      </c>
    </row>
    <row r="144" s="2" customFormat="1" ht="6.96" customHeight="1">
      <c r="A144" s="39"/>
      <c r="B144" s="67"/>
      <c r="C144" s="68"/>
      <c r="D144" s="68"/>
      <c r="E144" s="68"/>
      <c r="F144" s="68"/>
      <c r="G144" s="68"/>
      <c r="H144" s="68"/>
      <c r="I144" s="68"/>
      <c r="J144" s="68"/>
      <c r="K144" s="68"/>
      <c r="L144" s="45"/>
      <c r="M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</sheetData>
  <sheetProtection sheet="1" autoFilter="0" formatColumns="0" formatRows="0" objects="1" scenarios="1" spinCount="100000" saltValue="q9vSx2FnSDUsEJH/wNOkMfUvBbeYhe9Od8H7sLQEcs9y2UQwxtDX4V5f4Vc1gQM9ZM3AcI9VzLR1uL0TwQm3Sg==" hashValue="h8pRwT+h4kzlM1cc8/rjWt6J5a8FhJziPbgQD9uuv0dycuEXh8vaCw0R6xCmZgxW/+8nmX1jgh+Nxbo1PQQJkA==" algorithmName="SHA-512" password="CC35"/>
  <autoFilter ref="C123:K1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3_02/132251104"/>
    <hyperlink ref="F134" r:id="rId2" display="https://podminky.urs.cz/item/CS_URS_2023_02/174151101"/>
    <hyperlink ref="F141" r:id="rId3" display="https://podminky.urs.cz/item/CS_URS_2023_02/23008106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232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364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ROUND((SUM(BE126:BE168)),  2)</f>
        <v>0</v>
      </c>
      <c r="G35" s="39"/>
      <c r="H35" s="39"/>
      <c r="I35" s="166">
        <v>0.20999999999999999</v>
      </c>
      <c r="J35" s="165">
        <f>ROUND(((SUM(BE126:BE168))*I35),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ROUND((SUM(BF126:BF168)),  2)</f>
        <v>0</v>
      </c>
      <c r="G36" s="39"/>
      <c r="H36" s="39"/>
      <c r="I36" s="166">
        <v>0.14999999999999999</v>
      </c>
      <c r="J36" s="165">
        <f>ROUND(((SUM(BF126:BF168))*I36),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ROUND((SUM(BG126:BG168)),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ROUND((SUM(BH126:BH168)),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ROUND((SUM(BI126:BI168)),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001.4 - Kontrola stávajících sítí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J127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J128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365</v>
      </c>
      <c r="E101" s="198"/>
      <c r="F101" s="198"/>
      <c r="G101" s="198"/>
      <c r="H101" s="198"/>
      <c r="I101" s="198"/>
      <c r="J101" s="199">
        <f>J153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366</v>
      </c>
      <c r="E102" s="198"/>
      <c r="F102" s="198"/>
      <c r="G102" s="198"/>
      <c r="H102" s="198"/>
      <c r="I102" s="198"/>
      <c r="J102" s="199">
        <f>J158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240</v>
      </c>
      <c r="E103" s="193"/>
      <c r="F103" s="193"/>
      <c r="G103" s="193"/>
      <c r="H103" s="193"/>
      <c r="I103" s="193"/>
      <c r="J103" s="194">
        <f>J163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311</v>
      </c>
      <c r="E104" s="198"/>
      <c r="F104" s="198"/>
      <c r="G104" s="198"/>
      <c r="H104" s="198"/>
      <c r="I104" s="198"/>
      <c r="J104" s="199">
        <f>J164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Přestupní terminál veřejné dopravy v Klatovech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232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SO 001.4 - Kontrola stávajících sítí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Klatovy</v>
      </c>
      <c r="G120" s="41"/>
      <c r="H120" s="41"/>
      <c r="I120" s="33" t="s">
        <v>22</v>
      </c>
      <c r="J120" s="80" t="str">
        <f>IF(J14="","",J14)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Správa a údržba silnic Plzeňského kraje, p.o.</v>
      </c>
      <c r="G122" s="41"/>
      <c r="H122" s="41"/>
      <c r="I122" s="33" t="s">
        <v>32</v>
      </c>
      <c r="J122" s="37" t="str">
        <f>E23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IF(E20="","",E20)</f>
        <v>Vyplň údaj</v>
      </c>
      <c r="G123" s="41"/>
      <c r="H123" s="41"/>
      <c r="I123" s="33" t="s">
        <v>35</v>
      </c>
      <c r="J123" s="37" t="str">
        <f>E26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P127+P163</f>
        <v>0</v>
      </c>
      <c r="Q126" s="105"/>
      <c r="R126" s="209">
        <f>R127+R163</f>
        <v>13.60153</v>
      </c>
      <c r="S126" s="105"/>
      <c r="T126" s="210">
        <f>T127+T163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BK127+BK163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P128+P153+P158</f>
        <v>0</v>
      </c>
      <c r="Q127" s="220"/>
      <c r="R127" s="221">
        <f>R128+R153+R158</f>
        <v>13.60153</v>
      </c>
      <c r="S127" s="220"/>
      <c r="T127" s="222">
        <f>T128+T153+T158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BK128+BK153+BK158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SUM(P129:P152)</f>
        <v>0</v>
      </c>
      <c r="Q128" s="220"/>
      <c r="R128" s="221">
        <f>SUM(R129:R152)</f>
        <v>13.6</v>
      </c>
      <c r="S128" s="220"/>
      <c r="T128" s="222">
        <f>SUM(T129:T152)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SUM(BK129:BK152)</f>
        <v>0</v>
      </c>
    </row>
    <row r="129" s="2" customFormat="1" ht="21.75" customHeight="1">
      <c r="A129" s="39"/>
      <c r="B129" s="40"/>
      <c r="C129" s="228" t="s">
        <v>87</v>
      </c>
      <c r="D129" s="228" t="s">
        <v>260</v>
      </c>
      <c r="E129" s="229" t="s">
        <v>367</v>
      </c>
      <c r="F129" s="230" t="s">
        <v>368</v>
      </c>
      <c r="G129" s="231" t="s">
        <v>338</v>
      </c>
      <c r="H129" s="232">
        <v>6.7999999999999998</v>
      </c>
      <c r="I129" s="233"/>
      <c r="J129" s="234">
        <f>ROUND(I129*H129,2)</f>
        <v>0</v>
      </c>
      <c r="K129" s="230" t="s">
        <v>263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369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370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2" customFormat="1">
      <c r="A131" s="39"/>
      <c r="B131" s="40"/>
      <c r="C131" s="41"/>
      <c r="D131" s="246" t="s">
        <v>267</v>
      </c>
      <c r="E131" s="41"/>
      <c r="F131" s="247" t="s">
        <v>371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267</v>
      </c>
      <c r="AU131" s="18" t="s">
        <v>89</v>
      </c>
    </row>
    <row r="132" s="13" customFormat="1">
      <c r="A132" s="13"/>
      <c r="B132" s="253"/>
      <c r="C132" s="254"/>
      <c r="D132" s="241" t="s">
        <v>314</v>
      </c>
      <c r="E132" s="255" t="s">
        <v>1</v>
      </c>
      <c r="F132" s="256" t="s">
        <v>372</v>
      </c>
      <c r="G132" s="254"/>
      <c r="H132" s="257">
        <v>6.7999999999999998</v>
      </c>
      <c r="I132" s="258"/>
      <c r="J132" s="254"/>
      <c r="K132" s="254"/>
      <c r="L132" s="259"/>
      <c r="M132" s="260"/>
      <c r="N132" s="261"/>
      <c r="O132" s="261"/>
      <c r="P132" s="261"/>
      <c r="Q132" s="261"/>
      <c r="R132" s="261"/>
      <c r="S132" s="261"/>
      <c r="T132" s="26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63" t="s">
        <v>314</v>
      </c>
      <c r="AU132" s="263" t="s">
        <v>89</v>
      </c>
      <c r="AV132" s="13" t="s">
        <v>89</v>
      </c>
      <c r="AW132" s="13" t="s">
        <v>34</v>
      </c>
      <c r="AX132" s="13" t="s">
        <v>87</v>
      </c>
      <c r="AY132" s="263" t="s">
        <v>258</v>
      </c>
    </row>
    <row r="133" s="2" customFormat="1" ht="21.75" customHeight="1">
      <c r="A133" s="39"/>
      <c r="B133" s="40"/>
      <c r="C133" s="228" t="s">
        <v>89</v>
      </c>
      <c r="D133" s="228" t="s">
        <v>260</v>
      </c>
      <c r="E133" s="229" t="s">
        <v>373</v>
      </c>
      <c r="F133" s="230" t="s">
        <v>374</v>
      </c>
      <c r="G133" s="231" t="s">
        <v>338</v>
      </c>
      <c r="H133" s="232">
        <v>6.7999999999999998</v>
      </c>
      <c r="I133" s="233"/>
      <c r="J133" s="234">
        <f>ROUND(I133*H133,2)</f>
        <v>0</v>
      </c>
      <c r="K133" s="230" t="s">
        <v>263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375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376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6" t="s">
        <v>267</v>
      </c>
      <c r="E135" s="41"/>
      <c r="F135" s="247" t="s">
        <v>377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267</v>
      </c>
      <c r="AU135" s="18" t="s">
        <v>89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378</v>
      </c>
      <c r="G136" s="254"/>
      <c r="H136" s="257">
        <v>6.7999999999999998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87</v>
      </c>
      <c r="AY136" s="263" t="s">
        <v>258</v>
      </c>
    </row>
    <row r="137" s="2" customFormat="1" ht="24.15" customHeight="1">
      <c r="A137" s="39"/>
      <c r="B137" s="40"/>
      <c r="C137" s="228" t="s">
        <v>179</v>
      </c>
      <c r="D137" s="228" t="s">
        <v>260</v>
      </c>
      <c r="E137" s="229" t="s">
        <v>379</v>
      </c>
      <c r="F137" s="230" t="s">
        <v>380</v>
      </c>
      <c r="G137" s="231" t="s">
        <v>338</v>
      </c>
      <c r="H137" s="232">
        <v>102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381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382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383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2" customFormat="1">
      <c r="A140" s="39"/>
      <c r="B140" s="40"/>
      <c r="C140" s="41"/>
      <c r="D140" s="241" t="s">
        <v>281</v>
      </c>
      <c r="E140" s="41"/>
      <c r="F140" s="248" t="s">
        <v>384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281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385</v>
      </c>
      <c r="G141" s="254"/>
      <c r="H141" s="257">
        <v>102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87</v>
      </c>
      <c r="AY141" s="263" t="s">
        <v>258</v>
      </c>
    </row>
    <row r="142" s="2" customFormat="1" ht="16.5" customHeight="1">
      <c r="A142" s="39"/>
      <c r="B142" s="40"/>
      <c r="C142" s="228" t="s">
        <v>183</v>
      </c>
      <c r="D142" s="228" t="s">
        <v>260</v>
      </c>
      <c r="E142" s="229" t="s">
        <v>386</v>
      </c>
      <c r="F142" s="230" t="s">
        <v>387</v>
      </c>
      <c r="G142" s="231" t="s">
        <v>338</v>
      </c>
      <c r="H142" s="232">
        <v>6.7999999999999998</v>
      </c>
      <c r="I142" s="233"/>
      <c r="J142" s="234">
        <f>ROUND(I142*H142,2)</f>
        <v>0</v>
      </c>
      <c r="K142" s="230" t="s">
        <v>263</v>
      </c>
      <c r="L142" s="45"/>
      <c r="M142" s="235" t="s">
        <v>1</v>
      </c>
      <c r="N142" s="236" t="s">
        <v>45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183</v>
      </c>
      <c r="AT142" s="239" t="s">
        <v>260</v>
      </c>
      <c r="AU142" s="239" t="s">
        <v>89</v>
      </c>
      <c r="AY142" s="18" t="s">
        <v>258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87</v>
      </c>
      <c r="BK142" s="240">
        <f>ROUND(I142*H142,2)</f>
        <v>0</v>
      </c>
      <c r="BL142" s="18" t="s">
        <v>183</v>
      </c>
      <c r="BM142" s="239" t="s">
        <v>388</v>
      </c>
    </row>
    <row r="143" s="2" customFormat="1">
      <c r="A143" s="39"/>
      <c r="B143" s="40"/>
      <c r="C143" s="41"/>
      <c r="D143" s="241" t="s">
        <v>266</v>
      </c>
      <c r="E143" s="41"/>
      <c r="F143" s="242" t="s">
        <v>389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266</v>
      </c>
      <c r="AU143" s="18" t="s">
        <v>89</v>
      </c>
    </row>
    <row r="144" s="2" customFormat="1">
      <c r="A144" s="39"/>
      <c r="B144" s="40"/>
      <c r="C144" s="41"/>
      <c r="D144" s="246" t="s">
        <v>267</v>
      </c>
      <c r="E144" s="41"/>
      <c r="F144" s="247" t="s">
        <v>390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267</v>
      </c>
      <c r="AU144" s="18" t="s">
        <v>89</v>
      </c>
    </row>
    <row r="145" s="13" customFormat="1">
      <c r="A145" s="13"/>
      <c r="B145" s="253"/>
      <c r="C145" s="254"/>
      <c r="D145" s="241" t="s">
        <v>314</v>
      </c>
      <c r="E145" s="255" t="s">
        <v>1</v>
      </c>
      <c r="F145" s="256" t="s">
        <v>378</v>
      </c>
      <c r="G145" s="254"/>
      <c r="H145" s="257">
        <v>6.7999999999999998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63" t="s">
        <v>314</v>
      </c>
      <c r="AU145" s="263" t="s">
        <v>89</v>
      </c>
      <c r="AV145" s="13" t="s">
        <v>89</v>
      </c>
      <c r="AW145" s="13" t="s">
        <v>34</v>
      </c>
      <c r="AX145" s="13" t="s">
        <v>87</v>
      </c>
      <c r="AY145" s="263" t="s">
        <v>258</v>
      </c>
    </row>
    <row r="146" s="2" customFormat="1" ht="16.5" customHeight="1">
      <c r="A146" s="39"/>
      <c r="B146" s="40"/>
      <c r="C146" s="228" t="s">
        <v>257</v>
      </c>
      <c r="D146" s="228" t="s">
        <v>260</v>
      </c>
      <c r="E146" s="229" t="s">
        <v>391</v>
      </c>
      <c r="F146" s="230" t="s">
        <v>392</v>
      </c>
      <c r="G146" s="231" t="s">
        <v>338</v>
      </c>
      <c r="H146" s="232">
        <v>6.7999999999999998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393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394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395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396</v>
      </c>
      <c r="G149" s="254"/>
      <c r="H149" s="257">
        <v>6.7999999999999998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87</v>
      </c>
      <c r="AY149" s="263" t="s">
        <v>258</v>
      </c>
    </row>
    <row r="150" s="2" customFormat="1" ht="16.5" customHeight="1">
      <c r="A150" s="39"/>
      <c r="B150" s="40"/>
      <c r="C150" s="267" t="s">
        <v>287</v>
      </c>
      <c r="D150" s="267" t="s">
        <v>351</v>
      </c>
      <c r="E150" s="268" t="s">
        <v>397</v>
      </c>
      <c r="F150" s="269" t="s">
        <v>398</v>
      </c>
      <c r="G150" s="270" t="s">
        <v>399</v>
      </c>
      <c r="H150" s="271">
        <v>13.6</v>
      </c>
      <c r="I150" s="272"/>
      <c r="J150" s="273">
        <f>ROUND(I150*H150,2)</f>
        <v>0</v>
      </c>
      <c r="K150" s="269" t="s">
        <v>263</v>
      </c>
      <c r="L150" s="274"/>
      <c r="M150" s="275" t="s">
        <v>1</v>
      </c>
      <c r="N150" s="276" t="s">
        <v>45</v>
      </c>
      <c r="O150" s="92"/>
      <c r="P150" s="237">
        <f>O150*H150</f>
        <v>0</v>
      </c>
      <c r="Q150" s="237">
        <v>1</v>
      </c>
      <c r="R150" s="237">
        <f>Q150*H150</f>
        <v>13.6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297</v>
      </c>
      <c r="AT150" s="239" t="s">
        <v>351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400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398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4"/>
      <c r="F152" s="256" t="s">
        <v>401</v>
      </c>
      <c r="G152" s="254"/>
      <c r="H152" s="257">
        <v>13.6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4</v>
      </c>
      <c r="AX152" s="13" t="s">
        <v>87</v>
      </c>
      <c r="AY152" s="263" t="s">
        <v>258</v>
      </c>
    </row>
    <row r="153" s="12" customFormat="1" ht="22.8" customHeight="1">
      <c r="A153" s="12"/>
      <c r="B153" s="212"/>
      <c r="C153" s="213"/>
      <c r="D153" s="214" t="s">
        <v>79</v>
      </c>
      <c r="E153" s="226" t="s">
        <v>297</v>
      </c>
      <c r="F153" s="226" t="s">
        <v>402</v>
      </c>
      <c r="G153" s="213"/>
      <c r="H153" s="213"/>
      <c r="I153" s="216"/>
      <c r="J153" s="227">
        <f>BK153</f>
        <v>0</v>
      </c>
      <c r="K153" s="213"/>
      <c r="L153" s="218"/>
      <c r="M153" s="219"/>
      <c r="N153" s="220"/>
      <c r="O153" s="220"/>
      <c r="P153" s="221">
        <f>SUM(P154:P157)</f>
        <v>0</v>
      </c>
      <c r="Q153" s="220"/>
      <c r="R153" s="221">
        <f>SUM(R154:R157)</f>
        <v>0.0015300000000000001</v>
      </c>
      <c r="S153" s="220"/>
      <c r="T153" s="222">
        <f>SUM(T154:T157)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3" t="s">
        <v>87</v>
      </c>
      <c r="AT153" s="224" t="s">
        <v>79</v>
      </c>
      <c r="AU153" s="224" t="s">
        <v>87</v>
      </c>
      <c r="AY153" s="223" t="s">
        <v>258</v>
      </c>
      <c r="BK153" s="225">
        <f>SUM(BK154:BK157)</f>
        <v>0</v>
      </c>
    </row>
    <row r="154" s="2" customFormat="1" ht="16.5" customHeight="1">
      <c r="A154" s="39"/>
      <c r="B154" s="40"/>
      <c r="C154" s="228" t="s">
        <v>292</v>
      </c>
      <c r="D154" s="228" t="s">
        <v>260</v>
      </c>
      <c r="E154" s="229" t="s">
        <v>403</v>
      </c>
      <c r="F154" s="230" t="s">
        <v>404</v>
      </c>
      <c r="G154" s="231" t="s">
        <v>405</v>
      </c>
      <c r="H154" s="232">
        <v>17</v>
      </c>
      <c r="I154" s="233"/>
      <c r="J154" s="234">
        <f>ROUND(I154*H154,2)</f>
        <v>0</v>
      </c>
      <c r="K154" s="230" t="s">
        <v>263</v>
      </c>
      <c r="L154" s="45"/>
      <c r="M154" s="235" t="s">
        <v>1</v>
      </c>
      <c r="N154" s="236" t="s">
        <v>45</v>
      </c>
      <c r="O154" s="92"/>
      <c r="P154" s="237">
        <f>O154*H154</f>
        <v>0</v>
      </c>
      <c r="Q154" s="237">
        <v>9.0000000000000006E-05</v>
      </c>
      <c r="R154" s="237">
        <f>Q154*H154</f>
        <v>0.0015300000000000001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183</v>
      </c>
      <c r="AT154" s="239" t="s">
        <v>260</v>
      </c>
      <c r="AU154" s="239" t="s">
        <v>89</v>
      </c>
      <c r="AY154" s="18" t="s">
        <v>258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87</v>
      </c>
      <c r="BK154" s="240">
        <f>ROUND(I154*H154,2)</f>
        <v>0</v>
      </c>
      <c r="BL154" s="18" t="s">
        <v>183</v>
      </c>
      <c r="BM154" s="239" t="s">
        <v>406</v>
      </c>
    </row>
    <row r="155" s="2" customFormat="1">
      <c r="A155" s="39"/>
      <c r="B155" s="40"/>
      <c r="C155" s="41"/>
      <c r="D155" s="241" t="s">
        <v>266</v>
      </c>
      <c r="E155" s="41"/>
      <c r="F155" s="242" t="s">
        <v>407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266</v>
      </c>
      <c r="AU155" s="18" t="s">
        <v>89</v>
      </c>
    </row>
    <row r="156" s="2" customFormat="1">
      <c r="A156" s="39"/>
      <c r="B156" s="40"/>
      <c r="C156" s="41"/>
      <c r="D156" s="246" t="s">
        <v>267</v>
      </c>
      <c r="E156" s="41"/>
      <c r="F156" s="247" t="s">
        <v>408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267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409</v>
      </c>
      <c r="G157" s="254"/>
      <c r="H157" s="257">
        <v>17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87</v>
      </c>
      <c r="AY157" s="263" t="s">
        <v>258</v>
      </c>
    </row>
    <row r="158" s="12" customFormat="1" ht="22.8" customHeight="1">
      <c r="A158" s="12"/>
      <c r="B158" s="212"/>
      <c r="C158" s="213"/>
      <c r="D158" s="214" t="s">
        <v>79</v>
      </c>
      <c r="E158" s="226" t="s">
        <v>410</v>
      </c>
      <c r="F158" s="226" t="s">
        <v>411</v>
      </c>
      <c r="G158" s="213"/>
      <c r="H158" s="213"/>
      <c r="I158" s="216"/>
      <c r="J158" s="227">
        <f>BK158</f>
        <v>0</v>
      </c>
      <c r="K158" s="213"/>
      <c r="L158" s="218"/>
      <c r="M158" s="219"/>
      <c r="N158" s="220"/>
      <c r="O158" s="220"/>
      <c r="P158" s="221">
        <f>SUM(P159:P162)</f>
        <v>0</v>
      </c>
      <c r="Q158" s="220"/>
      <c r="R158" s="221">
        <f>SUM(R159:R162)</f>
        <v>0</v>
      </c>
      <c r="S158" s="220"/>
      <c r="T158" s="222">
        <f>SUM(T159:T162)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3" t="s">
        <v>87</v>
      </c>
      <c r="AT158" s="224" t="s">
        <v>79</v>
      </c>
      <c r="AU158" s="224" t="s">
        <v>87</v>
      </c>
      <c r="AY158" s="223" t="s">
        <v>258</v>
      </c>
      <c r="BK158" s="225">
        <f>SUM(BK159:BK162)</f>
        <v>0</v>
      </c>
    </row>
    <row r="159" s="2" customFormat="1" ht="24.15" customHeight="1">
      <c r="A159" s="39"/>
      <c r="B159" s="40"/>
      <c r="C159" s="228" t="s">
        <v>297</v>
      </c>
      <c r="D159" s="228" t="s">
        <v>260</v>
      </c>
      <c r="E159" s="229" t="s">
        <v>412</v>
      </c>
      <c r="F159" s="230" t="s">
        <v>413</v>
      </c>
      <c r="G159" s="231" t="s">
        <v>399</v>
      </c>
      <c r="H159" s="232">
        <v>13.6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414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415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416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417</v>
      </c>
      <c r="G162" s="254"/>
      <c r="H162" s="257">
        <v>13.6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12" customFormat="1" ht="25.92" customHeight="1">
      <c r="A163" s="12"/>
      <c r="B163" s="212"/>
      <c r="C163" s="213"/>
      <c r="D163" s="214" t="s">
        <v>79</v>
      </c>
      <c r="E163" s="215" t="s">
        <v>256</v>
      </c>
      <c r="F163" s="215" t="s">
        <v>105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P164</f>
        <v>0</v>
      </c>
      <c r="Q163" s="220"/>
      <c r="R163" s="221">
        <f>R164</f>
        <v>0</v>
      </c>
      <c r="S163" s="220"/>
      <c r="T163" s="22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257</v>
      </c>
      <c r="AT163" s="224" t="s">
        <v>79</v>
      </c>
      <c r="AU163" s="224" t="s">
        <v>80</v>
      </c>
      <c r="AY163" s="223" t="s">
        <v>258</v>
      </c>
      <c r="BK163" s="225">
        <f>BK164</f>
        <v>0</v>
      </c>
    </row>
    <row r="164" s="12" customFormat="1" ht="22.8" customHeight="1">
      <c r="A164" s="12"/>
      <c r="B164" s="212"/>
      <c r="C164" s="213"/>
      <c r="D164" s="214" t="s">
        <v>79</v>
      </c>
      <c r="E164" s="226" t="s">
        <v>321</v>
      </c>
      <c r="F164" s="226" t="s">
        <v>322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SUM(P165:P168)</f>
        <v>0</v>
      </c>
      <c r="Q164" s="220"/>
      <c r="R164" s="221">
        <f>SUM(R165:R168)</f>
        <v>0</v>
      </c>
      <c r="S164" s="220"/>
      <c r="T164" s="222">
        <f>SUM(T165:T168)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257</v>
      </c>
      <c r="AT164" s="224" t="s">
        <v>79</v>
      </c>
      <c r="AU164" s="224" t="s">
        <v>87</v>
      </c>
      <c r="AY164" s="223" t="s">
        <v>258</v>
      </c>
      <c r="BK164" s="225">
        <f>SUM(BK165:BK168)</f>
        <v>0</v>
      </c>
    </row>
    <row r="165" s="2" customFormat="1" ht="16.5" customHeight="1">
      <c r="A165" s="39"/>
      <c r="B165" s="40"/>
      <c r="C165" s="228" t="s">
        <v>304</v>
      </c>
      <c r="D165" s="228" t="s">
        <v>260</v>
      </c>
      <c r="E165" s="229" t="s">
        <v>418</v>
      </c>
      <c r="F165" s="230" t="s">
        <v>419</v>
      </c>
      <c r="G165" s="231" t="s">
        <v>262</v>
      </c>
      <c r="H165" s="232">
        <v>1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264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264</v>
      </c>
      <c r="BM165" s="239" t="s">
        <v>420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419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421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2" customFormat="1">
      <c r="A168" s="39"/>
      <c r="B168" s="40"/>
      <c r="C168" s="41"/>
      <c r="D168" s="241" t="s">
        <v>281</v>
      </c>
      <c r="E168" s="41"/>
      <c r="F168" s="248" t="s">
        <v>422</v>
      </c>
      <c r="G168" s="41"/>
      <c r="H168" s="41"/>
      <c r="I168" s="243"/>
      <c r="J168" s="41"/>
      <c r="K168" s="41"/>
      <c r="L168" s="45"/>
      <c r="M168" s="249"/>
      <c r="N168" s="250"/>
      <c r="O168" s="251"/>
      <c r="P168" s="251"/>
      <c r="Q168" s="251"/>
      <c r="R168" s="251"/>
      <c r="S168" s="251"/>
      <c r="T168" s="252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281</v>
      </c>
      <c r="AU168" s="18" t="s">
        <v>89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amuxYWc4RVgGFybdsmfNlzjnkUVyG/H2l5GCGWmY+OXGRWQwZDI05j2M4C3ocz5zhXyr+huKIJGwLZePGGEP/A==" hashValue="juujBW3RdJtZHh/3qa8P4rcoj3lIhBaPs5HbNFU73Gtb4dVpvvy6W4UvLFUkihWbg4NMjoNsPu7+BIkpU9jnzg==" algorithmName="SHA-512" password="CC35"/>
  <autoFilter ref="C125:K1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hyperlinks>
    <hyperlink ref="F131" r:id="rId1" display="https://podminky.urs.cz/item/CS_URS_2023_02/132212132"/>
    <hyperlink ref="F135" r:id="rId2" display="https://podminky.urs.cz/item/CS_URS_2023_02/162751117"/>
    <hyperlink ref="F139" r:id="rId3" display="https://podminky.urs.cz/item/CS_URS_2023_02/162751119"/>
    <hyperlink ref="F144" r:id="rId4" display="https://podminky.urs.cz/item/CS_URS_2023_02/171251201"/>
    <hyperlink ref="F148" r:id="rId5" display="https://podminky.urs.cz/item/CS_URS_2023_02/175111101"/>
    <hyperlink ref="F156" r:id="rId6" display="https://podminky.urs.cz/item/CS_URS_2023_02/899722113"/>
    <hyperlink ref="F161" r:id="rId7" display="https://podminky.urs.cz/item/CS_URS_2023_02/997221873"/>
    <hyperlink ref="F167" r:id="rId8" display="https://podminky.urs.cz/item/CS_URS_2023_02/042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232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423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ROUND((SUM(BE125:BE195)),  2)</f>
        <v>0</v>
      </c>
      <c r="G35" s="39"/>
      <c r="H35" s="39"/>
      <c r="I35" s="166">
        <v>0.20999999999999999</v>
      </c>
      <c r="J35" s="165">
        <f>ROUND(((SUM(BE125:BE195))*I35),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ROUND((SUM(BF125:BF195)),  2)</f>
        <v>0</v>
      </c>
      <c r="G36" s="39"/>
      <c r="H36" s="39"/>
      <c r="I36" s="166">
        <v>0.14999999999999999</v>
      </c>
      <c r="J36" s="165">
        <f>ROUND(((SUM(BF125:BF195))*I36),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ROUND((SUM(BG125:BG195)),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ROUND((SUM(BH125:BH195)),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ROUND((SUM(BI125:BI195)),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001.5 - Vedlejší rozpočtové náklady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240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424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311</v>
      </c>
      <c r="E101" s="198"/>
      <c r="F101" s="198"/>
      <c r="G101" s="198"/>
      <c r="H101" s="198"/>
      <c r="I101" s="198"/>
      <c r="J101" s="199">
        <f>J157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242</v>
      </c>
      <c r="E102" s="198"/>
      <c r="F102" s="198"/>
      <c r="G102" s="198"/>
      <c r="H102" s="198"/>
      <c r="I102" s="198"/>
      <c r="J102" s="199">
        <f>J188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425</v>
      </c>
      <c r="E103" s="198"/>
      <c r="F103" s="198"/>
      <c r="G103" s="198"/>
      <c r="H103" s="198"/>
      <c r="I103" s="198"/>
      <c r="J103" s="199">
        <f>J192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232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SO 001.5 - Vedlejší rozpočtové náklady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Klatovy</v>
      </c>
      <c r="G119" s="41"/>
      <c r="H119" s="41"/>
      <c r="I119" s="33" t="s">
        <v>22</v>
      </c>
      <c r="J119" s="80" t="str">
        <f>IF(J14="","",J14)</f>
        <v>14. 7. 2023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Správa a údržba silnic Plzeňského kraje, p.o.</v>
      </c>
      <c r="G121" s="41"/>
      <c r="H121" s="41"/>
      <c r="I121" s="33" t="s">
        <v>32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35</v>
      </c>
      <c r="J122" s="37" t="str">
        <f>E26</f>
        <v>Laboro ateliér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244</v>
      </c>
      <c r="D124" s="204" t="s">
        <v>65</v>
      </c>
      <c r="E124" s="204" t="s">
        <v>61</v>
      </c>
      <c r="F124" s="204" t="s">
        <v>62</v>
      </c>
      <c r="G124" s="204" t="s">
        <v>245</v>
      </c>
      <c r="H124" s="204" t="s">
        <v>246</v>
      </c>
      <c r="I124" s="204" t="s">
        <v>247</v>
      </c>
      <c r="J124" s="204" t="s">
        <v>237</v>
      </c>
      <c r="K124" s="205" t="s">
        <v>248</v>
      </c>
      <c r="L124" s="206"/>
      <c r="M124" s="101" t="s">
        <v>1</v>
      </c>
      <c r="N124" s="102" t="s">
        <v>44</v>
      </c>
      <c r="O124" s="102" t="s">
        <v>249</v>
      </c>
      <c r="P124" s="102" t="s">
        <v>250</v>
      </c>
      <c r="Q124" s="102" t="s">
        <v>251</v>
      </c>
      <c r="R124" s="102" t="s">
        <v>252</v>
      </c>
      <c r="S124" s="102" t="s">
        <v>253</v>
      </c>
      <c r="T124" s="103" t="s">
        <v>254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255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</f>
        <v>0</v>
      </c>
      <c r="Q125" s="105"/>
      <c r="R125" s="209">
        <f>R126</f>
        <v>0</v>
      </c>
      <c r="S125" s="105"/>
      <c r="T125" s="210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79</v>
      </c>
      <c r="AU125" s="18" t="s">
        <v>239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79</v>
      </c>
      <c r="E126" s="215" t="s">
        <v>256</v>
      </c>
      <c r="F126" s="215" t="s">
        <v>105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P127+P157+P188+P192</f>
        <v>0</v>
      </c>
      <c r="Q126" s="220"/>
      <c r="R126" s="221">
        <f>R127+R157+R188+R192</f>
        <v>0</v>
      </c>
      <c r="S126" s="220"/>
      <c r="T126" s="222">
        <f>T127+T157+T188+T192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257</v>
      </c>
      <c r="AT126" s="224" t="s">
        <v>79</v>
      </c>
      <c r="AU126" s="224" t="s">
        <v>80</v>
      </c>
      <c r="AY126" s="223" t="s">
        <v>258</v>
      </c>
      <c r="BK126" s="225">
        <f>BK127+BK157+BK188+BK192</f>
        <v>0</v>
      </c>
    </row>
    <row r="127" s="12" customFormat="1" ht="22.8" customHeight="1">
      <c r="A127" s="12"/>
      <c r="B127" s="212"/>
      <c r="C127" s="213"/>
      <c r="D127" s="214" t="s">
        <v>79</v>
      </c>
      <c r="E127" s="226" t="s">
        <v>426</v>
      </c>
      <c r="F127" s="226" t="s">
        <v>427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SUM(P128:P156)</f>
        <v>0</v>
      </c>
      <c r="Q127" s="220"/>
      <c r="R127" s="221">
        <f>SUM(R128:R156)</f>
        <v>0</v>
      </c>
      <c r="S127" s="220"/>
      <c r="T127" s="222">
        <f>SUM(T128:T156)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257</v>
      </c>
      <c r="AT127" s="224" t="s">
        <v>79</v>
      </c>
      <c r="AU127" s="224" t="s">
        <v>87</v>
      </c>
      <c r="AY127" s="223" t="s">
        <v>258</v>
      </c>
      <c r="BK127" s="225">
        <f>SUM(BK128:BK156)</f>
        <v>0</v>
      </c>
    </row>
    <row r="128" s="2" customFormat="1" ht="16.5" customHeight="1">
      <c r="A128" s="39"/>
      <c r="B128" s="40"/>
      <c r="C128" s="228" t="s">
        <v>87</v>
      </c>
      <c r="D128" s="228" t="s">
        <v>260</v>
      </c>
      <c r="E128" s="229" t="s">
        <v>428</v>
      </c>
      <c r="F128" s="230" t="s">
        <v>429</v>
      </c>
      <c r="G128" s="231" t="s">
        <v>262</v>
      </c>
      <c r="H128" s="232">
        <v>1</v>
      </c>
      <c r="I128" s="233"/>
      <c r="J128" s="234">
        <f>ROUND(I128*H128,2)</f>
        <v>0</v>
      </c>
      <c r="K128" s="230" t="s">
        <v>263</v>
      </c>
      <c r="L128" s="45"/>
      <c r="M128" s="235" t="s">
        <v>1</v>
      </c>
      <c r="N128" s="236" t="s">
        <v>45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264</v>
      </c>
      <c r="AT128" s="239" t="s">
        <v>260</v>
      </c>
      <c r="AU128" s="239" t="s">
        <v>89</v>
      </c>
      <c r="AY128" s="18" t="s">
        <v>258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87</v>
      </c>
      <c r="BK128" s="240">
        <f>ROUND(I128*H128,2)</f>
        <v>0</v>
      </c>
      <c r="BL128" s="18" t="s">
        <v>264</v>
      </c>
      <c r="BM128" s="239" t="s">
        <v>430</v>
      </c>
    </row>
    <row r="129" s="2" customFormat="1">
      <c r="A129" s="39"/>
      <c r="B129" s="40"/>
      <c r="C129" s="41"/>
      <c r="D129" s="241" t="s">
        <v>266</v>
      </c>
      <c r="E129" s="41"/>
      <c r="F129" s="242" t="s">
        <v>429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266</v>
      </c>
      <c r="AU129" s="18" t="s">
        <v>89</v>
      </c>
    </row>
    <row r="130" s="2" customFormat="1">
      <c r="A130" s="39"/>
      <c r="B130" s="40"/>
      <c r="C130" s="41"/>
      <c r="D130" s="246" t="s">
        <v>267</v>
      </c>
      <c r="E130" s="41"/>
      <c r="F130" s="247" t="s">
        <v>431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267</v>
      </c>
      <c r="AU130" s="18" t="s">
        <v>89</v>
      </c>
    </row>
    <row r="131" s="2" customFormat="1" ht="16.5" customHeight="1">
      <c r="A131" s="39"/>
      <c r="B131" s="40"/>
      <c r="C131" s="228" t="s">
        <v>89</v>
      </c>
      <c r="D131" s="228" t="s">
        <v>260</v>
      </c>
      <c r="E131" s="229" t="s">
        <v>432</v>
      </c>
      <c r="F131" s="230" t="s">
        <v>433</v>
      </c>
      <c r="G131" s="231" t="s">
        <v>262</v>
      </c>
      <c r="H131" s="232">
        <v>1</v>
      </c>
      <c r="I131" s="233"/>
      <c r="J131" s="234">
        <f>ROUND(I131*H131,2)</f>
        <v>0</v>
      </c>
      <c r="K131" s="230" t="s">
        <v>263</v>
      </c>
      <c r="L131" s="45"/>
      <c r="M131" s="235" t="s">
        <v>1</v>
      </c>
      <c r="N131" s="236" t="s">
        <v>45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264</v>
      </c>
      <c r="AT131" s="239" t="s">
        <v>260</v>
      </c>
      <c r="AU131" s="239" t="s">
        <v>89</v>
      </c>
      <c r="AY131" s="18" t="s">
        <v>258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87</v>
      </c>
      <c r="BK131" s="240">
        <f>ROUND(I131*H131,2)</f>
        <v>0</v>
      </c>
      <c r="BL131" s="18" t="s">
        <v>264</v>
      </c>
      <c r="BM131" s="239" t="s">
        <v>434</v>
      </c>
    </row>
    <row r="132" s="2" customFormat="1">
      <c r="A132" s="39"/>
      <c r="B132" s="40"/>
      <c r="C132" s="41"/>
      <c r="D132" s="241" t="s">
        <v>266</v>
      </c>
      <c r="E132" s="41"/>
      <c r="F132" s="242" t="s">
        <v>433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266</v>
      </c>
      <c r="AU132" s="18" t="s">
        <v>89</v>
      </c>
    </row>
    <row r="133" s="2" customFormat="1">
      <c r="A133" s="39"/>
      <c r="B133" s="40"/>
      <c r="C133" s="41"/>
      <c r="D133" s="246" t="s">
        <v>267</v>
      </c>
      <c r="E133" s="41"/>
      <c r="F133" s="247" t="s">
        <v>435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267</v>
      </c>
      <c r="AU133" s="18" t="s">
        <v>89</v>
      </c>
    </row>
    <row r="134" s="2" customFormat="1">
      <c r="A134" s="39"/>
      <c r="B134" s="40"/>
      <c r="C134" s="41"/>
      <c r="D134" s="241" t="s">
        <v>281</v>
      </c>
      <c r="E134" s="41"/>
      <c r="F134" s="248" t="s">
        <v>436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281</v>
      </c>
      <c r="AU134" s="18" t="s">
        <v>89</v>
      </c>
    </row>
    <row r="135" s="2" customFormat="1" ht="16.5" customHeight="1">
      <c r="A135" s="39"/>
      <c r="B135" s="40"/>
      <c r="C135" s="228" t="s">
        <v>179</v>
      </c>
      <c r="D135" s="228" t="s">
        <v>260</v>
      </c>
      <c r="E135" s="229" t="s">
        <v>437</v>
      </c>
      <c r="F135" s="230" t="s">
        <v>438</v>
      </c>
      <c r="G135" s="231" t="s">
        <v>262</v>
      </c>
      <c r="H135" s="232">
        <v>1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264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264</v>
      </c>
      <c r="BM135" s="239" t="s">
        <v>439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438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440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2" customFormat="1" ht="16.5" customHeight="1">
      <c r="A138" s="39"/>
      <c r="B138" s="40"/>
      <c r="C138" s="228" t="s">
        <v>183</v>
      </c>
      <c r="D138" s="228" t="s">
        <v>260</v>
      </c>
      <c r="E138" s="229" t="s">
        <v>441</v>
      </c>
      <c r="F138" s="230" t="s">
        <v>442</v>
      </c>
      <c r="G138" s="231" t="s">
        <v>262</v>
      </c>
      <c r="H138" s="232">
        <v>1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264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264</v>
      </c>
      <c r="BM138" s="239" t="s">
        <v>443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442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444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 ht="16.5" customHeight="1">
      <c r="A141" s="39"/>
      <c r="B141" s="40"/>
      <c r="C141" s="228" t="s">
        <v>257</v>
      </c>
      <c r="D141" s="228" t="s">
        <v>260</v>
      </c>
      <c r="E141" s="229" t="s">
        <v>445</v>
      </c>
      <c r="F141" s="230" t="s">
        <v>446</v>
      </c>
      <c r="G141" s="231" t="s">
        <v>262</v>
      </c>
      <c r="H141" s="232">
        <v>1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264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264</v>
      </c>
      <c r="BM141" s="239" t="s">
        <v>447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446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448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2" customFormat="1">
      <c r="A144" s="39"/>
      <c r="B144" s="40"/>
      <c r="C144" s="41"/>
      <c r="D144" s="241" t="s">
        <v>281</v>
      </c>
      <c r="E144" s="41"/>
      <c r="F144" s="248" t="s">
        <v>449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281</v>
      </c>
      <c r="AU144" s="18" t="s">
        <v>89</v>
      </c>
    </row>
    <row r="145" s="2" customFormat="1" ht="16.5" customHeight="1">
      <c r="A145" s="39"/>
      <c r="B145" s="40"/>
      <c r="C145" s="228" t="s">
        <v>287</v>
      </c>
      <c r="D145" s="228" t="s">
        <v>260</v>
      </c>
      <c r="E145" s="229" t="s">
        <v>450</v>
      </c>
      <c r="F145" s="230" t="s">
        <v>451</v>
      </c>
      <c r="G145" s="231" t="s">
        <v>262</v>
      </c>
      <c r="H145" s="232">
        <v>1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264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264</v>
      </c>
      <c r="BM145" s="239" t="s">
        <v>452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451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453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2" customFormat="1">
      <c r="A148" s="39"/>
      <c r="B148" s="40"/>
      <c r="C148" s="41"/>
      <c r="D148" s="241" t="s">
        <v>281</v>
      </c>
      <c r="E148" s="41"/>
      <c r="F148" s="248" t="s">
        <v>454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281</v>
      </c>
      <c r="AU148" s="18" t="s">
        <v>89</v>
      </c>
    </row>
    <row r="149" s="2" customFormat="1" ht="16.5" customHeight="1">
      <c r="A149" s="39"/>
      <c r="B149" s="40"/>
      <c r="C149" s="228" t="s">
        <v>292</v>
      </c>
      <c r="D149" s="228" t="s">
        <v>260</v>
      </c>
      <c r="E149" s="229" t="s">
        <v>455</v>
      </c>
      <c r="F149" s="230" t="s">
        <v>456</v>
      </c>
      <c r="G149" s="231" t="s">
        <v>262</v>
      </c>
      <c r="H149" s="232">
        <v>1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264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264</v>
      </c>
      <c r="BM149" s="239" t="s">
        <v>457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456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458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2" customFormat="1">
      <c r="A152" s="39"/>
      <c r="B152" s="40"/>
      <c r="C152" s="41"/>
      <c r="D152" s="241" t="s">
        <v>281</v>
      </c>
      <c r="E152" s="41"/>
      <c r="F152" s="248" t="s">
        <v>459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281</v>
      </c>
      <c r="AU152" s="18" t="s">
        <v>89</v>
      </c>
    </row>
    <row r="153" s="2" customFormat="1" ht="16.5" customHeight="1">
      <c r="A153" s="39"/>
      <c r="B153" s="40"/>
      <c r="C153" s="228" t="s">
        <v>297</v>
      </c>
      <c r="D153" s="228" t="s">
        <v>260</v>
      </c>
      <c r="E153" s="229" t="s">
        <v>460</v>
      </c>
      <c r="F153" s="230" t="s">
        <v>461</v>
      </c>
      <c r="G153" s="231" t="s">
        <v>262</v>
      </c>
      <c r="H153" s="232">
        <v>1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264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264</v>
      </c>
      <c r="BM153" s="239" t="s">
        <v>462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461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463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2" customFormat="1">
      <c r="A156" s="39"/>
      <c r="B156" s="40"/>
      <c r="C156" s="41"/>
      <c r="D156" s="241" t="s">
        <v>281</v>
      </c>
      <c r="E156" s="41"/>
      <c r="F156" s="248" t="s">
        <v>464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281</v>
      </c>
      <c r="AU156" s="18" t="s">
        <v>89</v>
      </c>
    </row>
    <row r="157" s="12" customFormat="1" ht="22.8" customHeight="1">
      <c r="A157" s="12"/>
      <c r="B157" s="212"/>
      <c r="C157" s="213"/>
      <c r="D157" s="214" t="s">
        <v>79</v>
      </c>
      <c r="E157" s="226" t="s">
        <v>321</v>
      </c>
      <c r="F157" s="226" t="s">
        <v>322</v>
      </c>
      <c r="G157" s="213"/>
      <c r="H157" s="213"/>
      <c r="I157" s="216"/>
      <c r="J157" s="227">
        <f>BK157</f>
        <v>0</v>
      </c>
      <c r="K157" s="213"/>
      <c r="L157" s="218"/>
      <c r="M157" s="219"/>
      <c r="N157" s="220"/>
      <c r="O157" s="220"/>
      <c r="P157" s="221">
        <f>SUM(P158:P187)</f>
        <v>0</v>
      </c>
      <c r="Q157" s="220"/>
      <c r="R157" s="221">
        <f>SUM(R158:R187)</f>
        <v>0</v>
      </c>
      <c r="S157" s="220"/>
      <c r="T157" s="222">
        <f>SUM(T158:T187)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3" t="s">
        <v>257</v>
      </c>
      <c r="AT157" s="224" t="s">
        <v>79</v>
      </c>
      <c r="AU157" s="224" t="s">
        <v>87</v>
      </c>
      <c r="AY157" s="223" t="s">
        <v>258</v>
      </c>
      <c r="BK157" s="225">
        <f>SUM(BK158:BK187)</f>
        <v>0</v>
      </c>
    </row>
    <row r="158" s="2" customFormat="1" ht="16.5" customHeight="1">
      <c r="A158" s="39"/>
      <c r="B158" s="40"/>
      <c r="C158" s="228" t="s">
        <v>304</v>
      </c>
      <c r="D158" s="228" t="s">
        <v>260</v>
      </c>
      <c r="E158" s="229" t="s">
        <v>465</v>
      </c>
      <c r="F158" s="230" t="s">
        <v>466</v>
      </c>
      <c r="G158" s="231" t="s">
        <v>262</v>
      </c>
      <c r="H158" s="232">
        <v>1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264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264</v>
      </c>
      <c r="BM158" s="239" t="s">
        <v>467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466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468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2" customFormat="1">
      <c r="A161" s="39"/>
      <c r="B161" s="40"/>
      <c r="C161" s="41"/>
      <c r="D161" s="241" t="s">
        <v>281</v>
      </c>
      <c r="E161" s="41"/>
      <c r="F161" s="248" t="s">
        <v>469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281</v>
      </c>
      <c r="AU161" s="18" t="s">
        <v>89</v>
      </c>
    </row>
    <row r="162" s="2" customFormat="1" ht="16.5" customHeight="1">
      <c r="A162" s="39"/>
      <c r="B162" s="40"/>
      <c r="C162" s="228" t="s">
        <v>470</v>
      </c>
      <c r="D162" s="228" t="s">
        <v>260</v>
      </c>
      <c r="E162" s="229" t="s">
        <v>471</v>
      </c>
      <c r="F162" s="230" t="s">
        <v>472</v>
      </c>
      <c r="G162" s="231" t="s">
        <v>262</v>
      </c>
      <c r="H162" s="232">
        <v>1</v>
      </c>
      <c r="I162" s="233"/>
      <c r="J162" s="234">
        <f>ROUND(I162*H162,2)</f>
        <v>0</v>
      </c>
      <c r="K162" s="230" t="s">
        <v>263</v>
      </c>
      <c r="L162" s="45"/>
      <c r="M162" s="235" t="s">
        <v>1</v>
      </c>
      <c r="N162" s="236" t="s">
        <v>45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264</v>
      </c>
      <c r="AT162" s="239" t="s">
        <v>260</v>
      </c>
      <c r="AU162" s="239" t="s">
        <v>89</v>
      </c>
      <c r="AY162" s="18" t="s">
        <v>258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87</v>
      </c>
      <c r="BK162" s="240">
        <f>ROUND(I162*H162,2)</f>
        <v>0</v>
      </c>
      <c r="BL162" s="18" t="s">
        <v>264</v>
      </c>
      <c r="BM162" s="239" t="s">
        <v>473</v>
      </c>
    </row>
    <row r="163" s="2" customFormat="1">
      <c r="A163" s="39"/>
      <c r="B163" s="40"/>
      <c r="C163" s="41"/>
      <c r="D163" s="241" t="s">
        <v>266</v>
      </c>
      <c r="E163" s="41"/>
      <c r="F163" s="242" t="s">
        <v>472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266</v>
      </c>
      <c r="AU163" s="18" t="s">
        <v>89</v>
      </c>
    </row>
    <row r="164" s="2" customFormat="1">
      <c r="A164" s="39"/>
      <c r="B164" s="40"/>
      <c r="C164" s="41"/>
      <c r="D164" s="246" t="s">
        <v>267</v>
      </c>
      <c r="E164" s="41"/>
      <c r="F164" s="247" t="s">
        <v>474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267</v>
      </c>
      <c r="AU164" s="18" t="s">
        <v>89</v>
      </c>
    </row>
    <row r="165" s="2" customFormat="1">
      <c r="A165" s="39"/>
      <c r="B165" s="40"/>
      <c r="C165" s="41"/>
      <c r="D165" s="241" t="s">
        <v>281</v>
      </c>
      <c r="E165" s="41"/>
      <c r="F165" s="248" t="s">
        <v>475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281</v>
      </c>
      <c r="AU165" s="18" t="s">
        <v>89</v>
      </c>
    </row>
    <row r="166" s="2" customFormat="1" ht="16.5" customHeight="1">
      <c r="A166" s="39"/>
      <c r="B166" s="40"/>
      <c r="C166" s="228" t="s">
        <v>476</v>
      </c>
      <c r="D166" s="228" t="s">
        <v>260</v>
      </c>
      <c r="E166" s="229" t="s">
        <v>477</v>
      </c>
      <c r="F166" s="230" t="s">
        <v>478</v>
      </c>
      <c r="G166" s="231" t="s">
        <v>262</v>
      </c>
      <c r="H166" s="232">
        <v>1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264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264</v>
      </c>
      <c r="BM166" s="239" t="s">
        <v>479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478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480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2" customFormat="1">
      <c r="A169" s="39"/>
      <c r="B169" s="40"/>
      <c r="C169" s="41"/>
      <c r="D169" s="241" t="s">
        <v>281</v>
      </c>
      <c r="E169" s="41"/>
      <c r="F169" s="248" t="s">
        <v>481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281</v>
      </c>
      <c r="AU169" s="18" t="s">
        <v>89</v>
      </c>
    </row>
    <row r="170" s="2" customFormat="1" ht="16.5" customHeight="1">
      <c r="A170" s="39"/>
      <c r="B170" s="40"/>
      <c r="C170" s="228" t="s">
        <v>482</v>
      </c>
      <c r="D170" s="228" t="s">
        <v>260</v>
      </c>
      <c r="E170" s="229" t="s">
        <v>483</v>
      </c>
      <c r="F170" s="230" t="s">
        <v>484</v>
      </c>
      <c r="G170" s="231" t="s">
        <v>262</v>
      </c>
      <c r="H170" s="232">
        <v>1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264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264</v>
      </c>
      <c r="BM170" s="239" t="s">
        <v>485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484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486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2" customFormat="1">
      <c r="A173" s="39"/>
      <c r="B173" s="40"/>
      <c r="C173" s="41"/>
      <c r="D173" s="241" t="s">
        <v>281</v>
      </c>
      <c r="E173" s="41"/>
      <c r="F173" s="248" t="s">
        <v>487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281</v>
      </c>
      <c r="AU173" s="18" t="s">
        <v>89</v>
      </c>
    </row>
    <row r="174" s="2" customFormat="1" ht="16.5" customHeight="1">
      <c r="A174" s="39"/>
      <c r="B174" s="40"/>
      <c r="C174" s="228" t="s">
        <v>488</v>
      </c>
      <c r="D174" s="228" t="s">
        <v>260</v>
      </c>
      <c r="E174" s="229" t="s">
        <v>489</v>
      </c>
      <c r="F174" s="230" t="s">
        <v>490</v>
      </c>
      <c r="G174" s="231" t="s">
        <v>262</v>
      </c>
      <c r="H174" s="232">
        <v>1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264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264</v>
      </c>
      <c r="BM174" s="239" t="s">
        <v>491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490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492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2" customFormat="1" ht="16.5" customHeight="1">
      <c r="A177" s="39"/>
      <c r="B177" s="40"/>
      <c r="C177" s="228" t="s">
        <v>493</v>
      </c>
      <c r="D177" s="228" t="s">
        <v>260</v>
      </c>
      <c r="E177" s="229" t="s">
        <v>494</v>
      </c>
      <c r="F177" s="230" t="s">
        <v>495</v>
      </c>
      <c r="G177" s="231" t="s">
        <v>262</v>
      </c>
      <c r="H177" s="232">
        <v>1</v>
      </c>
      <c r="I177" s="233"/>
      <c r="J177" s="234">
        <f>ROUND(I177*H177,2)</f>
        <v>0</v>
      </c>
      <c r="K177" s="230" t="s">
        <v>263</v>
      </c>
      <c r="L177" s="45"/>
      <c r="M177" s="235" t="s">
        <v>1</v>
      </c>
      <c r="N177" s="236" t="s">
        <v>45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264</v>
      </c>
      <c r="AT177" s="239" t="s">
        <v>260</v>
      </c>
      <c r="AU177" s="239" t="s">
        <v>89</v>
      </c>
      <c r="AY177" s="18" t="s">
        <v>258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87</v>
      </c>
      <c r="BK177" s="240">
        <f>ROUND(I177*H177,2)</f>
        <v>0</v>
      </c>
      <c r="BL177" s="18" t="s">
        <v>264</v>
      </c>
      <c r="BM177" s="239" t="s">
        <v>496</v>
      </c>
    </row>
    <row r="178" s="2" customFormat="1">
      <c r="A178" s="39"/>
      <c r="B178" s="40"/>
      <c r="C178" s="41"/>
      <c r="D178" s="241" t="s">
        <v>266</v>
      </c>
      <c r="E178" s="41"/>
      <c r="F178" s="242" t="s">
        <v>495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266</v>
      </c>
      <c r="AU178" s="18" t="s">
        <v>89</v>
      </c>
    </row>
    <row r="179" s="2" customFormat="1">
      <c r="A179" s="39"/>
      <c r="B179" s="40"/>
      <c r="C179" s="41"/>
      <c r="D179" s="246" t="s">
        <v>267</v>
      </c>
      <c r="E179" s="41"/>
      <c r="F179" s="247" t="s">
        <v>497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267</v>
      </c>
      <c r="AU179" s="18" t="s">
        <v>89</v>
      </c>
    </row>
    <row r="180" s="2" customFormat="1">
      <c r="A180" s="39"/>
      <c r="B180" s="40"/>
      <c r="C180" s="41"/>
      <c r="D180" s="241" t="s">
        <v>281</v>
      </c>
      <c r="E180" s="41"/>
      <c r="F180" s="248" t="s">
        <v>498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281</v>
      </c>
      <c r="AU180" s="18" t="s">
        <v>89</v>
      </c>
    </row>
    <row r="181" s="2" customFormat="1" ht="16.5" customHeight="1">
      <c r="A181" s="39"/>
      <c r="B181" s="40"/>
      <c r="C181" s="228" t="s">
        <v>8</v>
      </c>
      <c r="D181" s="228" t="s">
        <v>260</v>
      </c>
      <c r="E181" s="229" t="s">
        <v>499</v>
      </c>
      <c r="F181" s="230" t="s">
        <v>500</v>
      </c>
      <c r="G181" s="231" t="s">
        <v>262</v>
      </c>
      <c r="H181" s="232">
        <v>1</v>
      </c>
      <c r="I181" s="233"/>
      <c r="J181" s="234">
        <f>ROUND(I181*H181,2)</f>
        <v>0</v>
      </c>
      <c r="K181" s="230" t="s">
        <v>263</v>
      </c>
      <c r="L181" s="45"/>
      <c r="M181" s="235" t="s">
        <v>1</v>
      </c>
      <c r="N181" s="236" t="s">
        <v>45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264</v>
      </c>
      <c r="AT181" s="239" t="s">
        <v>260</v>
      </c>
      <c r="AU181" s="239" t="s">
        <v>89</v>
      </c>
      <c r="AY181" s="18" t="s">
        <v>258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87</v>
      </c>
      <c r="BK181" s="240">
        <f>ROUND(I181*H181,2)</f>
        <v>0</v>
      </c>
      <c r="BL181" s="18" t="s">
        <v>264</v>
      </c>
      <c r="BM181" s="239" t="s">
        <v>501</v>
      </c>
    </row>
    <row r="182" s="2" customFormat="1">
      <c r="A182" s="39"/>
      <c r="B182" s="40"/>
      <c r="C182" s="41"/>
      <c r="D182" s="241" t="s">
        <v>266</v>
      </c>
      <c r="E182" s="41"/>
      <c r="F182" s="242" t="s">
        <v>500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266</v>
      </c>
      <c r="AU182" s="18" t="s">
        <v>89</v>
      </c>
    </row>
    <row r="183" s="2" customFormat="1">
      <c r="A183" s="39"/>
      <c r="B183" s="40"/>
      <c r="C183" s="41"/>
      <c r="D183" s="246" t="s">
        <v>267</v>
      </c>
      <c r="E183" s="41"/>
      <c r="F183" s="247" t="s">
        <v>502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267</v>
      </c>
      <c r="AU183" s="18" t="s">
        <v>89</v>
      </c>
    </row>
    <row r="184" s="2" customFormat="1" ht="16.5" customHeight="1">
      <c r="A184" s="39"/>
      <c r="B184" s="40"/>
      <c r="C184" s="228" t="s">
        <v>503</v>
      </c>
      <c r="D184" s="228" t="s">
        <v>260</v>
      </c>
      <c r="E184" s="229" t="s">
        <v>504</v>
      </c>
      <c r="F184" s="230" t="s">
        <v>505</v>
      </c>
      <c r="G184" s="231" t="s">
        <v>262</v>
      </c>
      <c r="H184" s="232">
        <v>1</v>
      </c>
      <c r="I184" s="233"/>
      <c r="J184" s="234">
        <f>ROUND(I184*H184,2)</f>
        <v>0</v>
      </c>
      <c r="K184" s="230" t="s">
        <v>263</v>
      </c>
      <c r="L184" s="45"/>
      <c r="M184" s="235" t="s">
        <v>1</v>
      </c>
      <c r="N184" s="236" t="s">
        <v>45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264</v>
      </c>
      <c r="AT184" s="239" t="s">
        <v>260</v>
      </c>
      <c r="AU184" s="239" t="s">
        <v>89</v>
      </c>
      <c r="AY184" s="18" t="s">
        <v>258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87</v>
      </c>
      <c r="BK184" s="240">
        <f>ROUND(I184*H184,2)</f>
        <v>0</v>
      </c>
      <c r="BL184" s="18" t="s">
        <v>264</v>
      </c>
      <c r="BM184" s="239" t="s">
        <v>506</v>
      </c>
    </row>
    <row r="185" s="2" customFormat="1">
      <c r="A185" s="39"/>
      <c r="B185" s="40"/>
      <c r="C185" s="41"/>
      <c r="D185" s="241" t="s">
        <v>266</v>
      </c>
      <c r="E185" s="41"/>
      <c r="F185" s="242" t="s">
        <v>505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266</v>
      </c>
      <c r="AU185" s="18" t="s">
        <v>89</v>
      </c>
    </row>
    <row r="186" s="2" customFormat="1">
      <c r="A186" s="39"/>
      <c r="B186" s="40"/>
      <c r="C186" s="41"/>
      <c r="D186" s="246" t="s">
        <v>267</v>
      </c>
      <c r="E186" s="41"/>
      <c r="F186" s="247" t="s">
        <v>507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267</v>
      </c>
      <c r="AU186" s="18" t="s">
        <v>89</v>
      </c>
    </row>
    <row r="187" s="2" customFormat="1">
      <c r="A187" s="39"/>
      <c r="B187" s="40"/>
      <c r="C187" s="41"/>
      <c r="D187" s="241" t="s">
        <v>281</v>
      </c>
      <c r="E187" s="41"/>
      <c r="F187" s="248" t="s">
        <v>508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281</v>
      </c>
      <c r="AU187" s="18" t="s">
        <v>89</v>
      </c>
    </row>
    <row r="188" s="12" customFormat="1" ht="22.8" customHeight="1">
      <c r="A188" s="12"/>
      <c r="B188" s="212"/>
      <c r="C188" s="213"/>
      <c r="D188" s="214" t="s">
        <v>79</v>
      </c>
      <c r="E188" s="226" t="s">
        <v>302</v>
      </c>
      <c r="F188" s="226" t="s">
        <v>303</v>
      </c>
      <c r="G188" s="213"/>
      <c r="H188" s="213"/>
      <c r="I188" s="216"/>
      <c r="J188" s="227">
        <f>BK188</f>
        <v>0</v>
      </c>
      <c r="K188" s="213"/>
      <c r="L188" s="218"/>
      <c r="M188" s="219"/>
      <c r="N188" s="220"/>
      <c r="O188" s="220"/>
      <c r="P188" s="221">
        <f>SUM(P189:P191)</f>
        <v>0</v>
      </c>
      <c r="Q188" s="220"/>
      <c r="R188" s="221">
        <f>SUM(R189:R191)</f>
        <v>0</v>
      </c>
      <c r="S188" s="220"/>
      <c r="T188" s="222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257</v>
      </c>
      <c r="AT188" s="224" t="s">
        <v>79</v>
      </c>
      <c r="AU188" s="224" t="s">
        <v>87</v>
      </c>
      <c r="AY188" s="223" t="s">
        <v>258</v>
      </c>
      <c r="BK188" s="225">
        <f>SUM(BK189:BK191)</f>
        <v>0</v>
      </c>
    </row>
    <row r="189" s="2" customFormat="1" ht="16.5" customHeight="1">
      <c r="A189" s="39"/>
      <c r="B189" s="40"/>
      <c r="C189" s="228" t="s">
        <v>409</v>
      </c>
      <c r="D189" s="228" t="s">
        <v>260</v>
      </c>
      <c r="E189" s="229" t="s">
        <v>509</v>
      </c>
      <c r="F189" s="230" t="s">
        <v>510</v>
      </c>
      <c r="G189" s="231" t="s">
        <v>262</v>
      </c>
      <c r="H189" s="232">
        <v>1</v>
      </c>
      <c r="I189" s="233"/>
      <c r="J189" s="234">
        <f>ROUND(I189*H189,2)</f>
        <v>0</v>
      </c>
      <c r="K189" s="230" t="s">
        <v>263</v>
      </c>
      <c r="L189" s="45"/>
      <c r="M189" s="235" t="s">
        <v>1</v>
      </c>
      <c r="N189" s="236" t="s">
        <v>45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264</v>
      </c>
      <c r="AT189" s="239" t="s">
        <v>260</v>
      </c>
      <c r="AU189" s="239" t="s">
        <v>89</v>
      </c>
      <c r="AY189" s="18" t="s">
        <v>258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87</v>
      </c>
      <c r="BK189" s="240">
        <f>ROUND(I189*H189,2)</f>
        <v>0</v>
      </c>
      <c r="BL189" s="18" t="s">
        <v>264</v>
      </c>
      <c r="BM189" s="239" t="s">
        <v>511</v>
      </c>
    </row>
    <row r="190" s="2" customFormat="1">
      <c r="A190" s="39"/>
      <c r="B190" s="40"/>
      <c r="C190" s="41"/>
      <c r="D190" s="241" t="s">
        <v>266</v>
      </c>
      <c r="E190" s="41"/>
      <c r="F190" s="242" t="s">
        <v>510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266</v>
      </c>
      <c r="AU190" s="18" t="s">
        <v>89</v>
      </c>
    </row>
    <row r="191" s="2" customFormat="1">
      <c r="A191" s="39"/>
      <c r="B191" s="40"/>
      <c r="C191" s="41"/>
      <c r="D191" s="246" t="s">
        <v>267</v>
      </c>
      <c r="E191" s="41"/>
      <c r="F191" s="247" t="s">
        <v>512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267</v>
      </c>
      <c r="AU191" s="18" t="s">
        <v>89</v>
      </c>
    </row>
    <row r="192" s="12" customFormat="1" ht="22.8" customHeight="1">
      <c r="A192" s="12"/>
      <c r="B192" s="212"/>
      <c r="C192" s="213"/>
      <c r="D192" s="214" t="s">
        <v>79</v>
      </c>
      <c r="E192" s="226" t="s">
        <v>513</v>
      </c>
      <c r="F192" s="226" t="s">
        <v>514</v>
      </c>
      <c r="G192" s="213"/>
      <c r="H192" s="213"/>
      <c r="I192" s="216"/>
      <c r="J192" s="227">
        <f>BK192</f>
        <v>0</v>
      </c>
      <c r="K192" s="213"/>
      <c r="L192" s="218"/>
      <c r="M192" s="219"/>
      <c r="N192" s="220"/>
      <c r="O192" s="220"/>
      <c r="P192" s="221">
        <f>SUM(P193:P195)</f>
        <v>0</v>
      </c>
      <c r="Q192" s="220"/>
      <c r="R192" s="221">
        <f>SUM(R193:R195)</f>
        <v>0</v>
      </c>
      <c r="S192" s="220"/>
      <c r="T192" s="222">
        <f>SUM(T193:T195)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257</v>
      </c>
      <c r="AT192" s="224" t="s">
        <v>79</v>
      </c>
      <c r="AU192" s="224" t="s">
        <v>87</v>
      </c>
      <c r="AY192" s="223" t="s">
        <v>258</v>
      </c>
      <c r="BK192" s="225">
        <f>SUM(BK193:BK195)</f>
        <v>0</v>
      </c>
    </row>
    <row r="193" s="2" customFormat="1" ht="16.5" customHeight="1">
      <c r="A193" s="39"/>
      <c r="B193" s="40"/>
      <c r="C193" s="228" t="s">
        <v>515</v>
      </c>
      <c r="D193" s="228" t="s">
        <v>260</v>
      </c>
      <c r="E193" s="229" t="s">
        <v>516</v>
      </c>
      <c r="F193" s="230" t="s">
        <v>517</v>
      </c>
      <c r="G193" s="231" t="s">
        <v>262</v>
      </c>
      <c r="H193" s="232">
        <v>1</v>
      </c>
      <c r="I193" s="233"/>
      <c r="J193" s="234">
        <f>ROUND(I193*H193,2)</f>
        <v>0</v>
      </c>
      <c r="K193" s="230" t="s">
        <v>263</v>
      </c>
      <c r="L193" s="45"/>
      <c r="M193" s="235" t="s">
        <v>1</v>
      </c>
      <c r="N193" s="236" t="s">
        <v>45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264</v>
      </c>
      <c r="AT193" s="239" t="s">
        <v>260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264</v>
      </c>
      <c r="BM193" s="239" t="s">
        <v>518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517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>
      <c r="A195" s="39"/>
      <c r="B195" s="40"/>
      <c r="C195" s="41"/>
      <c r="D195" s="246" t="s">
        <v>267</v>
      </c>
      <c r="E195" s="41"/>
      <c r="F195" s="247" t="s">
        <v>519</v>
      </c>
      <c r="G195" s="41"/>
      <c r="H195" s="41"/>
      <c r="I195" s="243"/>
      <c r="J195" s="41"/>
      <c r="K195" s="41"/>
      <c r="L195" s="45"/>
      <c r="M195" s="249"/>
      <c r="N195" s="250"/>
      <c r="O195" s="251"/>
      <c r="P195" s="251"/>
      <c r="Q195" s="251"/>
      <c r="R195" s="251"/>
      <c r="S195" s="251"/>
      <c r="T195" s="252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267</v>
      </c>
      <c r="AU195" s="18" t="s">
        <v>89</v>
      </c>
    </row>
    <row r="196" s="2" customFormat="1" ht="6.96" customHeight="1">
      <c r="A196" s="39"/>
      <c r="B196" s="67"/>
      <c r="C196" s="68"/>
      <c r="D196" s="68"/>
      <c r="E196" s="68"/>
      <c r="F196" s="68"/>
      <c r="G196" s="68"/>
      <c r="H196" s="68"/>
      <c r="I196" s="68"/>
      <c r="J196" s="68"/>
      <c r="K196" s="68"/>
      <c r="L196" s="45"/>
      <c r="M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</row>
  </sheetData>
  <sheetProtection sheet="1" autoFilter="0" formatColumns="0" formatRows="0" objects="1" scenarios="1" spinCount="100000" saltValue="zMKqQFD53MiFzTZ7reQxeSXbDN9DnaDiJ3Itg2eOen0npkntHeUhJ7tWqWd8jGE7XKJypZFfagRsl0aMpQa1aQ==" hashValue="5HYAARKogO+987UNY2tbxCQiQlWTs4g8MaYaDOwAkMwWQTlkAHOkl3I1oRZiUrL1dGeL+h0aRVX3D57TIU+JDA==" algorithmName="SHA-512" password="CC35"/>
  <autoFilter ref="C124:K19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3_02/011314000"/>
    <hyperlink ref="F133" r:id="rId2" display="https://podminky.urs.cz/item/CS_URS_2023_02/011434000"/>
    <hyperlink ref="F137" r:id="rId3" display="https://podminky.urs.cz/item/CS_URS_2023_02/012103000"/>
    <hyperlink ref="F140" r:id="rId4" display="https://podminky.urs.cz/item/CS_URS_2023_02/012203000"/>
    <hyperlink ref="F143" r:id="rId5" display="https://podminky.urs.cz/item/CS_URS_2023_02/012303000"/>
    <hyperlink ref="F147" r:id="rId6" display="https://podminky.urs.cz/item/CS_URS_2023_02/012403000"/>
    <hyperlink ref="F151" r:id="rId7" display="https://podminky.urs.cz/item/CS_URS_2023_02/013254000"/>
    <hyperlink ref="F155" r:id="rId8" display="https://podminky.urs.cz/item/CS_URS_2023_02/013294000"/>
    <hyperlink ref="F160" r:id="rId9" display="https://podminky.urs.cz/item/CS_URS_2023_02/041002000"/>
    <hyperlink ref="F164" r:id="rId10" display="https://podminky.urs.cz/item/CS_URS_2023_02/041903000"/>
    <hyperlink ref="F168" r:id="rId11" display="https://podminky.urs.cz/item/CS_URS_2023_02/042703000"/>
    <hyperlink ref="F172" r:id="rId12" display="https://podminky.urs.cz/item/CS_URS_2023_02/043002000"/>
    <hyperlink ref="F176" r:id="rId13" display="https://podminky.urs.cz/item/CS_URS_2023_02/043134000"/>
    <hyperlink ref="F179" r:id="rId14" display="https://podminky.urs.cz/item/CS_URS_2023_02/044002000"/>
    <hyperlink ref="F183" r:id="rId15" display="https://podminky.urs.cz/item/CS_URS_2023_02/045002000"/>
    <hyperlink ref="F186" r:id="rId16" display="https://podminky.urs.cz/item/CS_URS_2023_02/049002000"/>
    <hyperlink ref="F191" r:id="rId17" display="https://podminky.urs.cz/item/CS_URS_2023_02/079002000"/>
    <hyperlink ref="F195" r:id="rId18" display="https://podminky.urs.cz/item/CS_URS_2023_02/09150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520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521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ROUND((SUM(BE130:BE595)),  2)</f>
        <v>0</v>
      </c>
      <c r="G35" s="39"/>
      <c r="H35" s="39"/>
      <c r="I35" s="166">
        <v>0.20999999999999999</v>
      </c>
      <c r="J35" s="165">
        <f>ROUND(((SUM(BE130:BE595))*I35),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ROUND((SUM(BF130:BF595)),  2)</f>
        <v>0</v>
      </c>
      <c r="G36" s="39"/>
      <c r="H36" s="39"/>
      <c r="I36" s="166">
        <v>0.14999999999999999</v>
      </c>
      <c r="J36" s="165">
        <f>ROUND(((SUM(BF130:BF595))*I36),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ROUND((SUM(BG130:BG595)),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ROUND((SUM(BH130:BH595)),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ROUND((SUM(BI130:BI595)),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520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101.1 - Komunikace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522</v>
      </c>
      <c r="E101" s="198"/>
      <c r="F101" s="198"/>
      <c r="G101" s="198"/>
      <c r="H101" s="198"/>
      <c r="I101" s="198"/>
      <c r="J101" s="199">
        <f>J261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523</v>
      </c>
      <c r="E102" s="198"/>
      <c r="F102" s="198"/>
      <c r="G102" s="198"/>
      <c r="H102" s="198"/>
      <c r="I102" s="198"/>
      <c r="J102" s="199">
        <f>J274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524</v>
      </c>
      <c r="E103" s="198"/>
      <c r="F103" s="198"/>
      <c r="G103" s="198"/>
      <c r="H103" s="198"/>
      <c r="I103" s="198"/>
      <c r="J103" s="199">
        <f>J290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525</v>
      </c>
      <c r="E104" s="198"/>
      <c r="F104" s="198"/>
      <c r="G104" s="198"/>
      <c r="H104" s="198"/>
      <c r="I104" s="198"/>
      <c r="J104" s="199">
        <f>J376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365</v>
      </c>
      <c r="E105" s="198"/>
      <c r="F105" s="198"/>
      <c r="G105" s="198"/>
      <c r="H105" s="198"/>
      <c r="I105" s="198"/>
      <c r="J105" s="199">
        <f>J382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526</v>
      </c>
      <c r="E106" s="198"/>
      <c r="F106" s="198"/>
      <c r="G106" s="198"/>
      <c r="H106" s="198"/>
      <c r="I106" s="198"/>
      <c r="J106" s="199">
        <f>J443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366</v>
      </c>
      <c r="E107" s="198"/>
      <c r="F107" s="198"/>
      <c r="G107" s="198"/>
      <c r="H107" s="198"/>
      <c r="I107" s="198"/>
      <c r="J107" s="199">
        <f>J567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527</v>
      </c>
      <c r="E108" s="198"/>
      <c r="F108" s="198"/>
      <c r="G108" s="198"/>
      <c r="H108" s="198"/>
      <c r="I108" s="198"/>
      <c r="J108" s="199">
        <f>J592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243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Přestupní terminál veřejné dopravy v Klatovech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520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SO 101.1 - Komunikace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Klatovy</v>
      </c>
      <c r="G124" s="41"/>
      <c r="H124" s="41"/>
      <c r="I124" s="33" t="s">
        <v>22</v>
      </c>
      <c r="J124" s="80" t="str">
        <f>IF(J14="","",J14)</f>
        <v>14. 7. 2023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Správa a údržba silnic Plzeňského kraje, p.o.</v>
      </c>
      <c r="G126" s="41"/>
      <c r="H126" s="41"/>
      <c r="I126" s="33" t="s">
        <v>32</v>
      </c>
      <c r="J126" s="37" t="str">
        <f>E23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>Laboro ateliér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244</v>
      </c>
      <c r="D129" s="204" t="s">
        <v>65</v>
      </c>
      <c r="E129" s="204" t="s">
        <v>61</v>
      </c>
      <c r="F129" s="204" t="s">
        <v>62</v>
      </c>
      <c r="G129" s="204" t="s">
        <v>245</v>
      </c>
      <c r="H129" s="204" t="s">
        <v>246</v>
      </c>
      <c r="I129" s="204" t="s">
        <v>247</v>
      </c>
      <c r="J129" s="204" t="s">
        <v>237</v>
      </c>
      <c r="K129" s="205" t="s">
        <v>248</v>
      </c>
      <c r="L129" s="206"/>
      <c r="M129" s="101" t="s">
        <v>1</v>
      </c>
      <c r="N129" s="102" t="s">
        <v>44</v>
      </c>
      <c r="O129" s="102" t="s">
        <v>249</v>
      </c>
      <c r="P129" s="102" t="s">
        <v>250</v>
      </c>
      <c r="Q129" s="102" t="s">
        <v>251</v>
      </c>
      <c r="R129" s="102" t="s">
        <v>252</v>
      </c>
      <c r="S129" s="102" t="s">
        <v>253</v>
      </c>
      <c r="T129" s="103" t="s">
        <v>254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255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</f>
        <v>0</v>
      </c>
      <c r="Q130" s="105"/>
      <c r="R130" s="209">
        <f>R131</f>
        <v>296.52163562999999</v>
      </c>
      <c r="S130" s="105"/>
      <c r="T130" s="210">
        <f>T131</f>
        <v>46.499974999999999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79</v>
      </c>
      <c r="AU130" s="18" t="s">
        <v>239</v>
      </c>
      <c r="BK130" s="211">
        <f>BK131</f>
        <v>0</v>
      </c>
    </row>
    <row r="131" s="12" customFormat="1" ht="25.92" customHeight="1">
      <c r="A131" s="12"/>
      <c r="B131" s="212"/>
      <c r="C131" s="213"/>
      <c r="D131" s="214" t="s">
        <v>79</v>
      </c>
      <c r="E131" s="215" t="s">
        <v>333</v>
      </c>
      <c r="F131" s="215" t="s">
        <v>334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P132+P261+P274+P290+P376+P382+P443+P567+P592</f>
        <v>0</v>
      </c>
      <c r="Q131" s="220"/>
      <c r="R131" s="221">
        <f>R132+R261+R274+R290+R376+R382+R443+R567+R592</f>
        <v>296.52163562999999</v>
      </c>
      <c r="S131" s="220"/>
      <c r="T131" s="222">
        <f>T132+T261+T274+T290+T376+T382+T443+T567+T592</f>
        <v>46.499974999999999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80</v>
      </c>
      <c r="AY131" s="223" t="s">
        <v>258</v>
      </c>
      <c r="BK131" s="225">
        <f>BK132+BK261+BK274+BK290+BK376+BK382+BK443+BK567+BK592</f>
        <v>0</v>
      </c>
    </row>
    <row r="132" s="12" customFormat="1" ht="22.8" customHeight="1">
      <c r="A132" s="12"/>
      <c r="B132" s="212"/>
      <c r="C132" s="213"/>
      <c r="D132" s="214" t="s">
        <v>79</v>
      </c>
      <c r="E132" s="226" t="s">
        <v>87</v>
      </c>
      <c r="F132" s="226" t="s">
        <v>335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SUM(P133:P260)</f>
        <v>0</v>
      </c>
      <c r="Q132" s="220"/>
      <c r="R132" s="221">
        <f>SUM(R133:R260)</f>
        <v>143.0746407</v>
      </c>
      <c r="S132" s="220"/>
      <c r="T132" s="222">
        <f>SUM(T133:T260)</f>
        <v>44.479974999999996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87</v>
      </c>
      <c r="AT132" s="224" t="s">
        <v>79</v>
      </c>
      <c r="AU132" s="224" t="s">
        <v>87</v>
      </c>
      <c r="AY132" s="223" t="s">
        <v>258</v>
      </c>
      <c r="BK132" s="225">
        <f>SUM(BK133:BK260)</f>
        <v>0</v>
      </c>
    </row>
    <row r="133" s="2" customFormat="1" ht="16.5" customHeight="1">
      <c r="A133" s="39"/>
      <c r="B133" s="40"/>
      <c r="C133" s="228" t="s">
        <v>87</v>
      </c>
      <c r="D133" s="228" t="s">
        <v>260</v>
      </c>
      <c r="E133" s="229" t="s">
        <v>528</v>
      </c>
      <c r="F133" s="230" t="s">
        <v>529</v>
      </c>
      <c r="G133" s="231" t="s">
        <v>530</v>
      </c>
      <c r="H133" s="232">
        <v>3003.0300000000002</v>
      </c>
      <c r="I133" s="233"/>
      <c r="J133" s="234">
        <f>ROUND(I133*H133,2)</f>
        <v>0</v>
      </c>
      <c r="K133" s="230" t="s">
        <v>263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531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532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6" t="s">
        <v>267</v>
      </c>
      <c r="E135" s="41"/>
      <c r="F135" s="247" t="s">
        <v>533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267</v>
      </c>
      <c r="AU135" s="18" t="s">
        <v>89</v>
      </c>
    </row>
    <row r="136" s="2" customFormat="1">
      <c r="A136" s="39"/>
      <c r="B136" s="40"/>
      <c r="C136" s="41"/>
      <c r="D136" s="241" t="s">
        <v>281</v>
      </c>
      <c r="E136" s="41"/>
      <c r="F136" s="248" t="s">
        <v>534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281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535</v>
      </c>
      <c r="G137" s="254"/>
      <c r="H137" s="257">
        <v>3003.0300000000002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89</v>
      </c>
      <c r="D138" s="228" t="s">
        <v>260</v>
      </c>
      <c r="E138" s="229" t="s">
        <v>536</v>
      </c>
      <c r="F138" s="230" t="s">
        <v>537</v>
      </c>
      <c r="G138" s="231" t="s">
        <v>530</v>
      </c>
      <c r="H138" s="232">
        <v>4.5890000000000004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0.625</v>
      </c>
      <c r="T138" s="238">
        <f>S138*H138</f>
        <v>2.868125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538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539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540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541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542</v>
      </c>
      <c r="G142" s="254"/>
      <c r="H142" s="257">
        <v>4.5890000000000004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179</v>
      </c>
      <c r="D143" s="228" t="s">
        <v>260</v>
      </c>
      <c r="E143" s="229" t="s">
        <v>543</v>
      </c>
      <c r="F143" s="230" t="s">
        <v>544</v>
      </c>
      <c r="G143" s="231" t="s">
        <v>530</v>
      </c>
      <c r="H143" s="232">
        <v>21.600000000000001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4.0000000000000003E-05</v>
      </c>
      <c r="R143" s="237">
        <f>Q143*H143</f>
        <v>0.00086400000000000008</v>
      </c>
      <c r="S143" s="237">
        <v>0.11500000000000001</v>
      </c>
      <c r="T143" s="238">
        <f>S143*H143</f>
        <v>2.4840000000000004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545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546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547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2" customFormat="1">
      <c r="A146" s="39"/>
      <c r="B146" s="40"/>
      <c r="C146" s="41"/>
      <c r="D146" s="241" t="s">
        <v>281</v>
      </c>
      <c r="E146" s="41"/>
      <c r="F146" s="248" t="s">
        <v>548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281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549</v>
      </c>
      <c r="G147" s="254"/>
      <c r="H147" s="257">
        <v>21.600000000000001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21.75" customHeight="1">
      <c r="A148" s="39"/>
      <c r="B148" s="40"/>
      <c r="C148" s="228" t="s">
        <v>183</v>
      </c>
      <c r="D148" s="228" t="s">
        <v>260</v>
      </c>
      <c r="E148" s="229" t="s">
        <v>550</v>
      </c>
      <c r="F148" s="230" t="s">
        <v>551</v>
      </c>
      <c r="G148" s="231" t="s">
        <v>530</v>
      </c>
      <c r="H148" s="232">
        <v>108.63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9.0000000000000006E-05</v>
      </c>
      <c r="R148" s="237">
        <f>Q148*H148</f>
        <v>0.009776700000000001</v>
      </c>
      <c r="S148" s="237">
        <v>0.23000000000000001</v>
      </c>
      <c r="T148" s="238">
        <f>S148*H148</f>
        <v>24.9849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552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553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554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2" customFormat="1">
      <c r="A151" s="39"/>
      <c r="B151" s="40"/>
      <c r="C151" s="41"/>
      <c r="D151" s="241" t="s">
        <v>281</v>
      </c>
      <c r="E151" s="41"/>
      <c r="F151" s="248" t="s">
        <v>555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281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556</v>
      </c>
      <c r="G152" s="254"/>
      <c r="H152" s="257">
        <v>108.63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16.5" customHeight="1">
      <c r="A153" s="39"/>
      <c r="B153" s="40"/>
      <c r="C153" s="228" t="s">
        <v>257</v>
      </c>
      <c r="D153" s="228" t="s">
        <v>260</v>
      </c>
      <c r="E153" s="229" t="s">
        <v>557</v>
      </c>
      <c r="F153" s="230" t="s">
        <v>558</v>
      </c>
      <c r="G153" s="231" t="s">
        <v>405</v>
      </c>
      <c r="H153" s="232">
        <v>68.989999999999995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0.20499999999999999</v>
      </c>
      <c r="T153" s="238">
        <f>S153*H153</f>
        <v>14.142949999999997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559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560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561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14" customFormat="1">
      <c r="A156" s="14"/>
      <c r="B156" s="277"/>
      <c r="C156" s="278"/>
      <c r="D156" s="241" t="s">
        <v>314</v>
      </c>
      <c r="E156" s="279" t="s">
        <v>1</v>
      </c>
      <c r="F156" s="280" t="s">
        <v>562</v>
      </c>
      <c r="G156" s="278"/>
      <c r="H156" s="279" t="s">
        <v>1</v>
      </c>
      <c r="I156" s="281"/>
      <c r="J156" s="278"/>
      <c r="K156" s="278"/>
      <c r="L156" s="282"/>
      <c r="M156" s="283"/>
      <c r="N156" s="284"/>
      <c r="O156" s="284"/>
      <c r="P156" s="284"/>
      <c r="Q156" s="284"/>
      <c r="R156" s="284"/>
      <c r="S156" s="284"/>
      <c r="T156" s="28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6" t="s">
        <v>314</v>
      </c>
      <c r="AU156" s="286" t="s">
        <v>89</v>
      </c>
      <c r="AV156" s="14" t="s">
        <v>87</v>
      </c>
      <c r="AW156" s="14" t="s">
        <v>34</v>
      </c>
      <c r="AX156" s="14" t="s">
        <v>80</v>
      </c>
      <c r="AY156" s="286" t="s">
        <v>258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563</v>
      </c>
      <c r="G157" s="254"/>
      <c r="H157" s="257">
        <v>45.890000000000001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80</v>
      </c>
      <c r="AY157" s="263" t="s">
        <v>258</v>
      </c>
    </row>
    <row r="158" s="15" customFormat="1">
      <c r="A158" s="15"/>
      <c r="B158" s="287"/>
      <c r="C158" s="288"/>
      <c r="D158" s="241" t="s">
        <v>314</v>
      </c>
      <c r="E158" s="289" t="s">
        <v>1</v>
      </c>
      <c r="F158" s="290" t="s">
        <v>564</v>
      </c>
      <c r="G158" s="288"/>
      <c r="H158" s="291">
        <v>45.890000000000001</v>
      </c>
      <c r="I158" s="292"/>
      <c r="J158" s="288"/>
      <c r="K158" s="288"/>
      <c r="L158" s="293"/>
      <c r="M158" s="294"/>
      <c r="N158" s="295"/>
      <c r="O158" s="295"/>
      <c r="P158" s="295"/>
      <c r="Q158" s="295"/>
      <c r="R158" s="295"/>
      <c r="S158" s="295"/>
      <c r="T158" s="29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7" t="s">
        <v>314</v>
      </c>
      <c r="AU158" s="297" t="s">
        <v>89</v>
      </c>
      <c r="AV158" s="15" t="s">
        <v>179</v>
      </c>
      <c r="AW158" s="15" t="s">
        <v>34</v>
      </c>
      <c r="AX158" s="15" t="s">
        <v>80</v>
      </c>
      <c r="AY158" s="297" t="s">
        <v>258</v>
      </c>
    </row>
    <row r="159" s="14" customFormat="1">
      <c r="A159" s="14"/>
      <c r="B159" s="277"/>
      <c r="C159" s="278"/>
      <c r="D159" s="241" t="s">
        <v>314</v>
      </c>
      <c r="E159" s="279" t="s">
        <v>1</v>
      </c>
      <c r="F159" s="280" t="s">
        <v>565</v>
      </c>
      <c r="G159" s="278"/>
      <c r="H159" s="279" t="s">
        <v>1</v>
      </c>
      <c r="I159" s="281"/>
      <c r="J159" s="278"/>
      <c r="K159" s="278"/>
      <c r="L159" s="282"/>
      <c r="M159" s="283"/>
      <c r="N159" s="284"/>
      <c r="O159" s="284"/>
      <c r="P159" s="284"/>
      <c r="Q159" s="284"/>
      <c r="R159" s="284"/>
      <c r="S159" s="284"/>
      <c r="T159" s="28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6" t="s">
        <v>314</v>
      </c>
      <c r="AU159" s="286" t="s">
        <v>89</v>
      </c>
      <c r="AV159" s="14" t="s">
        <v>87</v>
      </c>
      <c r="AW159" s="14" t="s">
        <v>34</v>
      </c>
      <c r="AX159" s="14" t="s">
        <v>80</v>
      </c>
      <c r="AY159" s="286" t="s">
        <v>258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566</v>
      </c>
      <c r="G160" s="254"/>
      <c r="H160" s="257">
        <v>23.100000000000001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80</v>
      </c>
      <c r="AY160" s="263" t="s">
        <v>258</v>
      </c>
    </row>
    <row r="161" s="15" customFormat="1">
      <c r="A161" s="15"/>
      <c r="B161" s="287"/>
      <c r="C161" s="288"/>
      <c r="D161" s="241" t="s">
        <v>314</v>
      </c>
      <c r="E161" s="289" t="s">
        <v>1</v>
      </c>
      <c r="F161" s="290" t="s">
        <v>564</v>
      </c>
      <c r="G161" s="288"/>
      <c r="H161" s="291">
        <v>23.100000000000001</v>
      </c>
      <c r="I161" s="292"/>
      <c r="J161" s="288"/>
      <c r="K161" s="288"/>
      <c r="L161" s="293"/>
      <c r="M161" s="294"/>
      <c r="N161" s="295"/>
      <c r="O161" s="295"/>
      <c r="P161" s="295"/>
      <c r="Q161" s="295"/>
      <c r="R161" s="295"/>
      <c r="S161" s="295"/>
      <c r="T161" s="29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7" t="s">
        <v>314</v>
      </c>
      <c r="AU161" s="297" t="s">
        <v>89</v>
      </c>
      <c r="AV161" s="15" t="s">
        <v>179</v>
      </c>
      <c r="AW161" s="15" t="s">
        <v>34</v>
      </c>
      <c r="AX161" s="15" t="s">
        <v>80</v>
      </c>
      <c r="AY161" s="297" t="s">
        <v>258</v>
      </c>
    </row>
    <row r="162" s="16" customFormat="1">
      <c r="A162" s="16"/>
      <c r="B162" s="298"/>
      <c r="C162" s="299"/>
      <c r="D162" s="241" t="s">
        <v>314</v>
      </c>
      <c r="E162" s="300" t="s">
        <v>1</v>
      </c>
      <c r="F162" s="301" t="s">
        <v>567</v>
      </c>
      <c r="G162" s="299"/>
      <c r="H162" s="302">
        <v>68.990000000000009</v>
      </c>
      <c r="I162" s="303"/>
      <c r="J162" s="299"/>
      <c r="K162" s="299"/>
      <c r="L162" s="304"/>
      <c r="M162" s="305"/>
      <c r="N162" s="306"/>
      <c r="O162" s="306"/>
      <c r="P162" s="306"/>
      <c r="Q162" s="306"/>
      <c r="R162" s="306"/>
      <c r="S162" s="306"/>
      <c r="T162" s="307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308" t="s">
        <v>314</v>
      </c>
      <c r="AU162" s="308" t="s">
        <v>89</v>
      </c>
      <c r="AV162" s="16" t="s">
        <v>183</v>
      </c>
      <c r="AW162" s="16" t="s">
        <v>34</v>
      </c>
      <c r="AX162" s="16" t="s">
        <v>87</v>
      </c>
      <c r="AY162" s="308" t="s">
        <v>258</v>
      </c>
    </row>
    <row r="163" s="2" customFormat="1" ht="21.75" customHeight="1">
      <c r="A163" s="39"/>
      <c r="B163" s="40"/>
      <c r="C163" s="228" t="s">
        <v>287</v>
      </c>
      <c r="D163" s="228" t="s">
        <v>260</v>
      </c>
      <c r="E163" s="229" t="s">
        <v>568</v>
      </c>
      <c r="F163" s="230" t="s">
        <v>569</v>
      </c>
      <c r="G163" s="231" t="s">
        <v>338</v>
      </c>
      <c r="H163" s="232">
        <v>1138.242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570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571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572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2" customFormat="1">
      <c r="A166" s="39"/>
      <c r="B166" s="40"/>
      <c r="C166" s="41"/>
      <c r="D166" s="241" t="s">
        <v>281</v>
      </c>
      <c r="E166" s="41"/>
      <c r="F166" s="248" t="s">
        <v>573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281</v>
      </c>
      <c r="AU166" s="18" t="s">
        <v>89</v>
      </c>
    </row>
    <row r="167" s="14" customFormat="1">
      <c r="A167" s="14"/>
      <c r="B167" s="277"/>
      <c r="C167" s="278"/>
      <c r="D167" s="241" t="s">
        <v>314</v>
      </c>
      <c r="E167" s="279" t="s">
        <v>1</v>
      </c>
      <c r="F167" s="280" t="s">
        <v>574</v>
      </c>
      <c r="G167" s="278"/>
      <c r="H167" s="279" t="s">
        <v>1</v>
      </c>
      <c r="I167" s="281"/>
      <c r="J167" s="278"/>
      <c r="K167" s="278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314</v>
      </c>
      <c r="AU167" s="286" t="s">
        <v>89</v>
      </c>
      <c r="AV167" s="14" t="s">
        <v>87</v>
      </c>
      <c r="AW167" s="14" t="s">
        <v>34</v>
      </c>
      <c r="AX167" s="14" t="s">
        <v>80</v>
      </c>
      <c r="AY167" s="286" t="s">
        <v>258</v>
      </c>
    </row>
    <row r="168" s="13" customFormat="1">
      <c r="A168" s="13"/>
      <c r="B168" s="253"/>
      <c r="C168" s="254"/>
      <c r="D168" s="241" t="s">
        <v>314</v>
      </c>
      <c r="E168" s="255" t="s">
        <v>1</v>
      </c>
      <c r="F168" s="256" t="s">
        <v>575</v>
      </c>
      <c r="G168" s="254"/>
      <c r="H168" s="257">
        <v>198</v>
      </c>
      <c r="I168" s="258"/>
      <c r="J168" s="254"/>
      <c r="K168" s="254"/>
      <c r="L168" s="259"/>
      <c r="M168" s="260"/>
      <c r="N168" s="261"/>
      <c r="O168" s="261"/>
      <c r="P168" s="261"/>
      <c r="Q168" s="261"/>
      <c r="R168" s="261"/>
      <c r="S168" s="261"/>
      <c r="T168" s="26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3" t="s">
        <v>314</v>
      </c>
      <c r="AU168" s="263" t="s">
        <v>89</v>
      </c>
      <c r="AV168" s="13" t="s">
        <v>89</v>
      </c>
      <c r="AW168" s="13" t="s">
        <v>34</v>
      </c>
      <c r="AX168" s="13" t="s">
        <v>80</v>
      </c>
      <c r="AY168" s="263" t="s">
        <v>258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576</v>
      </c>
      <c r="G169" s="254"/>
      <c r="H169" s="257">
        <v>328.80000000000001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80</v>
      </c>
      <c r="AY169" s="263" t="s">
        <v>258</v>
      </c>
    </row>
    <row r="170" s="13" customFormat="1">
      <c r="A170" s="13"/>
      <c r="B170" s="253"/>
      <c r="C170" s="254"/>
      <c r="D170" s="241" t="s">
        <v>314</v>
      </c>
      <c r="E170" s="255" t="s">
        <v>1</v>
      </c>
      <c r="F170" s="256" t="s">
        <v>577</v>
      </c>
      <c r="G170" s="254"/>
      <c r="H170" s="257">
        <v>611.44200000000001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3" t="s">
        <v>314</v>
      </c>
      <c r="AU170" s="263" t="s">
        <v>89</v>
      </c>
      <c r="AV170" s="13" t="s">
        <v>89</v>
      </c>
      <c r="AW170" s="13" t="s">
        <v>34</v>
      </c>
      <c r="AX170" s="13" t="s">
        <v>80</v>
      </c>
      <c r="AY170" s="263" t="s">
        <v>258</v>
      </c>
    </row>
    <row r="171" s="16" customFormat="1">
      <c r="A171" s="16"/>
      <c r="B171" s="298"/>
      <c r="C171" s="299"/>
      <c r="D171" s="241" t="s">
        <v>314</v>
      </c>
      <c r="E171" s="300" t="s">
        <v>1</v>
      </c>
      <c r="F171" s="301" t="s">
        <v>567</v>
      </c>
      <c r="G171" s="299"/>
      <c r="H171" s="302">
        <v>1138.242</v>
      </c>
      <c r="I171" s="303"/>
      <c r="J171" s="299"/>
      <c r="K171" s="299"/>
      <c r="L171" s="304"/>
      <c r="M171" s="305"/>
      <c r="N171" s="306"/>
      <c r="O171" s="306"/>
      <c r="P171" s="306"/>
      <c r="Q171" s="306"/>
      <c r="R171" s="306"/>
      <c r="S171" s="306"/>
      <c r="T171" s="307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308" t="s">
        <v>314</v>
      </c>
      <c r="AU171" s="308" t="s">
        <v>89</v>
      </c>
      <c r="AV171" s="16" t="s">
        <v>183</v>
      </c>
      <c r="AW171" s="16" t="s">
        <v>34</v>
      </c>
      <c r="AX171" s="16" t="s">
        <v>87</v>
      </c>
      <c r="AY171" s="308" t="s">
        <v>258</v>
      </c>
    </row>
    <row r="172" s="2" customFormat="1" ht="16.5" customHeight="1">
      <c r="A172" s="39"/>
      <c r="B172" s="40"/>
      <c r="C172" s="228" t="s">
        <v>292</v>
      </c>
      <c r="D172" s="228" t="s">
        <v>260</v>
      </c>
      <c r="E172" s="229" t="s">
        <v>578</v>
      </c>
      <c r="F172" s="230" t="s">
        <v>579</v>
      </c>
      <c r="G172" s="231" t="s">
        <v>338</v>
      </c>
      <c r="H172" s="232">
        <v>7.125</v>
      </c>
      <c r="I172" s="233"/>
      <c r="J172" s="234">
        <f>ROUND(I172*H172,2)</f>
        <v>0</v>
      </c>
      <c r="K172" s="230" t="s">
        <v>263</v>
      </c>
      <c r="L172" s="45"/>
      <c r="M172" s="235" t="s">
        <v>1</v>
      </c>
      <c r="N172" s="236" t="s">
        <v>45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183</v>
      </c>
      <c r="AT172" s="239" t="s">
        <v>260</v>
      </c>
      <c r="AU172" s="239" t="s">
        <v>89</v>
      </c>
      <c r="AY172" s="18" t="s">
        <v>258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87</v>
      </c>
      <c r="BK172" s="240">
        <f>ROUND(I172*H172,2)</f>
        <v>0</v>
      </c>
      <c r="BL172" s="18" t="s">
        <v>183</v>
      </c>
      <c r="BM172" s="239" t="s">
        <v>580</v>
      </c>
    </row>
    <row r="173" s="2" customFormat="1">
      <c r="A173" s="39"/>
      <c r="B173" s="40"/>
      <c r="C173" s="41"/>
      <c r="D173" s="241" t="s">
        <v>266</v>
      </c>
      <c r="E173" s="41"/>
      <c r="F173" s="242" t="s">
        <v>581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266</v>
      </c>
      <c r="AU173" s="18" t="s">
        <v>89</v>
      </c>
    </row>
    <row r="174" s="2" customFormat="1">
      <c r="A174" s="39"/>
      <c r="B174" s="40"/>
      <c r="C174" s="41"/>
      <c r="D174" s="246" t="s">
        <v>267</v>
      </c>
      <c r="E174" s="41"/>
      <c r="F174" s="247" t="s">
        <v>582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267</v>
      </c>
      <c r="AU174" s="18" t="s">
        <v>89</v>
      </c>
    </row>
    <row r="175" s="2" customFormat="1">
      <c r="A175" s="39"/>
      <c r="B175" s="40"/>
      <c r="C175" s="41"/>
      <c r="D175" s="241" t="s">
        <v>281</v>
      </c>
      <c r="E175" s="41"/>
      <c r="F175" s="248" t="s">
        <v>573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281</v>
      </c>
      <c r="AU175" s="18" t="s">
        <v>89</v>
      </c>
    </row>
    <row r="176" s="13" customFormat="1">
      <c r="A176" s="13"/>
      <c r="B176" s="253"/>
      <c r="C176" s="254"/>
      <c r="D176" s="241" t="s">
        <v>314</v>
      </c>
      <c r="E176" s="255" t="s">
        <v>1</v>
      </c>
      <c r="F176" s="256" t="s">
        <v>583</v>
      </c>
      <c r="G176" s="254"/>
      <c r="H176" s="257">
        <v>6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3" t="s">
        <v>314</v>
      </c>
      <c r="AU176" s="263" t="s">
        <v>89</v>
      </c>
      <c r="AV176" s="13" t="s">
        <v>89</v>
      </c>
      <c r="AW176" s="13" t="s">
        <v>34</v>
      </c>
      <c r="AX176" s="13" t="s">
        <v>80</v>
      </c>
      <c r="AY176" s="263" t="s">
        <v>258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584</v>
      </c>
      <c r="G177" s="254"/>
      <c r="H177" s="257">
        <v>1.125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80</v>
      </c>
      <c r="AY177" s="263" t="s">
        <v>258</v>
      </c>
    </row>
    <row r="178" s="16" customFormat="1">
      <c r="A178" s="16"/>
      <c r="B178" s="298"/>
      <c r="C178" s="299"/>
      <c r="D178" s="241" t="s">
        <v>314</v>
      </c>
      <c r="E178" s="300" t="s">
        <v>1</v>
      </c>
      <c r="F178" s="301" t="s">
        <v>567</v>
      </c>
      <c r="G178" s="299"/>
      <c r="H178" s="302">
        <v>7.125</v>
      </c>
      <c r="I178" s="303"/>
      <c r="J178" s="299"/>
      <c r="K178" s="299"/>
      <c r="L178" s="304"/>
      <c r="M178" s="305"/>
      <c r="N178" s="306"/>
      <c r="O178" s="306"/>
      <c r="P178" s="306"/>
      <c r="Q178" s="306"/>
      <c r="R178" s="306"/>
      <c r="S178" s="306"/>
      <c r="T178" s="307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308" t="s">
        <v>314</v>
      </c>
      <c r="AU178" s="308" t="s">
        <v>89</v>
      </c>
      <c r="AV178" s="16" t="s">
        <v>183</v>
      </c>
      <c r="AW178" s="16" t="s">
        <v>34</v>
      </c>
      <c r="AX178" s="16" t="s">
        <v>87</v>
      </c>
      <c r="AY178" s="308" t="s">
        <v>258</v>
      </c>
    </row>
    <row r="179" s="2" customFormat="1" ht="21.75" customHeight="1">
      <c r="A179" s="39"/>
      <c r="B179" s="40"/>
      <c r="C179" s="228" t="s">
        <v>297</v>
      </c>
      <c r="D179" s="228" t="s">
        <v>260</v>
      </c>
      <c r="E179" s="229" t="s">
        <v>336</v>
      </c>
      <c r="F179" s="230" t="s">
        <v>337</v>
      </c>
      <c r="G179" s="231" t="s">
        <v>338</v>
      </c>
      <c r="H179" s="232">
        <v>19.501000000000001</v>
      </c>
      <c r="I179" s="233"/>
      <c r="J179" s="234">
        <f>ROUND(I179*H179,2)</f>
        <v>0</v>
      </c>
      <c r="K179" s="230" t="s">
        <v>263</v>
      </c>
      <c r="L179" s="45"/>
      <c r="M179" s="235" t="s">
        <v>1</v>
      </c>
      <c r="N179" s="236" t="s">
        <v>45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183</v>
      </c>
      <c r="AT179" s="239" t="s">
        <v>260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183</v>
      </c>
      <c r="BM179" s="239" t="s">
        <v>585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340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2" customFormat="1">
      <c r="A181" s="39"/>
      <c r="B181" s="40"/>
      <c r="C181" s="41"/>
      <c r="D181" s="246" t="s">
        <v>267</v>
      </c>
      <c r="E181" s="41"/>
      <c r="F181" s="247" t="s">
        <v>341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267</v>
      </c>
      <c r="AU181" s="18" t="s">
        <v>89</v>
      </c>
    </row>
    <row r="182" s="2" customFormat="1">
      <c r="A182" s="39"/>
      <c r="B182" s="40"/>
      <c r="C182" s="41"/>
      <c r="D182" s="241" t="s">
        <v>281</v>
      </c>
      <c r="E182" s="41"/>
      <c r="F182" s="248" t="s">
        <v>573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281</v>
      </c>
      <c r="AU182" s="18" t="s">
        <v>89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586</v>
      </c>
      <c r="G183" s="254"/>
      <c r="H183" s="257">
        <v>19.501000000000001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87</v>
      </c>
      <c r="AY183" s="263" t="s">
        <v>258</v>
      </c>
    </row>
    <row r="184" s="2" customFormat="1" ht="21.75" customHeight="1">
      <c r="A184" s="39"/>
      <c r="B184" s="40"/>
      <c r="C184" s="228" t="s">
        <v>304</v>
      </c>
      <c r="D184" s="228" t="s">
        <v>260</v>
      </c>
      <c r="E184" s="229" t="s">
        <v>587</v>
      </c>
      <c r="F184" s="230" t="s">
        <v>588</v>
      </c>
      <c r="G184" s="231" t="s">
        <v>338</v>
      </c>
      <c r="H184" s="232">
        <v>264.52800000000002</v>
      </c>
      <c r="I184" s="233"/>
      <c r="J184" s="234">
        <f>ROUND(I184*H184,2)</f>
        <v>0</v>
      </c>
      <c r="K184" s="230" t="s">
        <v>263</v>
      </c>
      <c r="L184" s="45"/>
      <c r="M184" s="235" t="s">
        <v>1</v>
      </c>
      <c r="N184" s="236" t="s">
        <v>45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183</v>
      </c>
      <c r="AT184" s="239" t="s">
        <v>260</v>
      </c>
      <c r="AU184" s="239" t="s">
        <v>89</v>
      </c>
      <c r="AY184" s="18" t="s">
        <v>258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87</v>
      </c>
      <c r="BK184" s="240">
        <f>ROUND(I184*H184,2)</f>
        <v>0</v>
      </c>
      <c r="BL184" s="18" t="s">
        <v>183</v>
      </c>
      <c r="BM184" s="239" t="s">
        <v>589</v>
      </c>
    </row>
    <row r="185" s="2" customFormat="1">
      <c r="A185" s="39"/>
      <c r="B185" s="40"/>
      <c r="C185" s="41"/>
      <c r="D185" s="241" t="s">
        <v>266</v>
      </c>
      <c r="E185" s="41"/>
      <c r="F185" s="242" t="s">
        <v>590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266</v>
      </c>
      <c r="AU185" s="18" t="s">
        <v>89</v>
      </c>
    </row>
    <row r="186" s="2" customFormat="1">
      <c r="A186" s="39"/>
      <c r="B186" s="40"/>
      <c r="C186" s="41"/>
      <c r="D186" s="246" t="s">
        <v>267</v>
      </c>
      <c r="E186" s="41"/>
      <c r="F186" s="247" t="s">
        <v>591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267</v>
      </c>
      <c r="AU186" s="18" t="s">
        <v>89</v>
      </c>
    </row>
    <row r="187" s="2" customFormat="1">
      <c r="A187" s="39"/>
      <c r="B187" s="40"/>
      <c r="C187" s="41"/>
      <c r="D187" s="241" t="s">
        <v>281</v>
      </c>
      <c r="E187" s="41"/>
      <c r="F187" s="248" t="s">
        <v>573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281</v>
      </c>
      <c r="AU187" s="18" t="s">
        <v>89</v>
      </c>
    </row>
    <row r="188" s="13" customFormat="1">
      <c r="A188" s="13"/>
      <c r="B188" s="253"/>
      <c r="C188" s="254"/>
      <c r="D188" s="241" t="s">
        <v>314</v>
      </c>
      <c r="E188" s="255" t="s">
        <v>1</v>
      </c>
      <c r="F188" s="256" t="s">
        <v>592</v>
      </c>
      <c r="G188" s="254"/>
      <c r="H188" s="257">
        <v>264.52800000000002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34</v>
      </c>
      <c r="AX188" s="13" t="s">
        <v>80</v>
      </c>
      <c r="AY188" s="263" t="s">
        <v>258</v>
      </c>
    </row>
    <row r="189" s="16" customFormat="1">
      <c r="A189" s="16"/>
      <c r="B189" s="298"/>
      <c r="C189" s="299"/>
      <c r="D189" s="241" t="s">
        <v>314</v>
      </c>
      <c r="E189" s="300" t="s">
        <v>1</v>
      </c>
      <c r="F189" s="301" t="s">
        <v>567</v>
      </c>
      <c r="G189" s="299"/>
      <c r="H189" s="302">
        <v>264.52800000000002</v>
      </c>
      <c r="I189" s="303"/>
      <c r="J189" s="299"/>
      <c r="K189" s="299"/>
      <c r="L189" s="304"/>
      <c r="M189" s="305"/>
      <c r="N189" s="306"/>
      <c r="O189" s="306"/>
      <c r="P189" s="306"/>
      <c r="Q189" s="306"/>
      <c r="R189" s="306"/>
      <c r="S189" s="306"/>
      <c r="T189" s="307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308" t="s">
        <v>314</v>
      </c>
      <c r="AU189" s="308" t="s">
        <v>89</v>
      </c>
      <c r="AV189" s="16" t="s">
        <v>183</v>
      </c>
      <c r="AW189" s="16" t="s">
        <v>34</v>
      </c>
      <c r="AX189" s="16" t="s">
        <v>87</v>
      </c>
      <c r="AY189" s="308" t="s">
        <v>258</v>
      </c>
    </row>
    <row r="190" s="2" customFormat="1" ht="21.75" customHeight="1">
      <c r="A190" s="39"/>
      <c r="B190" s="40"/>
      <c r="C190" s="228" t="s">
        <v>470</v>
      </c>
      <c r="D190" s="228" t="s">
        <v>260</v>
      </c>
      <c r="E190" s="229" t="s">
        <v>593</v>
      </c>
      <c r="F190" s="230" t="s">
        <v>594</v>
      </c>
      <c r="G190" s="231" t="s">
        <v>338</v>
      </c>
      <c r="H190" s="232">
        <v>278.54500000000002</v>
      </c>
      <c r="I190" s="233"/>
      <c r="J190" s="234">
        <f>ROUND(I190*H190,2)</f>
        <v>0</v>
      </c>
      <c r="K190" s="230" t="s">
        <v>263</v>
      </c>
      <c r="L190" s="45"/>
      <c r="M190" s="235" t="s">
        <v>1</v>
      </c>
      <c r="N190" s="236" t="s">
        <v>45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183</v>
      </c>
      <c r="AT190" s="239" t="s">
        <v>260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183</v>
      </c>
      <c r="BM190" s="239" t="s">
        <v>595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596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2" customFormat="1">
      <c r="A192" s="39"/>
      <c r="B192" s="40"/>
      <c r="C192" s="41"/>
      <c r="D192" s="246" t="s">
        <v>267</v>
      </c>
      <c r="E192" s="41"/>
      <c r="F192" s="247" t="s">
        <v>597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267</v>
      </c>
      <c r="AU192" s="18" t="s">
        <v>89</v>
      </c>
    </row>
    <row r="193" s="2" customFormat="1">
      <c r="A193" s="39"/>
      <c r="B193" s="40"/>
      <c r="C193" s="41"/>
      <c r="D193" s="241" t="s">
        <v>281</v>
      </c>
      <c r="E193" s="41"/>
      <c r="F193" s="248" t="s">
        <v>598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281</v>
      </c>
      <c r="AU193" s="18" t="s">
        <v>89</v>
      </c>
    </row>
    <row r="194" s="13" customFormat="1">
      <c r="A194" s="13"/>
      <c r="B194" s="253"/>
      <c r="C194" s="254"/>
      <c r="D194" s="241" t="s">
        <v>314</v>
      </c>
      <c r="E194" s="255" t="s">
        <v>1</v>
      </c>
      <c r="F194" s="256" t="s">
        <v>599</v>
      </c>
      <c r="G194" s="254"/>
      <c r="H194" s="257">
        <v>93.375</v>
      </c>
      <c r="I194" s="258"/>
      <c r="J194" s="254"/>
      <c r="K194" s="254"/>
      <c r="L194" s="259"/>
      <c r="M194" s="260"/>
      <c r="N194" s="261"/>
      <c r="O194" s="261"/>
      <c r="P194" s="261"/>
      <c r="Q194" s="261"/>
      <c r="R194" s="261"/>
      <c r="S194" s="261"/>
      <c r="T194" s="26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3" t="s">
        <v>314</v>
      </c>
      <c r="AU194" s="263" t="s">
        <v>89</v>
      </c>
      <c r="AV194" s="13" t="s">
        <v>89</v>
      </c>
      <c r="AW194" s="13" t="s">
        <v>34</v>
      </c>
      <c r="AX194" s="13" t="s">
        <v>80</v>
      </c>
      <c r="AY194" s="263" t="s">
        <v>258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600</v>
      </c>
      <c r="G195" s="254"/>
      <c r="H195" s="257">
        <v>185.16999999999999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80</v>
      </c>
      <c r="AY195" s="263" t="s">
        <v>258</v>
      </c>
    </row>
    <row r="196" s="16" customFormat="1">
      <c r="A196" s="16"/>
      <c r="B196" s="298"/>
      <c r="C196" s="299"/>
      <c r="D196" s="241" t="s">
        <v>314</v>
      </c>
      <c r="E196" s="300" t="s">
        <v>1</v>
      </c>
      <c r="F196" s="301" t="s">
        <v>567</v>
      </c>
      <c r="G196" s="299"/>
      <c r="H196" s="302">
        <v>278.54499999999996</v>
      </c>
      <c r="I196" s="303"/>
      <c r="J196" s="299"/>
      <c r="K196" s="299"/>
      <c r="L196" s="304"/>
      <c r="M196" s="305"/>
      <c r="N196" s="306"/>
      <c r="O196" s="306"/>
      <c r="P196" s="306"/>
      <c r="Q196" s="306"/>
      <c r="R196" s="306"/>
      <c r="S196" s="306"/>
      <c r="T196" s="307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308" t="s">
        <v>314</v>
      </c>
      <c r="AU196" s="308" t="s">
        <v>89</v>
      </c>
      <c r="AV196" s="16" t="s">
        <v>183</v>
      </c>
      <c r="AW196" s="16" t="s">
        <v>34</v>
      </c>
      <c r="AX196" s="16" t="s">
        <v>87</v>
      </c>
      <c r="AY196" s="308" t="s">
        <v>258</v>
      </c>
    </row>
    <row r="197" s="2" customFormat="1" ht="21.75" customHeight="1">
      <c r="A197" s="39"/>
      <c r="B197" s="40"/>
      <c r="C197" s="228" t="s">
        <v>476</v>
      </c>
      <c r="D197" s="228" t="s">
        <v>260</v>
      </c>
      <c r="E197" s="229" t="s">
        <v>373</v>
      </c>
      <c r="F197" s="230" t="s">
        <v>374</v>
      </c>
      <c r="G197" s="231" t="s">
        <v>338</v>
      </c>
      <c r="H197" s="232">
        <v>1601.306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601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376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377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602</v>
      </c>
      <c r="G200" s="254"/>
      <c r="H200" s="257">
        <v>450.45499999999998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80</v>
      </c>
      <c r="AY200" s="263" t="s">
        <v>258</v>
      </c>
    </row>
    <row r="201" s="13" customFormat="1">
      <c r="A201" s="13"/>
      <c r="B201" s="253"/>
      <c r="C201" s="254"/>
      <c r="D201" s="241" t="s">
        <v>314</v>
      </c>
      <c r="E201" s="255" t="s">
        <v>1</v>
      </c>
      <c r="F201" s="256" t="s">
        <v>603</v>
      </c>
      <c r="G201" s="254"/>
      <c r="H201" s="257">
        <v>1138.242</v>
      </c>
      <c r="I201" s="258"/>
      <c r="J201" s="254"/>
      <c r="K201" s="254"/>
      <c r="L201" s="259"/>
      <c r="M201" s="260"/>
      <c r="N201" s="261"/>
      <c r="O201" s="261"/>
      <c r="P201" s="261"/>
      <c r="Q201" s="261"/>
      <c r="R201" s="261"/>
      <c r="S201" s="261"/>
      <c r="T201" s="26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3" t="s">
        <v>314</v>
      </c>
      <c r="AU201" s="263" t="s">
        <v>89</v>
      </c>
      <c r="AV201" s="13" t="s">
        <v>89</v>
      </c>
      <c r="AW201" s="13" t="s">
        <v>34</v>
      </c>
      <c r="AX201" s="13" t="s">
        <v>80</v>
      </c>
      <c r="AY201" s="263" t="s">
        <v>258</v>
      </c>
    </row>
    <row r="202" s="13" customFormat="1">
      <c r="A202" s="13"/>
      <c r="B202" s="253"/>
      <c r="C202" s="254"/>
      <c r="D202" s="241" t="s">
        <v>314</v>
      </c>
      <c r="E202" s="255" t="s">
        <v>1</v>
      </c>
      <c r="F202" s="256" t="s">
        <v>604</v>
      </c>
      <c r="G202" s="254"/>
      <c r="H202" s="257">
        <v>7.125</v>
      </c>
      <c r="I202" s="258"/>
      <c r="J202" s="254"/>
      <c r="K202" s="254"/>
      <c r="L202" s="259"/>
      <c r="M202" s="260"/>
      <c r="N202" s="261"/>
      <c r="O202" s="261"/>
      <c r="P202" s="261"/>
      <c r="Q202" s="261"/>
      <c r="R202" s="261"/>
      <c r="S202" s="261"/>
      <c r="T202" s="26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3" t="s">
        <v>314</v>
      </c>
      <c r="AU202" s="263" t="s">
        <v>89</v>
      </c>
      <c r="AV202" s="13" t="s">
        <v>89</v>
      </c>
      <c r="AW202" s="13" t="s">
        <v>34</v>
      </c>
      <c r="AX202" s="13" t="s">
        <v>80</v>
      </c>
      <c r="AY202" s="263" t="s">
        <v>258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605</v>
      </c>
      <c r="G203" s="254"/>
      <c r="H203" s="257">
        <v>19.501000000000001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80</v>
      </c>
      <c r="AY203" s="263" t="s">
        <v>258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606</v>
      </c>
      <c r="G204" s="254"/>
      <c r="H204" s="257">
        <v>264.52800000000002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80</v>
      </c>
      <c r="AY204" s="263" t="s">
        <v>258</v>
      </c>
    </row>
    <row r="205" s="13" customFormat="1">
      <c r="A205" s="13"/>
      <c r="B205" s="253"/>
      <c r="C205" s="254"/>
      <c r="D205" s="241" t="s">
        <v>314</v>
      </c>
      <c r="E205" s="255" t="s">
        <v>1</v>
      </c>
      <c r="F205" s="256" t="s">
        <v>607</v>
      </c>
      <c r="G205" s="254"/>
      <c r="H205" s="257">
        <v>-185.16999999999999</v>
      </c>
      <c r="I205" s="258"/>
      <c r="J205" s="254"/>
      <c r="K205" s="254"/>
      <c r="L205" s="259"/>
      <c r="M205" s="260"/>
      <c r="N205" s="261"/>
      <c r="O205" s="261"/>
      <c r="P205" s="261"/>
      <c r="Q205" s="261"/>
      <c r="R205" s="261"/>
      <c r="S205" s="261"/>
      <c r="T205" s="26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3" t="s">
        <v>314</v>
      </c>
      <c r="AU205" s="263" t="s">
        <v>89</v>
      </c>
      <c r="AV205" s="13" t="s">
        <v>89</v>
      </c>
      <c r="AW205" s="13" t="s">
        <v>34</v>
      </c>
      <c r="AX205" s="13" t="s">
        <v>80</v>
      </c>
      <c r="AY205" s="263" t="s">
        <v>258</v>
      </c>
    </row>
    <row r="206" s="13" customFormat="1">
      <c r="A206" s="13"/>
      <c r="B206" s="253"/>
      <c r="C206" s="254"/>
      <c r="D206" s="241" t="s">
        <v>314</v>
      </c>
      <c r="E206" s="255" t="s">
        <v>1</v>
      </c>
      <c r="F206" s="256" t="s">
        <v>608</v>
      </c>
      <c r="G206" s="254"/>
      <c r="H206" s="257">
        <v>-93.375</v>
      </c>
      <c r="I206" s="258"/>
      <c r="J206" s="254"/>
      <c r="K206" s="254"/>
      <c r="L206" s="259"/>
      <c r="M206" s="260"/>
      <c r="N206" s="261"/>
      <c r="O206" s="261"/>
      <c r="P206" s="261"/>
      <c r="Q206" s="261"/>
      <c r="R206" s="261"/>
      <c r="S206" s="261"/>
      <c r="T206" s="26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3" t="s">
        <v>314</v>
      </c>
      <c r="AU206" s="263" t="s">
        <v>89</v>
      </c>
      <c r="AV206" s="13" t="s">
        <v>89</v>
      </c>
      <c r="AW206" s="13" t="s">
        <v>34</v>
      </c>
      <c r="AX206" s="13" t="s">
        <v>80</v>
      </c>
      <c r="AY206" s="263" t="s">
        <v>258</v>
      </c>
    </row>
    <row r="207" s="16" customFormat="1">
      <c r="A207" s="16"/>
      <c r="B207" s="298"/>
      <c r="C207" s="299"/>
      <c r="D207" s="241" t="s">
        <v>314</v>
      </c>
      <c r="E207" s="300" t="s">
        <v>1</v>
      </c>
      <c r="F207" s="301" t="s">
        <v>567</v>
      </c>
      <c r="G207" s="299"/>
      <c r="H207" s="302">
        <v>1601.3059999999998</v>
      </c>
      <c r="I207" s="303"/>
      <c r="J207" s="299"/>
      <c r="K207" s="299"/>
      <c r="L207" s="304"/>
      <c r="M207" s="305"/>
      <c r="N207" s="306"/>
      <c r="O207" s="306"/>
      <c r="P207" s="306"/>
      <c r="Q207" s="306"/>
      <c r="R207" s="306"/>
      <c r="S207" s="306"/>
      <c r="T207" s="307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308" t="s">
        <v>314</v>
      </c>
      <c r="AU207" s="308" t="s">
        <v>89</v>
      </c>
      <c r="AV207" s="16" t="s">
        <v>183</v>
      </c>
      <c r="AW207" s="16" t="s">
        <v>34</v>
      </c>
      <c r="AX207" s="16" t="s">
        <v>87</v>
      </c>
      <c r="AY207" s="308" t="s">
        <v>258</v>
      </c>
    </row>
    <row r="208" s="2" customFormat="1" ht="24.15" customHeight="1">
      <c r="A208" s="39"/>
      <c r="B208" s="40"/>
      <c r="C208" s="228" t="s">
        <v>482</v>
      </c>
      <c r="D208" s="228" t="s">
        <v>260</v>
      </c>
      <c r="E208" s="229" t="s">
        <v>379</v>
      </c>
      <c r="F208" s="230" t="s">
        <v>380</v>
      </c>
      <c r="G208" s="231" t="s">
        <v>338</v>
      </c>
      <c r="H208" s="232">
        <v>24019.59</v>
      </c>
      <c r="I208" s="233"/>
      <c r="J208" s="234">
        <f>ROUND(I208*H208,2)</f>
        <v>0</v>
      </c>
      <c r="K208" s="230" t="s">
        <v>263</v>
      </c>
      <c r="L208" s="45"/>
      <c r="M208" s="235" t="s">
        <v>1</v>
      </c>
      <c r="N208" s="236" t="s">
        <v>45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183</v>
      </c>
      <c r="AT208" s="239" t="s">
        <v>260</v>
      </c>
      <c r="AU208" s="239" t="s">
        <v>89</v>
      </c>
      <c r="AY208" s="18" t="s">
        <v>258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87</v>
      </c>
      <c r="BK208" s="240">
        <f>ROUND(I208*H208,2)</f>
        <v>0</v>
      </c>
      <c r="BL208" s="18" t="s">
        <v>183</v>
      </c>
      <c r="BM208" s="239" t="s">
        <v>609</v>
      </c>
    </row>
    <row r="209" s="2" customFormat="1">
      <c r="A209" s="39"/>
      <c r="B209" s="40"/>
      <c r="C209" s="41"/>
      <c r="D209" s="241" t="s">
        <v>266</v>
      </c>
      <c r="E209" s="41"/>
      <c r="F209" s="242" t="s">
        <v>382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266</v>
      </c>
      <c r="AU209" s="18" t="s">
        <v>89</v>
      </c>
    </row>
    <row r="210" s="2" customFormat="1">
      <c r="A210" s="39"/>
      <c r="B210" s="40"/>
      <c r="C210" s="41"/>
      <c r="D210" s="246" t="s">
        <v>267</v>
      </c>
      <c r="E210" s="41"/>
      <c r="F210" s="247" t="s">
        <v>383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267</v>
      </c>
      <c r="AU210" s="18" t="s">
        <v>89</v>
      </c>
    </row>
    <row r="211" s="2" customFormat="1">
      <c r="A211" s="39"/>
      <c r="B211" s="40"/>
      <c r="C211" s="41"/>
      <c r="D211" s="241" t="s">
        <v>281</v>
      </c>
      <c r="E211" s="41"/>
      <c r="F211" s="248" t="s">
        <v>384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281</v>
      </c>
      <c r="AU211" s="18" t="s">
        <v>89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610</v>
      </c>
      <c r="G212" s="254"/>
      <c r="H212" s="257">
        <v>24019.59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87</v>
      </c>
      <c r="AY212" s="263" t="s">
        <v>258</v>
      </c>
    </row>
    <row r="213" s="2" customFormat="1" ht="21.75" customHeight="1">
      <c r="A213" s="39"/>
      <c r="B213" s="40"/>
      <c r="C213" s="228" t="s">
        <v>488</v>
      </c>
      <c r="D213" s="228" t="s">
        <v>260</v>
      </c>
      <c r="E213" s="229" t="s">
        <v>611</v>
      </c>
      <c r="F213" s="230" t="s">
        <v>612</v>
      </c>
      <c r="G213" s="231" t="s">
        <v>338</v>
      </c>
      <c r="H213" s="232">
        <v>611.44200000000001</v>
      </c>
      <c r="I213" s="233"/>
      <c r="J213" s="234">
        <f>ROUND(I213*H213,2)</f>
        <v>0</v>
      </c>
      <c r="K213" s="230" t="s">
        <v>263</v>
      </c>
      <c r="L213" s="45"/>
      <c r="M213" s="235" t="s">
        <v>1</v>
      </c>
      <c r="N213" s="236" t="s">
        <v>45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183</v>
      </c>
      <c r="AT213" s="239" t="s">
        <v>260</v>
      </c>
      <c r="AU213" s="239" t="s">
        <v>89</v>
      </c>
      <c r="AY213" s="18" t="s">
        <v>258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87</v>
      </c>
      <c r="BK213" s="240">
        <f>ROUND(I213*H213,2)</f>
        <v>0</v>
      </c>
      <c r="BL213" s="18" t="s">
        <v>183</v>
      </c>
      <c r="BM213" s="239" t="s">
        <v>613</v>
      </c>
    </row>
    <row r="214" s="2" customFormat="1">
      <c r="A214" s="39"/>
      <c r="B214" s="40"/>
      <c r="C214" s="41"/>
      <c r="D214" s="241" t="s">
        <v>266</v>
      </c>
      <c r="E214" s="41"/>
      <c r="F214" s="242" t="s">
        <v>614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266</v>
      </c>
      <c r="AU214" s="18" t="s">
        <v>89</v>
      </c>
    </row>
    <row r="215" s="2" customFormat="1">
      <c r="A215" s="39"/>
      <c r="B215" s="40"/>
      <c r="C215" s="41"/>
      <c r="D215" s="246" t="s">
        <v>267</v>
      </c>
      <c r="E215" s="41"/>
      <c r="F215" s="247" t="s">
        <v>615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267</v>
      </c>
      <c r="AU215" s="18" t="s">
        <v>89</v>
      </c>
    </row>
    <row r="216" s="2" customFormat="1">
      <c r="A216" s="39"/>
      <c r="B216" s="40"/>
      <c r="C216" s="41"/>
      <c r="D216" s="241" t="s">
        <v>281</v>
      </c>
      <c r="E216" s="41"/>
      <c r="F216" s="248" t="s">
        <v>616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281</v>
      </c>
      <c r="AU216" s="18" t="s">
        <v>89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617</v>
      </c>
      <c r="G217" s="254"/>
      <c r="H217" s="257">
        <v>611.44200000000001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87</v>
      </c>
      <c r="AY217" s="263" t="s">
        <v>258</v>
      </c>
    </row>
    <row r="218" s="2" customFormat="1" ht="16.5" customHeight="1">
      <c r="A218" s="39"/>
      <c r="B218" s="40"/>
      <c r="C218" s="267" t="s">
        <v>493</v>
      </c>
      <c r="D218" s="267" t="s">
        <v>351</v>
      </c>
      <c r="E218" s="268" t="s">
        <v>618</v>
      </c>
      <c r="F218" s="269" t="s">
        <v>619</v>
      </c>
      <c r="G218" s="270" t="s">
        <v>399</v>
      </c>
      <c r="H218" s="271">
        <v>1039.451</v>
      </c>
      <c r="I218" s="272"/>
      <c r="J218" s="273">
        <f>ROUND(I218*H218,2)</f>
        <v>0</v>
      </c>
      <c r="K218" s="269" t="s">
        <v>263</v>
      </c>
      <c r="L218" s="274"/>
      <c r="M218" s="275" t="s">
        <v>1</v>
      </c>
      <c r="N218" s="276" t="s">
        <v>45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297</v>
      </c>
      <c r="AT218" s="239" t="s">
        <v>351</v>
      </c>
      <c r="AU218" s="239" t="s">
        <v>89</v>
      </c>
      <c r="AY218" s="18" t="s">
        <v>258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87</v>
      </c>
      <c r="BK218" s="240">
        <f>ROUND(I218*H218,2)</f>
        <v>0</v>
      </c>
      <c r="BL218" s="18" t="s">
        <v>183</v>
      </c>
      <c r="BM218" s="239" t="s">
        <v>620</v>
      </c>
    </row>
    <row r="219" s="2" customFormat="1">
      <c r="A219" s="39"/>
      <c r="B219" s="40"/>
      <c r="C219" s="41"/>
      <c r="D219" s="241" t="s">
        <v>266</v>
      </c>
      <c r="E219" s="41"/>
      <c r="F219" s="242" t="s">
        <v>619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266</v>
      </c>
      <c r="AU219" s="18" t="s">
        <v>89</v>
      </c>
    </row>
    <row r="220" s="2" customFormat="1">
      <c r="A220" s="39"/>
      <c r="B220" s="40"/>
      <c r="C220" s="41"/>
      <c r="D220" s="241" t="s">
        <v>281</v>
      </c>
      <c r="E220" s="41"/>
      <c r="F220" s="248" t="s">
        <v>621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281</v>
      </c>
      <c r="AU220" s="18" t="s">
        <v>89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622</v>
      </c>
      <c r="G221" s="254"/>
      <c r="H221" s="257">
        <v>1039.451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87</v>
      </c>
      <c r="AY221" s="263" t="s">
        <v>258</v>
      </c>
    </row>
    <row r="222" s="2" customFormat="1" ht="21.75" customHeight="1">
      <c r="A222" s="39"/>
      <c r="B222" s="40"/>
      <c r="C222" s="228" t="s">
        <v>8</v>
      </c>
      <c r="D222" s="228" t="s">
        <v>260</v>
      </c>
      <c r="E222" s="229" t="s">
        <v>623</v>
      </c>
      <c r="F222" s="230" t="s">
        <v>624</v>
      </c>
      <c r="G222" s="231" t="s">
        <v>338</v>
      </c>
      <c r="H222" s="232">
        <v>93.375</v>
      </c>
      <c r="I222" s="233"/>
      <c r="J222" s="234">
        <f>ROUND(I222*H222,2)</f>
        <v>0</v>
      </c>
      <c r="K222" s="230" t="s">
        <v>263</v>
      </c>
      <c r="L222" s="45"/>
      <c r="M222" s="235" t="s">
        <v>1</v>
      </c>
      <c r="N222" s="236" t="s">
        <v>45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183</v>
      </c>
      <c r="AT222" s="239" t="s">
        <v>260</v>
      </c>
      <c r="AU222" s="239" t="s">
        <v>89</v>
      </c>
      <c r="AY222" s="18" t="s">
        <v>258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87</v>
      </c>
      <c r="BK222" s="240">
        <f>ROUND(I222*H222,2)</f>
        <v>0</v>
      </c>
      <c r="BL222" s="18" t="s">
        <v>183</v>
      </c>
      <c r="BM222" s="239" t="s">
        <v>625</v>
      </c>
    </row>
    <row r="223" s="2" customFormat="1">
      <c r="A223" s="39"/>
      <c r="B223" s="40"/>
      <c r="C223" s="41"/>
      <c r="D223" s="241" t="s">
        <v>266</v>
      </c>
      <c r="E223" s="41"/>
      <c r="F223" s="242" t="s">
        <v>626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266</v>
      </c>
      <c r="AU223" s="18" t="s">
        <v>89</v>
      </c>
    </row>
    <row r="224" s="2" customFormat="1">
      <c r="A224" s="39"/>
      <c r="B224" s="40"/>
      <c r="C224" s="41"/>
      <c r="D224" s="246" t="s">
        <v>267</v>
      </c>
      <c r="E224" s="41"/>
      <c r="F224" s="247" t="s">
        <v>627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267</v>
      </c>
      <c r="AU224" s="18" t="s">
        <v>89</v>
      </c>
    </row>
    <row r="225" s="2" customFormat="1">
      <c r="A225" s="39"/>
      <c r="B225" s="40"/>
      <c r="C225" s="41"/>
      <c r="D225" s="241" t="s">
        <v>281</v>
      </c>
      <c r="E225" s="41"/>
      <c r="F225" s="248" t="s">
        <v>628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281</v>
      </c>
      <c r="AU225" s="18" t="s">
        <v>89</v>
      </c>
    </row>
    <row r="226" s="13" customFormat="1">
      <c r="A226" s="13"/>
      <c r="B226" s="253"/>
      <c r="C226" s="254"/>
      <c r="D226" s="241" t="s">
        <v>314</v>
      </c>
      <c r="E226" s="255" t="s">
        <v>1</v>
      </c>
      <c r="F226" s="256" t="s">
        <v>629</v>
      </c>
      <c r="G226" s="254"/>
      <c r="H226" s="257">
        <v>48.606000000000002</v>
      </c>
      <c r="I226" s="258"/>
      <c r="J226" s="254"/>
      <c r="K226" s="254"/>
      <c r="L226" s="259"/>
      <c r="M226" s="260"/>
      <c r="N226" s="261"/>
      <c r="O226" s="261"/>
      <c r="P226" s="261"/>
      <c r="Q226" s="261"/>
      <c r="R226" s="261"/>
      <c r="S226" s="261"/>
      <c r="T226" s="26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3" t="s">
        <v>314</v>
      </c>
      <c r="AU226" s="263" t="s">
        <v>89</v>
      </c>
      <c r="AV226" s="13" t="s">
        <v>89</v>
      </c>
      <c r="AW226" s="13" t="s">
        <v>34</v>
      </c>
      <c r="AX226" s="13" t="s">
        <v>80</v>
      </c>
      <c r="AY226" s="263" t="s">
        <v>258</v>
      </c>
    </row>
    <row r="227" s="13" customFormat="1">
      <c r="A227" s="13"/>
      <c r="B227" s="253"/>
      <c r="C227" s="254"/>
      <c r="D227" s="241" t="s">
        <v>314</v>
      </c>
      <c r="E227" s="255" t="s">
        <v>1</v>
      </c>
      <c r="F227" s="256" t="s">
        <v>630</v>
      </c>
      <c r="G227" s="254"/>
      <c r="H227" s="257">
        <v>44.768999999999998</v>
      </c>
      <c r="I227" s="258"/>
      <c r="J227" s="254"/>
      <c r="K227" s="254"/>
      <c r="L227" s="259"/>
      <c r="M227" s="260"/>
      <c r="N227" s="261"/>
      <c r="O227" s="261"/>
      <c r="P227" s="261"/>
      <c r="Q227" s="261"/>
      <c r="R227" s="261"/>
      <c r="S227" s="261"/>
      <c r="T227" s="26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3" t="s">
        <v>314</v>
      </c>
      <c r="AU227" s="263" t="s">
        <v>89</v>
      </c>
      <c r="AV227" s="13" t="s">
        <v>89</v>
      </c>
      <c r="AW227" s="13" t="s">
        <v>34</v>
      </c>
      <c r="AX227" s="13" t="s">
        <v>80</v>
      </c>
      <c r="AY227" s="263" t="s">
        <v>258</v>
      </c>
    </row>
    <row r="228" s="16" customFormat="1">
      <c r="A228" s="16"/>
      <c r="B228" s="298"/>
      <c r="C228" s="299"/>
      <c r="D228" s="241" t="s">
        <v>314</v>
      </c>
      <c r="E228" s="300" t="s">
        <v>1</v>
      </c>
      <c r="F228" s="301" t="s">
        <v>567</v>
      </c>
      <c r="G228" s="299"/>
      <c r="H228" s="302">
        <v>93.375</v>
      </c>
      <c r="I228" s="303"/>
      <c r="J228" s="299"/>
      <c r="K228" s="299"/>
      <c r="L228" s="304"/>
      <c r="M228" s="305"/>
      <c r="N228" s="306"/>
      <c r="O228" s="306"/>
      <c r="P228" s="306"/>
      <c r="Q228" s="306"/>
      <c r="R228" s="306"/>
      <c r="S228" s="306"/>
      <c r="T228" s="307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8" t="s">
        <v>314</v>
      </c>
      <c r="AU228" s="308" t="s">
        <v>89</v>
      </c>
      <c r="AV228" s="16" t="s">
        <v>183</v>
      </c>
      <c r="AW228" s="16" t="s">
        <v>34</v>
      </c>
      <c r="AX228" s="16" t="s">
        <v>87</v>
      </c>
      <c r="AY228" s="308" t="s">
        <v>258</v>
      </c>
    </row>
    <row r="229" s="2" customFormat="1" ht="16.5" customHeight="1">
      <c r="A229" s="39"/>
      <c r="B229" s="40"/>
      <c r="C229" s="228" t="s">
        <v>503</v>
      </c>
      <c r="D229" s="228" t="s">
        <v>260</v>
      </c>
      <c r="E229" s="229" t="s">
        <v>386</v>
      </c>
      <c r="F229" s="230" t="s">
        <v>387</v>
      </c>
      <c r="G229" s="231" t="s">
        <v>338</v>
      </c>
      <c r="H229" s="232">
        <v>1601.306</v>
      </c>
      <c r="I229" s="233"/>
      <c r="J229" s="234">
        <f>ROUND(I229*H229,2)</f>
        <v>0</v>
      </c>
      <c r="K229" s="230" t="s">
        <v>263</v>
      </c>
      <c r="L229" s="45"/>
      <c r="M229" s="235" t="s">
        <v>1</v>
      </c>
      <c r="N229" s="236" t="s">
        <v>45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183</v>
      </c>
      <c r="AT229" s="239" t="s">
        <v>260</v>
      </c>
      <c r="AU229" s="239" t="s">
        <v>89</v>
      </c>
      <c r="AY229" s="18" t="s">
        <v>258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87</v>
      </c>
      <c r="BK229" s="240">
        <f>ROUND(I229*H229,2)</f>
        <v>0</v>
      </c>
      <c r="BL229" s="18" t="s">
        <v>183</v>
      </c>
      <c r="BM229" s="239" t="s">
        <v>631</v>
      </c>
    </row>
    <row r="230" s="2" customFormat="1">
      <c r="A230" s="39"/>
      <c r="B230" s="40"/>
      <c r="C230" s="41"/>
      <c r="D230" s="241" t="s">
        <v>266</v>
      </c>
      <c r="E230" s="41"/>
      <c r="F230" s="242" t="s">
        <v>389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266</v>
      </c>
      <c r="AU230" s="18" t="s">
        <v>89</v>
      </c>
    </row>
    <row r="231" s="2" customFormat="1">
      <c r="A231" s="39"/>
      <c r="B231" s="40"/>
      <c r="C231" s="41"/>
      <c r="D231" s="246" t="s">
        <v>267</v>
      </c>
      <c r="E231" s="41"/>
      <c r="F231" s="247" t="s">
        <v>390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267</v>
      </c>
      <c r="AU231" s="18" t="s">
        <v>89</v>
      </c>
    </row>
    <row r="232" s="13" customFormat="1">
      <c r="A232" s="13"/>
      <c r="B232" s="253"/>
      <c r="C232" s="254"/>
      <c r="D232" s="241" t="s">
        <v>314</v>
      </c>
      <c r="E232" s="255" t="s">
        <v>1</v>
      </c>
      <c r="F232" s="256" t="s">
        <v>632</v>
      </c>
      <c r="G232" s="254"/>
      <c r="H232" s="257">
        <v>1601.306</v>
      </c>
      <c r="I232" s="258"/>
      <c r="J232" s="254"/>
      <c r="K232" s="254"/>
      <c r="L232" s="259"/>
      <c r="M232" s="260"/>
      <c r="N232" s="261"/>
      <c r="O232" s="261"/>
      <c r="P232" s="261"/>
      <c r="Q232" s="261"/>
      <c r="R232" s="261"/>
      <c r="S232" s="261"/>
      <c r="T232" s="26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3" t="s">
        <v>314</v>
      </c>
      <c r="AU232" s="263" t="s">
        <v>89</v>
      </c>
      <c r="AV232" s="13" t="s">
        <v>89</v>
      </c>
      <c r="AW232" s="13" t="s">
        <v>34</v>
      </c>
      <c r="AX232" s="13" t="s">
        <v>87</v>
      </c>
      <c r="AY232" s="263" t="s">
        <v>258</v>
      </c>
    </row>
    <row r="233" s="2" customFormat="1" ht="16.5" customHeight="1">
      <c r="A233" s="39"/>
      <c r="B233" s="40"/>
      <c r="C233" s="228" t="s">
        <v>409</v>
      </c>
      <c r="D233" s="228" t="s">
        <v>260</v>
      </c>
      <c r="E233" s="229" t="s">
        <v>344</v>
      </c>
      <c r="F233" s="230" t="s">
        <v>345</v>
      </c>
      <c r="G233" s="231" t="s">
        <v>338</v>
      </c>
      <c r="H233" s="232">
        <v>6</v>
      </c>
      <c r="I233" s="233"/>
      <c r="J233" s="234">
        <f>ROUND(I233*H233,2)</f>
        <v>0</v>
      </c>
      <c r="K233" s="230" t="s">
        <v>263</v>
      </c>
      <c r="L233" s="45"/>
      <c r="M233" s="235" t="s">
        <v>1</v>
      </c>
      <c r="N233" s="236" t="s">
        <v>45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183</v>
      </c>
      <c r="AT233" s="239" t="s">
        <v>260</v>
      </c>
      <c r="AU233" s="239" t="s">
        <v>89</v>
      </c>
      <c r="AY233" s="18" t="s">
        <v>258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87</v>
      </c>
      <c r="BK233" s="240">
        <f>ROUND(I233*H233,2)</f>
        <v>0</v>
      </c>
      <c r="BL233" s="18" t="s">
        <v>183</v>
      </c>
      <c r="BM233" s="239" t="s">
        <v>633</v>
      </c>
    </row>
    <row r="234" s="2" customFormat="1">
      <c r="A234" s="39"/>
      <c r="B234" s="40"/>
      <c r="C234" s="41"/>
      <c r="D234" s="241" t="s">
        <v>266</v>
      </c>
      <c r="E234" s="41"/>
      <c r="F234" s="242" t="s">
        <v>347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266</v>
      </c>
      <c r="AU234" s="18" t="s">
        <v>89</v>
      </c>
    </row>
    <row r="235" s="2" customFormat="1">
      <c r="A235" s="39"/>
      <c r="B235" s="40"/>
      <c r="C235" s="41"/>
      <c r="D235" s="246" t="s">
        <v>267</v>
      </c>
      <c r="E235" s="41"/>
      <c r="F235" s="247" t="s">
        <v>348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267</v>
      </c>
      <c r="AU235" s="18" t="s">
        <v>89</v>
      </c>
    </row>
    <row r="236" s="13" customFormat="1">
      <c r="A236" s="13"/>
      <c r="B236" s="253"/>
      <c r="C236" s="254"/>
      <c r="D236" s="241" t="s">
        <v>314</v>
      </c>
      <c r="E236" s="255" t="s">
        <v>1</v>
      </c>
      <c r="F236" s="256" t="s">
        <v>634</v>
      </c>
      <c r="G236" s="254"/>
      <c r="H236" s="257">
        <v>4.5</v>
      </c>
      <c r="I236" s="258"/>
      <c r="J236" s="254"/>
      <c r="K236" s="254"/>
      <c r="L236" s="259"/>
      <c r="M236" s="260"/>
      <c r="N236" s="261"/>
      <c r="O236" s="261"/>
      <c r="P236" s="261"/>
      <c r="Q236" s="261"/>
      <c r="R236" s="261"/>
      <c r="S236" s="261"/>
      <c r="T236" s="26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3" t="s">
        <v>314</v>
      </c>
      <c r="AU236" s="263" t="s">
        <v>89</v>
      </c>
      <c r="AV236" s="13" t="s">
        <v>89</v>
      </c>
      <c r="AW236" s="13" t="s">
        <v>34</v>
      </c>
      <c r="AX236" s="13" t="s">
        <v>80</v>
      </c>
      <c r="AY236" s="263" t="s">
        <v>258</v>
      </c>
    </row>
    <row r="237" s="13" customFormat="1">
      <c r="A237" s="13"/>
      <c r="B237" s="253"/>
      <c r="C237" s="254"/>
      <c r="D237" s="241" t="s">
        <v>314</v>
      </c>
      <c r="E237" s="255" t="s">
        <v>1</v>
      </c>
      <c r="F237" s="256" t="s">
        <v>635</v>
      </c>
      <c r="G237" s="254"/>
      <c r="H237" s="257">
        <v>1.5</v>
      </c>
      <c r="I237" s="258"/>
      <c r="J237" s="254"/>
      <c r="K237" s="254"/>
      <c r="L237" s="259"/>
      <c r="M237" s="260"/>
      <c r="N237" s="261"/>
      <c r="O237" s="261"/>
      <c r="P237" s="261"/>
      <c r="Q237" s="261"/>
      <c r="R237" s="261"/>
      <c r="S237" s="261"/>
      <c r="T237" s="26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3" t="s">
        <v>314</v>
      </c>
      <c r="AU237" s="263" t="s">
        <v>89</v>
      </c>
      <c r="AV237" s="13" t="s">
        <v>89</v>
      </c>
      <c r="AW237" s="13" t="s">
        <v>34</v>
      </c>
      <c r="AX237" s="13" t="s">
        <v>80</v>
      </c>
      <c r="AY237" s="263" t="s">
        <v>258</v>
      </c>
    </row>
    <row r="238" s="16" customFormat="1">
      <c r="A238" s="16"/>
      <c r="B238" s="298"/>
      <c r="C238" s="299"/>
      <c r="D238" s="241" t="s">
        <v>314</v>
      </c>
      <c r="E238" s="300" t="s">
        <v>1</v>
      </c>
      <c r="F238" s="301" t="s">
        <v>567</v>
      </c>
      <c r="G238" s="299"/>
      <c r="H238" s="302">
        <v>6</v>
      </c>
      <c r="I238" s="303"/>
      <c r="J238" s="299"/>
      <c r="K238" s="299"/>
      <c r="L238" s="304"/>
      <c r="M238" s="305"/>
      <c r="N238" s="306"/>
      <c r="O238" s="306"/>
      <c r="P238" s="306"/>
      <c r="Q238" s="306"/>
      <c r="R238" s="306"/>
      <c r="S238" s="306"/>
      <c r="T238" s="307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8" t="s">
        <v>314</v>
      </c>
      <c r="AU238" s="308" t="s">
        <v>89</v>
      </c>
      <c r="AV238" s="16" t="s">
        <v>183</v>
      </c>
      <c r="AW238" s="16" t="s">
        <v>34</v>
      </c>
      <c r="AX238" s="16" t="s">
        <v>87</v>
      </c>
      <c r="AY238" s="308" t="s">
        <v>258</v>
      </c>
    </row>
    <row r="239" s="2" customFormat="1" ht="16.5" customHeight="1">
      <c r="A239" s="39"/>
      <c r="B239" s="40"/>
      <c r="C239" s="267" t="s">
        <v>515</v>
      </c>
      <c r="D239" s="267" t="s">
        <v>351</v>
      </c>
      <c r="E239" s="268" t="s">
        <v>636</v>
      </c>
      <c r="F239" s="269" t="s">
        <v>637</v>
      </c>
      <c r="G239" s="270" t="s">
        <v>399</v>
      </c>
      <c r="H239" s="271">
        <v>10.800000000000001</v>
      </c>
      <c r="I239" s="272"/>
      <c r="J239" s="273">
        <f>ROUND(I239*H239,2)</f>
        <v>0</v>
      </c>
      <c r="K239" s="269" t="s">
        <v>263</v>
      </c>
      <c r="L239" s="274"/>
      <c r="M239" s="275" t="s">
        <v>1</v>
      </c>
      <c r="N239" s="276" t="s">
        <v>45</v>
      </c>
      <c r="O239" s="92"/>
      <c r="P239" s="237">
        <f>O239*H239</f>
        <v>0</v>
      </c>
      <c r="Q239" s="237">
        <v>1</v>
      </c>
      <c r="R239" s="237">
        <f>Q239*H239</f>
        <v>10.800000000000001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297</v>
      </c>
      <c r="AT239" s="239" t="s">
        <v>351</v>
      </c>
      <c r="AU239" s="239" t="s">
        <v>89</v>
      </c>
      <c r="AY239" s="18" t="s">
        <v>258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87</v>
      </c>
      <c r="BK239" s="240">
        <f>ROUND(I239*H239,2)</f>
        <v>0</v>
      </c>
      <c r="BL239" s="18" t="s">
        <v>183</v>
      </c>
      <c r="BM239" s="239" t="s">
        <v>638</v>
      </c>
    </row>
    <row r="240" s="2" customFormat="1">
      <c r="A240" s="39"/>
      <c r="B240" s="40"/>
      <c r="C240" s="41"/>
      <c r="D240" s="241" t="s">
        <v>266</v>
      </c>
      <c r="E240" s="41"/>
      <c r="F240" s="242" t="s">
        <v>637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266</v>
      </c>
      <c r="AU240" s="18" t="s">
        <v>89</v>
      </c>
    </row>
    <row r="241" s="2" customFormat="1">
      <c r="A241" s="39"/>
      <c r="B241" s="40"/>
      <c r="C241" s="41"/>
      <c r="D241" s="241" t="s">
        <v>281</v>
      </c>
      <c r="E241" s="41"/>
      <c r="F241" s="248" t="s">
        <v>639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281</v>
      </c>
      <c r="AU241" s="18" t="s">
        <v>89</v>
      </c>
    </row>
    <row r="242" s="13" customFormat="1">
      <c r="A242" s="13"/>
      <c r="B242" s="253"/>
      <c r="C242" s="254"/>
      <c r="D242" s="241" t="s">
        <v>314</v>
      </c>
      <c r="E242" s="255" t="s">
        <v>1</v>
      </c>
      <c r="F242" s="256" t="s">
        <v>640</v>
      </c>
      <c r="G242" s="254"/>
      <c r="H242" s="257">
        <v>8.0999999999999996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3" t="s">
        <v>314</v>
      </c>
      <c r="AU242" s="263" t="s">
        <v>89</v>
      </c>
      <c r="AV242" s="13" t="s">
        <v>89</v>
      </c>
      <c r="AW242" s="13" t="s">
        <v>34</v>
      </c>
      <c r="AX242" s="13" t="s">
        <v>80</v>
      </c>
      <c r="AY242" s="263" t="s">
        <v>258</v>
      </c>
    </row>
    <row r="243" s="13" customFormat="1">
      <c r="A243" s="13"/>
      <c r="B243" s="253"/>
      <c r="C243" s="254"/>
      <c r="D243" s="241" t="s">
        <v>314</v>
      </c>
      <c r="E243" s="255" t="s">
        <v>1</v>
      </c>
      <c r="F243" s="256" t="s">
        <v>641</v>
      </c>
      <c r="G243" s="254"/>
      <c r="H243" s="257">
        <v>2.7000000000000002</v>
      </c>
      <c r="I243" s="258"/>
      <c r="J243" s="254"/>
      <c r="K243" s="254"/>
      <c r="L243" s="259"/>
      <c r="M243" s="260"/>
      <c r="N243" s="261"/>
      <c r="O243" s="261"/>
      <c r="P243" s="261"/>
      <c r="Q243" s="261"/>
      <c r="R243" s="261"/>
      <c r="S243" s="261"/>
      <c r="T243" s="26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3" t="s">
        <v>314</v>
      </c>
      <c r="AU243" s="263" t="s">
        <v>89</v>
      </c>
      <c r="AV243" s="13" t="s">
        <v>89</v>
      </c>
      <c r="AW243" s="13" t="s">
        <v>34</v>
      </c>
      <c r="AX243" s="13" t="s">
        <v>80</v>
      </c>
      <c r="AY243" s="263" t="s">
        <v>258</v>
      </c>
    </row>
    <row r="244" s="16" customFormat="1">
      <c r="A244" s="16"/>
      <c r="B244" s="298"/>
      <c r="C244" s="299"/>
      <c r="D244" s="241" t="s">
        <v>314</v>
      </c>
      <c r="E244" s="300" t="s">
        <v>1</v>
      </c>
      <c r="F244" s="301" t="s">
        <v>567</v>
      </c>
      <c r="G244" s="299"/>
      <c r="H244" s="302">
        <v>10.800000000000001</v>
      </c>
      <c r="I244" s="303"/>
      <c r="J244" s="299"/>
      <c r="K244" s="299"/>
      <c r="L244" s="304"/>
      <c r="M244" s="305"/>
      <c r="N244" s="306"/>
      <c r="O244" s="306"/>
      <c r="P244" s="306"/>
      <c r="Q244" s="306"/>
      <c r="R244" s="306"/>
      <c r="S244" s="306"/>
      <c r="T244" s="307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308" t="s">
        <v>314</v>
      </c>
      <c r="AU244" s="308" t="s">
        <v>89</v>
      </c>
      <c r="AV244" s="16" t="s">
        <v>183</v>
      </c>
      <c r="AW244" s="16" t="s">
        <v>34</v>
      </c>
      <c r="AX244" s="16" t="s">
        <v>87</v>
      </c>
      <c r="AY244" s="308" t="s">
        <v>258</v>
      </c>
    </row>
    <row r="245" s="2" customFormat="1" ht="16.5" customHeight="1">
      <c r="A245" s="39"/>
      <c r="B245" s="40"/>
      <c r="C245" s="228" t="s">
        <v>642</v>
      </c>
      <c r="D245" s="228" t="s">
        <v>260</v>
      </c>
      <c r="E245" s="229" t="s">
        <v>643</v>
      </c>
      <c r="F245" s="230" t="s">
        <v>644</v>
      </c>
      <c r="G245" s="231" t="s">
        <v>338</v>
      </c>
      <c r="H245" s="232">
        <v>251.30199999999999</v>
      </c>
      <c r="I245" s="233"/>
      <c r="J245" s="234">
        <f>ROUND(I245*H245,2)</f>
        <v>0</v>
      </c>
      <c r="K245" s="230" t="s">
        <v>263</v>
      </c>
      <c r="L245" s="45"/>
      <c r="M245" s="235" t="s">
        <v>1</v>
      </c>
      <c r="N245" s="236" t="s">
        <v>45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183</v>
      </c>
      <c r="AT245" s="239" t="s">
        <v>260</v>
      </c>
      <c r="AU245" s="239" t="s">
        <v>89</v>
      </c>
      <c r="AY245" s="18" t="s">
        <v>258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87</v>
      </c>
      <c r="BK245" s="240">
        <f>ROUND(I245*H245,2)</f>
        <v>0</v>
      </c>
      <c r="BL245" s="18" t="s">
        <v>183</v>
      </c>
      <c r="BM245" s="239" t="s">
        <v>645</v>
      </c>
    </row>
    <row r="246" s="2" customFormat="1">
      <c r="A246" s="39"/>
      <c r="B246" s="40"/>
      <c r="C246" s="41"/>
      <c r="D246" s="241" t="s">
        <v>266</v>
      </c>
      <c r="E246" s="41"/>
      <c r="F246" s="242" t="s">
        <v>646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266</v>
      </c>
      <c r="AU246" s="18" t="s">
        <v>89</v>
      </c>
    </row>
    <row r="247" s="2" customFormat="1">
      <c r="A247" s="39"/>
      <c r="B247" s="40"/>
      <c r="C247" s="41"/>
      <c r="D247" s="246" t="s">
        <v>267</v>
      </c>
      <c r="E247" s="41"/>
      <c r="F247" s="247" t="s">
        <v>647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267</v>
      </c>
      <c r="AU247" s="18" t="s">
        <v>89</v>
      </c>
    </row>
    <row r="248" s="2" customFormat="1">
      <c r="A248" s="39"/>
      <c r="B248" s="40"/>
      <c r="C248" s="41"/>
      <c r="D248" s="241" t="s">
        <v>281</v>
      </c>
      <c r="E248" s="41"/>
      <c r="F248" s="248" t="s">
        <v>648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281</v>
      </c>
      <c r="AU248" s="18" t="s">
        <v>89</v>
      </c>
    </row>
    <row r="249" s="13" customFormat="1">
      <c r="A249" s="13"/>
      <c r="B249" s="253"/>
      <c r="C249" s="254"/>
      <c r="D249" s="241" t="s">
        <v>314</v>
      </c>
      <c r="E249" s="255" t="s">
        <v>1</v>
      </c>
      <c r="F249" s="256" t="s">
        <v>649</v>
      </c>
      <c r="G249" s="254"/>
      <c r="H249" s="257">
        <v>66.132000000000005</v>
      </c>
      <c r="I249" s="258"/>
      <c r="J249" s="254"/>
      <c r="K249" s="254"/>
      <c r="L249" s="259"/>
      <c r="M249" s="260"/>
      <c r="N249" s="261"/>
      <c r="O249" s="261"/>
      <c r="P249" s="261"/>
      <c r="Q249" s="261"/>
      <c r="R249" s="261"/>
      <c r="S249" s="261"/>
      <c r="T249" s="26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3" t="s">
        <v>314</v>
      </c>
      <c r="AU249" s="263" t="s">
        <v>89</v>
      </c>
      <c r="AV249" s="13" t="s">
        <v>89</v>
      </c>
      <c r="AW249" s="13" t="s">
        <v>34</v>
      </c>
      <c r="AX249" s="13" t="s">
        <v>80</v>
      </c>
      <c r="AY249" s="263" t="s">
        <v>258</v>
      </c>
    </row>
    <row r="250" s="13" customFormat="1">
      <c r="A250" s="13"/>
      <c r="B250" s="253"/>
      <c r="C250" s="254"/>
      <c r="D250" s="241" t="s">
        <v>314</v>
      </c>
      <c r="E250" s="255" t="s">
        <v>1</v>
      </c>
      <c r="F250" s="256" t="s">
        <v>650</v>
      </c>
      <c r="G250" s="254"/>
      <c r="H250" s="257">
        <v>185.16999999999999</v>
      </c>
      <c r="I250" s="258"/>
      <c r="J250" s="254"/>
      <c r="K250" s="254"/>
      <c r="L250" s="259"/>
      <c r="M250" s="260"/>
      <c r="N250" s="261"/>
      <c r="O250" s="261"/>
      <c r="P250" s="261"/>
      <c r="Q250" s="261"/>
      <c r="R250" s="261"/>
      <c r="S250" s="261"/>
      <c r="T250" s="26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3" t="s">
        <v>314</v>
      </c>
      <c r="AU250" s="263" t="s">
        <v>89</v>
      </c>
      <c r="AV250" s="13" t="s">
        <v>89</v>
      </c>
      <c r="AW250" s="13" t="s">
        <v>34</v>
      </c>
      <c r="AX250" s="13" t="s">
        <v>80</v>
      </c>
      <c r="AY250" s="263" t="s">
        <v>258</v>
      </c>
    </row>
    <row r="251" s="16" customFormat="1">
      <c r="A251" s="16"/>
      <c r="B251" s="298"/>
      <c r="C251" s="299"/>
      <c r="D251" s="241" t="s">
        <v>314</v>
      </c>
      <c r="E251" s="300" t="s">
        <v>1</v>
      </c>
      <c r="F251" s="301" t="s">
        <v>567</v>
      </c>
      <c r="G251" s="299"/>
      <c r="H251" s="302">
        <v>251.30199999999999</v>
      </c>
      <c r="I251" s="303"/>
      <c r="J251" s="299"/>
      <c r="K251" s="299"/>
      <c r="L251" s="304"/>
      <c r="M251" s="305"/>
      <c r="N251" s="306"/>
      <c r="O251" s="306"/>
      <c r="P251" s="306"/>
      <c r="Q251" s="306"/>
      <c r="R251" s="306"/>
      <c r="S251" s="306"/>
      <c r="T251" s="307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308" t="s">
        <v>314</v>
      </c>
      <c r="AU251" s="308" t="s">
        <v>89</v>
      </c>
      <c r="AV251" s="16" t="s">
        <v>183</v>
      </c>
      <c r="AW251" s="16" t="s">
        <v>34</v>
      </c>
      <c r="AX251" s="16" t="s">
        <v>87</v>
      </c>
      <c r="AY251" s="308" t="s">
        <v>258</v>
      </c>
    </row>
    <row r="252" s="2" customFormat="1" ht="16.5" customHeight="1">
      <c r="A252" s="39"/>
      <c r="B252" s="40"/>
      <c r="C252" s="267" t="s">
        <v>651</v>
      </c>
      <c r="D252" s="267" t="s">
        <v>351</v>
      </c>
      <c r="E252" s="268" t="s">
        <v>652</v>
      </c>
      <c r="F252" s="269" t="s">
        <v>653</v>
      </c>
      <c r="G252" s="270" t="s">
        <v>399</v>
      </c>
      <c r="H252" s="271">
        <v>132.26400000000001</v>
      </c>
      <c r="I252" s="272"/>
      <c r="J252" s="273">
        <f>ROUND(I252*H252,2)</f>
        <v>0</v>
      </c>
      <c r="K252" s="269" t="s">
        <v>263</v>
      </c>
      <c r="L252" s="274"/>
      <c r="M252" s="275" t="s">
        <v>1</v>
      </c>
      <c r="N252" s="276" t="s">
        <v>45</v>
      </c>
      <c r="O252" s="92"/>
      <c r="P252" s="237">
        <f>O252*H252</f>
        <v>0</v>
      </c>
      <c r="Q252" s="237">
        <v>1</v>
      </c>
      <c r="R252" s="237">
        <f>Q252*H252</f>
        <v>132.26400000000001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297</v>
      </c>
      <c r="AT252" s="239" t="s">
        <v>351</v>
      </c>
      <c r="AU252" s="239" t="s">
        <v>89</v>
      </c>
      <c r="AY252" s="18" t="s">
        <v>258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87</v>
      </c>
      <c r="BK252" s="240">
        <f>ROUND(I252*H252,2)</f>
        <v>0</v>
      </c>
      <c r="BL252" s="18" t="s">
        <v>183</v>
      </c>
      <c r="BM252" s="239" t="s">
        <v>654</v>
      </c>
    </row>
    <row r="253" s="2" customFormat="1">
      <c r="A253" s="39"/>
      <c r="B253" s="40"/>
      <c r="C253" s="41"/>
      <c r="D253" s="241" t="s">
        <v>266</v>
      </c>
      <c r="E253" s="41"/>
      <c r="F253" s="242" t="s">
        <v>653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266</v>
      </c>
      <c r="AU253" s="18" t="s">
        <v>89</v>
      </c>
    </row>
    <row r="254" s="13" customFormat="1">
      <c r="A254" s="13"/>
      <c r="B254" s="253"/>
      <c r="C254" s="254"/>
      <c r="D254" s="241" t="s">
        <v>314</v>
      </c>
      <c r="E254" s="255" t="s">
        <v>1</v>
      </c>
      <c r="F254" s="256" t="s">
        <v>655</v>
      </c>
      <c r="G254" s="254"/>
      <c r="H254" s="257">
        <v>132.26400000000001</v>
      </c>
      <c r="I254" s="258"/>
      <c r="J254" s="254"/>
      <c r="K254" s="254"/>
      <c r="L254" s="259"/>
      <c r="M254" s="260"/>
      <c r="N254" s="261"/>
      <c r="O254" s="261"/>
      <c r="P254" s="261"/>
      <c r="Q254" s="261"/>
      <c r="R254" s="261"/>
      <c r="S254" s="261"/>
      <c r="T254" s="26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63" t="s">
        <v>314</v>
      </c>
      <c r="AU254" s="263" t="s">
        <v>89</v>
      </c>
      <c r="AV254" s="13" t="s">
        <v>89</v>
      </c>
      <c r="AW254" s="13" t="s">
        <v>34</v>
      </c>
      <c r="AX254" s="13" t="s">
        <v>87</v>
      </c>
      <c r="AY254" s="263" t="s">
        <v>258</v>
      </c>
    </row>
    <row r="255" s="2" customFormat="1" ht="16.5" customHeight="1">
      <c r="A255" s="39"/>
      <c r="B255" s="40"/>
      <c r="C255" s="228" t="s">
        <v>7</v>
      </c>
      <c r="D255" s="228" t="s">
        <v>260</v>
      </c>
      <c r="E255" s="229" t="s">
        <v>656</v>
      </c>
      <c r="F255" s="230" t="s">
        <v>657</v>
      </c>
      <c r="G255" s="231" t="s">
        <v>530</v>
      </c>
      <c r="H255" s="232">
        <v>1528.6700000000001</v>
      </c>
      <c r="I255" s="233"/>
      <c r="J255" s="234">
        <f>ROUND(I255*H255,2)</f>
        <v>0</v>
      </c>
      <c r="K255" s="230" t="s">
        <v>263</v>
      </c>
      <c r="L255" s="45"/>
      <c r="M255" s="235" t="s">
        <v>1</v>
      </c>
      <c r="N255" s="236" t="s">
        <v>45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183</v>
      </c>
      <c r="AT255" s="239" t="s">
        <v>260</v>
      </c>
      <c r="AU255" s="239" t="s">
        <v>89</v>
      </c>
      <c r="AY255" s="18" t="s">
        <v>258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87</v>
      </c>
      <c r="BK255" s="240">
        <f>ROUND(I255*H255,2)</f>
        <v>0</v>
      </c>
      <c r="BL255" s="18" t="s">
        <v>183</v>
      </c>
      <c r="BM255" s="239" t="s">
        <v>658</v>
      </c>
    </row>
    <row r="256" s="2" customFormat="1">
      <c r="A256" s="39"/>
      <c r="B256" s="40"/>
      <c r="C256" s="41"/>
      <c r="D256" s="241" t="s">
        <v>266</v>
      </c>
      <c r="E256" s="41"/>
      <c r="F256" s="242" t="s">
        <v>659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266</v>
      </c>
      <c r="AU256" s="18" t="s">
        <v>89</v>
      </c>
    </row>
    <row r="257" s="2" customFormat="1">
      <c r="A257" s="39"/>
      <c r="B257" s="40"/>
      <c r="C257" s="41"/>
      <c r="D257" s="246" t="s">
        <v>267</v>
      </c>
      <c r="E257" s="41"/>
      <c r="F257" s="247" t="s">
        <v>660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267</v>
      </c>
      <c r="AU257" s="18" t="s">
        <v>89</v>
      </c>
    </row>
    <row r="258" s="2" customFormat="1">
      <c r="A258" s="39"/>
      <c r="B258" s="40"/>
      <c r="C258" s="41"/>
      <c r="D258" s="241" t="s">
        <v>281</v>
      </c>
      <c r="E258" s="41"/>
      <c r="F258" s="248" t="s">
        <v>661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281</v>
      </c>
      <c r="AU258" s="18" t="s">
        <v>89</v>
      </c>
    </row>
    <row r="259" s="13" customFormat="1">
      <c r="A259" s="13"/>
      <c r="B259" s="253"/>
      <c r="C259" s="254"/>
      <c r="D259" s="241" t="s">
        <v>314</v>
      </c>
      <c r="E259" s="255" t="s">
        <v>1</v>
      </c>
      <c r="F259" s="256" t="s">
        <v>662</v>
      </c>
      <c r="G259" s="254"/>
      <c r="H259" s="257">
        <v>1528.6700000000001</v>
      </c>
      <c r="I259" s="258"/>
      <c r="J259" s="254"/>
      <c r="K259" s="254"/>
      <c r="L259" s="259"/>
      <c r="M259" s="260"/>
      <c r="N259" s="261"/>
      <c r="O259" s="261"/>
      <c r="P259" s="261"/>
      <c r="Q259" s="261"/>
      <c r="R259" s="261"/>
      <c r="S259" s="261"/>
      <c r="T259" s="26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63" t="s">
        <v>314</v>
      </c>
      <c r="AU259" s="263" t="s">
        <v>89</v>
      </c>
      <c r="AV259" s="13" t="s">
        <v>89</v>
      </c>
      <c r="AW259" s="13" t="s">
        <v>34</v>
      </c>
      <c r="AX259" s="13" t="s">
        <v>80</v>
      </c>
      <c r="AY259" s="263" t="s">
        <v>258</v>
      </c>
    </row>
    <row r="260" s="16" customFormat="1">
      <c r="A260" s="16"/>
      <c r="B260" s="298"/>
      <c r="C260" s="299"/>
      <c r="D260" s="241" t="s">
        <v>314</v>
      </c>
      <c r="E260" s="300" t="s">
        <v>1</v>
      </c>
      <c r="F260" s="301" t="s">
        <v>567</v>
      </c>
      <c r="G260" s="299"/>
      <c r="H260" s="302">
        <v>1528.6700000000001</v>
      </c>
      <c r="I260" s="303"/>
      <c r="J260" s="299"/>
      <c r="K260" s="299"/>
      <c r="L260" s="304"/>
      <c r="M260" s="305"/>
      <c r="N260" s="306"/>
      <c r="O260" s="306"/>
      <c r="P260" s="306"/>
      <c r="Q260" s="306"/>
      <c r="R260" s="306"/>
      <c r="S260" s="306"/>
      <c r="T260" s="307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308" t="s">
        <v>314</v>
      </c>
      <c r="AU260" s="308" t="s">
        <v>89</v>
      </c>
      <c r="AV260" s="16" t="s">
        <v>183</v>
      </c>
      <c r="AW260" s="16" t="s">
        <v>34</v>
      </c>
      <c r="AX260" s="16" t="s">
        <v>87</v>
      </c>
      <c r="AY260" s="308" t="s">
        <v>258</v>
      </c>
    </row>
    <row r="261" s="12" customFormat="1" ht="22.8" customHeight="1">
      <c r="A261" s="12"/>
      <c r="B261" s="212"/>
      <c r="C261" s="213"/>
      <c r="D261" s="214" t="s">
        <v>79</v>
      </c>
      <c r="E261" s="226" t="s">
        <v>89</v>
      </c>
      <c r="F261" s="226" t="s">
        <v>663</v>
      </c>
      <c r="G261" s="213"/>
      <c r="H261" s="213"/>
      <c r="I261" s="216"/>
      <c r="J261" s="227">
        <f>BK261</f>
        <v>0</v>
      </c>
      <c r="K261" s="213"/>
      <c r="L261" s="218"/>
      <c r="M261" s="219"/>
      <c r="N261" s="220"/>
      <c r="O261" s="220"/>
      <c r="P261" s="221">
        <f>SUM(P262:P273)</f>
        <v>0</v>
      </c>
      <c r="Q261" s="220"/>
      <c r="R261" s="221">
        <f>SUM(R262:R273)</f>
        <v>26.531346600000003</v>
      </c>
      <c r="S261" s="220"/>
      <c r="T261" s="222">
        <f>SUM(T262:T273)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23" t="s">
        <v>87</v>
      </c>
      <c r="AT261" s="224" t="s">
        <v>79</v>
      </c>
      <c r="AU261" s="224" t="s">
        <v>87</v>
      </c>
      <c r="AY261" s="223" t="s">
        <v>258</v>
      </c>
      <c r="BK261" s="225">
        <f>SUM(BK262:BK273)</f>
        <v>0</v>
      </c>
    </row>
    <row r="262" s="2" customFormat="1" ht="16.5" customHeight="1">
      <c r="A262" s="39"/>
      <c r="B262" s="40"/>
      <c r="C262" s="228" t="s">
        <v>664</v>
      </c>
      <c r="D262" s="228" t="s">
        <v>260</v>
      </c>
      <c r="E262" s="229" t="s">
        <v>665</v>
      </c>
      <c r="F262" s="230" t="s">
        <v>666</v>
      </c>
      <c r="G262" s="231" t="s">
        <v>530</v>
      </c>
      <c r="H262" s="232">
        <v>202.22999999999999</v>
      </c>
      <c r="I262" s="233"/>
      <c r="J262" s="234">
        <f>ROUND(I262*H262,2)</f>
        <v>0</v>
      </c>
      <c r="K262" s="230" t="s">
        <v>263</v>
      </c>
      <c r="L262" s="45"/>
      <c r="M262" s="235" t="s">
        <v>1</v>
      </c>
      <c r="N262" s="236" t="s">
        <v>45</v>
      </c>
      <c r="O262" s="92"/>
      <c r="P262" s="237">
        <f>O262*H262</f>
        <v>0</v>
      </c>
      <c r="Q262" s="237">
        <v>0.00031</v>
      </c>
      <c r="R262" s="237">
        <f>Q262*H262</f>
        <v>0.062691299999999991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183</v>
      </c>
      <c r="AT262" s="239" t="s">
        <v>260</v>
      </c>
      <c r="AU262" s="239" t="s">
        <v>89</v>
      </c>
      <c r="AY262" s="18" t="s">
        <v>258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87</v>
      </c>
      <c r="BK262" s="240">
        <f>ROUND(I262*H262,2)</f>
        <v>0</v>
      </c>
      <c r="BL262" s="18" t="s">
        <v>183</v>
      </c>
      <c r="BM262" s="239" t="s">
        <v>667</v>
      </c>
    </row>
    <row r="263" s="2" customFormat="1">
      <c r="A263" s="39"/>
      <c r="B263" s="40"/>
      <c r="C263" s="41"/>
      <c r="D263" s="241" t="s">
        <v>266</v>
      </c>
      <c r="E263" s="41"/>
      <c r="F263" s="242" t="s">
        <v>668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266</v>
      </c>
      <c r="AU263" s="18" t="s">
        <v>89</v>
      </c>
    </row>
    <row r="264" s="2" customFormat="1">
      <c r="A264" s="39"/>
      <c r="B264" s="40"/>
      <c r="C264" s="41"/>
      <c r="D264" s="246" t="s">
        <v>267</v>
      </c>
      <c r="E264" s="41"/>
      <c r="F264" s="247" t="s">
        <v>669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267</v>
      </c>
      <c r="AU264" s="18" t="s">
        <v>89</v>
      </c>
    </row>
    <row r="265" s="13" customFormat="1">
      <c r="A265" s="13"/>
      <c r="B265" s="253"/>
      <c r="C265" s="254"/>
      <c r="D265" s="241" t="s">
        <v>314</v>
      </c>
      <c r="E265" s="255" t="s">
        <v>1</v>
      </c>
      <c r="F265" s="256" t="s">
        <v>670</v>
      </c>
      <c r="G265" s="254"/>
      <c r="H265" s="257">
        <v>202.22999999999999</v>
      </c>
      <c r="I265" s="258"/>
      <c r="J265" s="254"/>
      <c r="K265" s="254"/>
      <c r="L265" s="259"/>
      <c r="M265" s="260"/>
      <c r="N265" s="261"/>
      <c r="O265" s="261"/>
      <c r="P265" s="261"/>
      <c r="Q265" s="261"/>
      <c r="R265" s="261"/>
      <c r="S265" s="261"/>
      <c r="T265" s="26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63" t="s">
        <v>314</v>
      </c>
      <c r="AU265" s="263" t="s">
        <v>89</v>
      </c>
      <c r="AV265" s="13" t="s">
        <v>89</v>
      </c>
      <c r="AW265" s="13" t="s">
        <v>34</v>
      </c>
      <c r="AX265" s="13" t="s">
        <v>87</v>
      </c>
      <c r="AY265" s="263" t="s">
        <v>258</v>
      </c>
    </row>
    <row r="266" s="2" customFormat="1" ht="16.5" customHeight="1">
      <c r="A266" s="39"/>
      <c r="B266" s="40"/>
      <c r="C266" s="267" t="s">
        <v>671</v>
      </c>
      <c r="D266" s="267" t="s">
        <v>351</v>
      </c>
      <c r="E266" s="268" t="s">
        <v>672</v>
      </c>
      <c r="F266" s="269" t="s">
        <v>673</v>
      </c>
      <c r="G266" s="270" t="s">
        <v>530</v>
      </c>
      <c r="H266" s="271">
        <v>239.541</v>
      </c>
      <c r="I266" s="272"/>
      <c r="J266" s="273">
        <f>ROUND(I266*H266,2)</f>
        <v>0</v>
      </c>
      <c r="K266" s="269" t="s">
        <v>263</v>
      </c>
      <c r="L266" s="274"/>
      <c r="M266" s="275" t="s">
        <v>1</v>
      </c>
      <c r="N266" s="276" t="s">
        <v>45</v>
      </c>
      <c r="O266" s="92"/>
      <c r="P266" s="237">
        <f>O266*H266</f>
        <v>0</v>
      </c>
      <c r="Q266" s="237">
        <v>0.00029999999999999997</v>
      </c>
      <c r="R266" s="237">
        <f>Q266*H266</f>
        <v>0.07186229999999999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297</v>
      </c>
      <c r="AT266" s="239" t="s">
        <v>351</v>
      </c>
      <c r="AU266" s="239" t="s">
        <v>89</v>
      </c>
      <c r="AY266" s="18" t="s">
        <v>258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87</v>
      </c>
      <c r="BK266" s="240">
        <f>ROUND(I266*H266,2)</f>
        <v>0</v>
      </c>
      <c r="BL266" s="18" t="s">
        <v>183</v>
      </c>
      <c r="BM266" s="239" t="s">
        <v>674</v>
      </c>
    </row>
    <row r="267" s="2" customFormat="1">
      <c r="A267" s="39"/>
      <c r="B267" s="40"/>
      <c r="C267" s="41"/>
      <c r="D267" s="241" t="s">
        <v>266</v>
      </c>
      <c r="E267" s="41"/>
      <c r="F267" s="242" t="s">
        <v>673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266</v>
      </c>
      <c r="AU267" s="18" t="s">
        <v>89</v>
      </c>
    </row>
    <row r="268" s="13" customFormat="1">
      <c r="A268" s="13"/>
      <c r="B268" s="253"/>
      <c r="C268" s="254"/>
      <c r="D268" s="241" t="s">
        <v>314</v>
      </c>
      <c r="E268" s="254"/>
      <c r="F268" s="256" t="s">
        <v>675</v>
      </c>
      <c r="G268" s="254"/>
      <c r="H268" s="257">
        <v>239.541</v>
      </c>
      <c r="I268" s="258"/>
      <c r="J268" s="254"/>
      <c r="K268" s="254"/>
      <c r="L268" s="259"/>
      <c r="M268" s="260"/>
      <c r="N268" s="261"/>
      <c r="O268" s="261"/>
      <c r="P268" s="261"/>
      <c r="Q268" s="261"/>
      <c r="R268" s="261"/>
      <c r="S268" s="261"/>
      <c r="T268" s="26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3" t="s">
        <v>314</v>
      </c>
      <c r="AU268" s="263" t="s">
        <v>89</v>
      </c>
      <c r="AV268" s="13" t="s">
        <v>89</v>
      </c>
      <c r="AW268" s="13" t="s">
        <v>4</v>
      </c>
      <c r="AX268" s="13" t="s">
        <v>87</v>
      </c>
      <c r="AY268" s="263" t="s">
        <v>258</v>
      </c>
    </row>
    <row r="269" s="2" customFormat="1" ht="24.15" customHeight="1">
      <c r="A269" s="39"/>
      <c r="B269" s="40"/>
      <c r="C269" s="228" t="s">
        <v>676</v>
      </c>
      <c r="D269" s="228" t="s">
        <v>260</v>
      </c>
      <c r="E269" s="229" t="s">
        <v>677</v>
      </c>
      <c r="F269" s="230" t="s">
        <v>678</v>
      </c>
      <c r="G269" s="231" t="s">
        <v>405</v>
      </c>
      <c r="H269" s="232">
        <v>96.299999999999997</v>
      </c>
      <c r="I269" s="233"/>
      <c r="J269" s="234">
        <f>ROUND(I269*H269,2)</f>
        <v>0</v>
      </c>
      <c r="K269" s="230" t="s">
        <v>263</v>
      </c>
      <c r="L269" s="45"/>
      <c r="M269" s="235" t="s">
        <v>1</v>
      </c>
      <c r="N269" s="236" t="s">
        <v>45</v>
      </c>
      <c r="O269" s="92"/>
      <c r="P269" s="237">
        <f>O269*H269</f>
        <v>0</v>
      </c>
      <c r="Q269" s="237">
        <v>0.27411000000000002</v>
      </c>
      <c r="R269" s="237">
        <f>Q269*H269</f>
        <v>26.396793000000002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183</v>
      </c>
      <c r="AT269" s="239" t="s">
        <v>260</v>
      </c>
      <c r="AU269" s="239" t="s">
        <v>89</v>
      </c>
      <c r="AY269" s="18" t="s">
        <v>258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87</v>
      </c>
      <c r="BK269" s="240">
        <f>ROUND(I269*H269,2)</f>
        <v>0</v>
      </c>
      <c r="BL269" s="18" t="s">
        <v>183</v>
      </c>
      <c r="BM269" s="239" t="s">
        <v>679</v>
      </c>
    </row>
    <row r="270" s="2" customFormat="1">
      <c r="A270" s="39"/>
      <c r="B270" s="40"/>
      <c r="C270" s="41"/>
      <c r="D270" s="241" t="s">
        <v>266</v>
      </c>
      <c r="E270" s="41"/>
      <c r="F270" s="242" t="s">
        <v>680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266</v>
      </c>
      <c r="AU270" s="18" t="s">
        <v>89</v>
      </c>
    </row>
    <row r="271" s="2" customFormat="1">
      <c r="A271" s="39"/>
      <c r="B271" s="40"/>
      <c r="C271" s="41"/>
      <c r="D271" s="246" t="s">
        <v>267</v>
      </c>
      <c r="E271" s="41"/>
      <c r="F271" s="247" t="s">
        <v>681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267</v>
      </c>
      <c r="AU271" s="18" t="s">
        <v>89</v>
      </c>
    </row>
    <row r="272" s="2" customFormat="1">
      <c r="A272" s="39"/>
      <c r="B272" s="40"/>
      <c r="C272" s="41"/>
      <c r="D272" s="241" t="s">
        <v>281</v>
      </c>
      <c r="E272" s="41"/>
      <c r="F272" s="248" t="s">
        <v>682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281</v>
      </c>
      <c r="AU272" s="18" t="s">
        <v>89</v>
      </c>
    </row>
    <row r="273" s="13" customFormat="1">
      <c r="A273" s="13"/>
      <c r="B273" s="253"/>
      <c r="C273" s="254"/>
      <c r="D273" s="241" t="s">
        <v>314</v>
      </c>
      <c r="E273" s="255" t="s">
        <v>1</v>
      </c>
      <c r="F273" s="256" t="s">
        <v>683</v>
      </c>
      <c r="G273" s="254"/>
      <c r="H273" s="257">
        <v>96.299999999999997</v>
      </c>
      <c r="I273" s="258"/>
      <c r="J273" s="254"/>
      <c r="K273" s="254"/>
      <c r="L273" s="259"/>
      <c r="M273" s="260"/>
      <c r="N273" s="261"/>
      <c r="O273" s="261"/>
      <c r="P273" s="261"/>
      <c r="Q273" s="261"/>
      <c r="R273" s="261"/>
      <c r="S273" s="261"/>
      <c r="T273" s="26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63" t="s">
        <v>314</v>
      </c>
      <c r="AU273" s="263" t="s">
        <v>89</v>
      </c>
      <c r="AV273" s="13" t="s">
        <v>89</v>
      </c>
      <c r="AW273" s="13" t="s">
        <v>34</v>
      </c>
      <c r="AX273" s="13" t="s">
        <v>87</v>
      </c>
      <c r="AY273" s="263" t="s">
        <v>258</v>
      </c>
    </row>
    <row r="274" s="12" customFormat="1" ht="22.8" customHeight="1">
      <c r="A274" s="12"/>
      <c r="B274" s="212"/>
      <c r="C274" s="213"/>
      <c r="D274" s="214" t="s">
        <v>79</v>
      </c>
      <c r="E274" s="226" t="s">
        <v>183</v>
      </c>
      <c r="F274" s="226" t="s">
        <v>684</v>
      </c>
      <c r="G274" s="213"/>
      <c r="H274" s="213"/>
      <c r="I274" s="216"/>
      <c r="J274" s="227">
        <f>BK274</f>
        <v>0</v>
      </c>
      <c r="K274" s="213"/>
      <c r="L274" s="218"/>
      <c r="M274" s="219"/>
      <c r="N274" s="220"/>
      <c r="O274" s="220"/>
      <c r="P274" s="221">
        <f>SUM(P275:P289)</f>
        <v>0</v>
      </c>
      <c r="Q274" s="220"/>
      <c r="R274" s="221">
        <f>SUM(R275:R289)</f>
        <v>0.34967999999999999</v>
      </c>
      <c r="S274" s="220"/>
      <c r="T274" s="222">
        <f>SUM(T275:T289)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3" t="s">
        <v>87</v>
      </c>
      <c r="AT274" s="224" t="s">
        <v>79</v>
      </c>
      <c r="AU274" s="224" t="s">
        <v>87</v>
      </c>
      <c r="AY274" s="223" t="s">
        <v>258</v>
      </c>
      <c r="BK274" s="225">
        <f>SUM(BK275:BK289)</f>
        <v>0</v>
      </c>
    </row>
    <row r="275" s="2" customFormat="1" ht="21.75" customHeight="1">
      <c r="A275" s="39"/>
      <c r="B275" s="40"/>
      <c r="C275" s="228" t="s">
        <v>685</v>
      </c>
      <c r="D275" s="228" t="s">
        <v>260</v>
      </c>
      <c r="E275" s="229" t="s">
        <v>686</v>
      </c>
      <c r="F275" s="230" t="s">
        <v>687</v>
      </c>
      <c r="G275" s="231" t="s">
        <v>530</v>
      </c>
      <c r="H275" s="232">
        <v>79.575000000000003</v>
      </c>
      <c r="I275" s="233"/>
      <c r="J275" s="234">
        <f>ROUND(I275*H275,2)</f>
        <v>0</v>
      </c>
      <c r="K275" s="230" t="s">
        <v>263</v>
      </c>
      <c r="L275" s="45"/>
      <c r="M275" s="235" t="s">
        <v>1</v>
      </c>
      <c r="N275" s="236" t="s">
        <v>45</v>
      </c>
      <c r="O275" s="92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183</v>
      </c>
      <c r="AT275" s="239" t="s">
        <v>260</v>
      </c>
      <c r="AU275" s="239" t="s">
        <v>89</v>
      </c>
      <c r="AY275" s="18" t="s">
        <v>258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87</v>
      </c>
      <c r="BK275" s="240">
        <f>ROUND(I275*H275,2)</f>
        <v>0</v>
      </c>
      <c r="BL275" s="18" t="s">
        <v>183</v>
      </c>
      <c r="BM275" s="239" t="s">
        <v>688</v>
      </c>
    </row>
    <row r="276" s="2" customFormat="1">
      <c r="A276" s="39"/>
      <c r="B276" s="40"/>
      <c r="C276" s="41"/>
      <c r="D276" s="241" t="s">
        <v>266</v>
      </c>
      <c r="E276" s="41"/>
      <c r="F276" s="242" t="s">
        <v>689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266</v>
      </c>
      <c r="AU276" s="18" t="s">
        <v>89</v>
      </c>
    </row>
    <row r="277" s="2" customFormat="1">
      <c r="A277" s="39"/>
      <c r="B277" s="40"/>
      <c r="C277" s="41"/>
      <c r="D277" s="246" t="s">
        <v>267</v>
      </c>
      <c r="E277" s="41"/>
      <c r="F277" s="247" t="s">
        <v>690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267</v>
      </c>
      <c r="AU277" s="18" t="s">
        <v>89</v>
      </c>
    </row>
    <row r="278" s="13" customFormat="1">
      <c r="A278" s="13"/>
      <c r="B278" s="253"/>
      <c r="C278" s="254"/>
      <c r="D278" s="241" t="s">
        <v>314</v>
      </c>
      <c r="E278" s="255" t="s">
        <v>1</v>
      </c>
      <c r="F278" s="256" t="s">
        <v>691</v>
      </c>
      <c r="G278" s="254"/>
      <c r="H278" s="257">
        <v>79.575000000000003</v>
      </c>
      <c r="I278" s="258"/>
      <c r="J278" s="254"/>
      <c r="K278" s="254"/>
      <c r="L278" s="259"/>
      <c r="M278" s="260"/>
      <c r="N278" s="261"/>
      <c r="O278" s="261"/>
      <c r="P278" s="261"/>
      <c r="Q278" s="261"/>
      <c r="R278" s="261"/>
      <c r="S278" s="261"/>
      <c r="T278" s="26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63" t="s">
        <v>314</v>
      </c>
      <c r="AU278" s="263" t="s">
        <v>89</v>
      </c>
      <c r="AV278" s="13" t="s">
        <v>89</v>
      </c>
      <c r="AW278" s="13" t="s">
        <v>34</v>
      </c>
      <c r="AX278" s="13" t="s">
        <v>87</v>
      </c>
      <c r="AY278" s="263" t="s">
        <v>258</v>
      </c>
    </row>
    <row r="279" s="2" customFormat="1" ht="16.5" customHeight="1">
      <c r="A279" s="39"/>
      <c r="B279" s="40"/>
      <c r="C279" s="228" t="s">
        <v>692</v>
      </c>
      <c r="D279" s="228" t="s">
        <v>260</v>
      </c>
      <c r="E279" s="229" t="s">
        <v>693</v>
      </c>
      <c r="F279" s="230" t="s">
        <v>694</v>
      </c>
      <c r="G279" s="231" t="s">
        <v>338</v>
      </c>
      <c r="H279" s="232">
        <v>13.226000000000001</v>
      </c>
      <c r="I279" s="233"/>
      <c r="J279" s="234">
        <f>ROUND(I279*H279,2)</f>
        <v>0</v>
      </c>
      <c r="K279" s="230" t="s">
        <v>263</v>
      </c>
      <c r="L279" s="45"/>
      <c r="M279" s="235" t="s">
        <v>1</v>
      </c>
      <c r="N279" s="236" t="s">
        <v>45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183</v>
      </c>
      <c r="AT279" s="239" t="s">
        <v>260</v>
      </c>
      <c r="AU279" s="239" t="s">
        <v>89</v>
      </c>
      <c r="AY279" s="18" t="s">
        <v>258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87</v>
      </c>
      <c r="BK279" s="240">
        <f>ROUND(I279*H279,2)</f>
        <v>0</v>
      </c>
      <c r="BL279" s="18" t="s">
        <v>183</v>
      </c>
      <c r="BM279" s="239" t="s">
        <v>695</v>
      </c>
    </row>
    <row r="280" s="2" customFormat="1">
      <c r="A280" s="39"/>
      <c r="B280" s="40"/>
      <c r="C280" s="41"/>
      <c r="D280" s="241" t="s">
        <v>266</v>
      </c>
      <c r="E280" s="41"/>
      <c r="F280" s="242" t="s">
        <v>696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266</v>
      </c>
      <c r="AU280" s="18" t="s">
        <v>89</v>
      </c>
    </row>
    <row r="281" s="2" customFormat="1">
      <c r="A281" s="39"/>
      <c r="B281" s="40"/>
      <c r="C281" s="41"/>
      <c r="D281" s="246" t="s">
        <v>267</v>
      </c>
      <c r="E281" s="41"/>
      <c r="F281" s="247" t="s">
        <v>697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267</v>
      </c>
      <c r="AU281" s="18" t="s">
        <v>89</v>
      </c>
    </row>
    <row r="282" s="13" customFormat="1">
      <c r="A282" s="13"/>
      <c r="B282" s="253"/>
      <c r="C282" s="254"/>
      <c r="D282" s="241" t="s">
        <v>314</v>
      </c>
      <c r="E282" s="255" t="s">
        <v>1</v>
      </c>
      <c r="F282" s="256" t="s">
        <v>698</v>
      </c>
      <c r="G282" s="254"/>
      <c r="H282" s="257">
        <v>13.226000000000001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3" t="s">
        <v>314</v>
      </c>
      <c r="AU282" s="263" t="s">
        <v>89</v>
      </c>
      <c r="AV282" s="13" t="s">
        <v>89</v>
      </c>
      <c r="AW282" s="13" t="s">
        <v>34</v>
      </c>
      <c r="AX282" s="13" t="s">
        <v>87</v>
      </c>
      <c r="AY282" s="263" t="s">
        <v>258</v>
      </c>
    </row>
    <row r="283" s="2" customFormat="1" ht="16.5" customHeight="1">
      <c r="A283" s="39"/>
      <c r="B283" s="40"/>
      <c r="C283" s="228" t="s">
        <v>699</v>
      </c>
      <c r="D283" s="228" t="s">
        <v>260</v>
      </c>
      <c r="E283" s="229" t="s">
        <v>700</v>
      </c>
      <c r="F283" s="230" t="s">
        <v>701</v>
      </c>
      <c r="G283" s="231" t="s">
        <v>357</v>
      </c>
      <c r="H283" s="232">
        <v>4</v>
      </c>
      <c r="I283" s="233"/>
      <c r="J283" s="234">
        <f>ROUND(I283*H283,2)</f>
        <v>0</v>
      </c>
      <c r="K283" s="230" t="s">
        <v>263</v>
      </c>
      <c r="L283" s="45"/>
      <c r="M283" s="235" t="s">
        <v>1</v>
      </c>
      <c r="N283" s="236" t="s">
        <v>45</v>
      </c>
      <c r="O283" s="92"/>
      <c r="P283" s="237">
        <f>O283*H283</f>
        <v>0</v>
      </c>
      <c r="Q283" s="237">
        <v>0.087419999999999998</v>
      </c>
      <c r="R283" s="237">
        <f>Q283*H283</f>
        <v>0.34967999999999999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183</v>
      </c>
      <c r="AT283" s="239" t="s">
        <v>260</v>
      </c>
      <c r="AU283" s="239" t="s">
        <v>89</v>
      </c>
      <c r="AY283" s="18" t="s">
        <v>258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87</v>
      </c>
      <c r="BK283" s="240">
        <f>ROUND(I283*H283,2)</f>
        <v>0</v>
      </c>
      <c r="BL283" s="18" t="s">
        <v>183</v>
      </c>
      <c r="BM283" s="239" t="s">
        <v>702</v>
      </c>
    </row>
    <row r="284" s="2" customFormat="1">
      <c r="A284" s="39"/>
      <c r="B284" s="40"/>
      <c r="C284" s="41"/>
      <c r="D284" s="241" t="s">
        <v>266</v>
      </c>
      <c r="E284" s="41"/>
      <c r="F284" s="242" t="s">
        <v>703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266</v>
      </c>
      <c r="AU284" s="18" t="s">
        <v>89</v>
      </c>
    </row>
    <row r="285" s="2" customFormat="1">
      <c r="A285" s="39"/>
      <c r="B285" s="40"/>
      <c r="C285" s="41"/>
      <c r="D285" s="246" t="s">
        <v>267</v>
      </c>
      <c r="E285" s="41"/>
      <c r="F285" s="247" t="s">
        <v>704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267</v>
      </c>
      <c r="AU285" s="18" t="s">
        <v>89</v>
      </c>
    </row>
    <row r="286" s="13" customFormat="1">
      <c r="A286" s="13"/>
      <c r="B286" s="253"/>
      <c r="C286" s="254"/>
      <c r="D286" s="241" t="s">
        <v>314</v>
      </c>
      <c r="E286" s="255" t="s">
        <v>1</v>
      </c>
      <c r="F286" s="256" t="s">
        <v>183</v>
      </c>
      <c r="G286" s="254"/>
      <c r="H286" s="257">
        <v>4</v>
      </c>
      <c r="I286" s="258"/>
      <c r="J286" s="254"/>
      <c r="K286" s="254"/>
      <c r="L286" s="259"/>
      <c r="M286" s="260"/>
      <c r="N286" s="261"/>
      <c r="O286" s="261"/>
      <c r="P286" s="261"/>
      <c r="Q286" s="261"/>
      <c r="R286" s="261"/>
      <c r="S286" s="261"/>
      <c r="T286" s="26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3" t="s">
        <v>314</v>
      </c>
      <c r="AU286" s="263" t="s">
        <v>89</v>
      </c>
      <c r="AV286" s="13" t="s">
        <v>89</v>
      </c>
      <c r="AW286" s="13" t="s">
        <v>34</v>
      </c>
      <c r="AX286" s="13" t="s">
        <v>87</v>
      </c>
      <c r="AY286" s="263" t="s">
        <v>258</v>
      </c>
    </row>
    <row r="287" s="2" customFormat="1" ht="16.5" customHeight="1">
      <c r="A287" s="39"/>
      <c r="B287" s="40"/>
      <c r="C287" s="267" t="s">
        <v>705</v>
      </c>
      <c r="D287" s="267" t="s">
        <v>351</v>
      </c>
      <c r="E287" s="268" t="s">
        <v>706</v>
      </c>
      <c r="F287" s="269" t="s">
        <v>707</v>
      </c>
      <c r="G287" s="270" t="s">
        <v>357</v>
      </c>
      <c r="H287" s="271">
        <v>4</v>
      </c>
      <c r="I287" s="272"/>
      <c r="J287" s="273">
        <f>ROUND(I287*H287,2)</f>
        <v>0</v>
      </c>
      <c r="K287" s="269" t="s">
        <v>1</v>
      </c>
      <c r="L287" s="274"/>
      <c r="M287" s="275" t="s">
        <v>1</v>
      </c>
      <c r="N287" s="276" t="s">
        <v>45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297</v>
      </c>
      <c r="AT287" s="239" t="s">
        <v>351</v>
      </c>
      <c r="AU287" s="239" t="s">
        <v>89</v>
      </c>
      <c r="AY287" s="18" t="s">
        <v>258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87</v>
      </c>
      <c r="BK287" s="240">
        <f>ROUND(I287*H287,2)</f>
        <v>0</v>
      </c>
      <c r="BL287" s="18" t="s">
        <v>183</v>
      </c>
      <c r="BM287" s="239" t="s">
        <v>708</v>
      </c>
    </row>
    <row r="288" s="2" customFormat="1">
      <c r="A288" s="39"/>
      <c r="B288" s="40"/>
      <c r="C288" s="41"/>
      <c r="D288" s="241" t="s">
        <v>266</v>
      </c>
      <c r="E288" s="41"/>
      <c r="F288" s="242" t="s">
        <v>709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266</v>
      </c>
      <c r="AU288" s="18" t="s">
        <v>89</v>
      </c>
    </row>
    <row r="289" s="2" customFormat="1">
      <c r="A289" s="39"/>
      <c r="B289" s="40"/>
      <c r="C289" s="41"/>
      <c r="D289" s="241" t="s">
        <v>281</v>
      </c>
      <c r="E289" s="41"/>
      <c r="F289" s="248" t="s">
        <v>710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281</v>
      </c>
      <c r="AU289" s="18" t="s">
        <v>89</v>
      </c>
    </row>
    <row r="290" s="12" customFormat="1" ht="22.8" customHeight="1">
      <c r="A290" s="12"/>
      <c r="B290" s="212"/>
      <c r="C290" s="213"/>
      <c r="D290" s="214" t="s">
        <v>79</v>
      </c>
      <c r="E290" s="226" t="s">
        <v>257</v>
      </c>
      <c r="F290" s="226" t="s">
        <v>711</v>
      </c>
      <c r="G290" s="213"/>
      <c r="H290" s="213"/>
      <c r="I290" s="216"/>
      <c r="J290" s="227">
        <f>BK290</f>
        <v>0</v>
      </c>
      <c r="K290" s="213"/>
      <c r="L290" s="218"/>
      <c r="M290" s="219"/>
      <c r="N290" s="220"/>
      <c r="O290" s="220"/>
      <c r="P290" s="221">
        <f>SUM(P291:P375)</f>
        <v>0</v>
      </c>
      <c r="Q290" s="220"/>
      <c r="R290" s="221">
        <f>SUM(R291:R375)</f>
        <v>44.656683000000001</v>
      </c>
      <c r="S290" s="220"/>
      <c r="T290" s="222">
        <f>SUM(T291:T375)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23" t="s">
        <v>87</v>
      </c>
      <c r="AT290" s="224" t="s">
        <v>79</v>
      </c>
      <c r="AU290" s="224" t="s">
        <v>87</v>
      </c>
      <c r="AY290" s="223" t="s">
        <v>258</v>
      </c>
      <c r="BK290" s="225">
        <f>SUM(BK291:BK375)</f>
        <v>0</v>
      </c>
    </row>
    <row r="291" s="2" customFormat="1" ht="16.5" customHeight="1">
      <c r="A291" s="39"/>
      <c r="B291" s="40"/>
      <c r="C291" s="228" t="s">
        <v>712</v>
      </c>
      <c r="D291" s="228" t="s">
        <v>260</v>
      </c>
      <c r="E291" s="229" t="s">
        <v>713</v>
      </c>
      <c r="F291" s="230" t="s">
        <v>714</v>
      </c>
      <c r="G291" s="231" t="s">
        <v>530</v>
      </c>
      <c r="H291" s="232">
        <v>10.66</v>
      </c>
      <c r="I291" s="233"/>
      <c r="J291" s="234">
        <f>ROUND(I291*H291,2)</f>
        <v>0</v>
      </c>
      <c r="K291" s="230" t="s">
        <v>263</v>
      </c>
      <c r="L291" s="45"/>
      <c r="M291" s="235" t="s">
        <v>1</v>
      </c>
      <c r="N291" s="236" t="s">
        <v>45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183</v>
      </c>
      <c r="AT291" s="239" t="s">
        <v>260</v>
      </c>
      <c r="AU291" s="239" t="s">
        <v>89</v>
      </c>
      <c r="AY291" s="18" t="s">
        <v>258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87</v>
      </c>
      <c r="BK291" s="240">
        <f>ROUND(I291*H291,2)</f>
        <v>0</v>
      </c>
      <c r="BL291" s="18" t="s">
        <v>183</v>
      </c>
      <c r="BM291" s="239" t="s">
        <v>715</v>
      </c>
    </row>
    <row r="292" s="2" customFormat="1">
      <c r="A292" s="39"/>
      <c r="B292" s="40"/>
      <c r="C292" s="41"/>
      <c r="D292" s="241" t="s">
        <v>266</v>
      </c>
      <c r="E292" s="41"/>
      <c r="F292" s="242" t="s">
        <v>716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266</v>
      </c>
      <c r="AU292" s="18" t="s">
        <v>89</v>
      </c>
    </row>
    <row r="293" s="2" customFormat="1">
      <c r="A293" s="39"/>
      <c r="B293" s="40"/>
      <c r="C293" s="41"/>
      <c r="D293" s="246" t="s">
        <v>267</v>
      </c>
      <c r="E293" s="41"/>
      <c r="F293" s="247" t="s">
        <v>717</v>
      </c>
      <c r="G293" s="41"/>
      <c r="H293" s="41"/>
      <c r="I293" s="243"/>
      <c r="J293" s="41"/>
      <c r="K293" s="41"/>
      <c r="L293" s="45"/>
      <c r="M293" s="244"/>
      <c r="N293" s="245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267</v>
      </c>
      <c r="AU293" s="18" t="s">
        <v>89</v>
      </c>
    </row>
    <row r="294" s="13" customFormat="1">
      <c r="A294" s="13"/>
      <c r="B294" s="253"/>
      <c r="C294" s="254"/>
      <c r="D294" s="241" t="s">
        <v>314</v>
      </c>
      <c r="E294" s="255" t="s">
        <v>1</v>
      </c>
      <c r="F294" s="256" t="s">
        <v>718</v>
      </c>
      <c r="G294" s="254"/>
      <c r="H294" s="257">
        <v>5.2000000000000002</v>
      </c>
      <c r="I294" s="258"/>
      <c r="J294" s="254"/>
      <c r="K294" s="254"/>
      <c r="L294" s="259"/>
      <c r="M294" s="260"/>
      <c r="N294" s="261"/>
      <c r="O294" s="261"/>
      <c r="P294" s="261"/>
      <c r="Q294" s="261"/>
      <c r="R294" s="261"/>
      <c r="S294" s="261"/>
      <c r="T294" s="26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63" t="s">
        <v>314</v>
      </c>
      <c r="AU294" s="263" t="s">
        <v>89</v>
      </c>
      <c r="AV294" s="13" t="s">
        <v>89</v>
      </c>
      <c r="AW294" s="13" t="s">
        <v>34</v>
      </c>
      <c r="AX294" s="13" t="s">
        <v>80</v>
      </c>
      <c r="AY294" s="263" t="s">
        <v>258</v>
      </c>
    </row>
    <row r="295" s="13" customFormat="1">
      <c r="A295" s="13"/>
      <c r="B295" s="253"/>
      <c r="C295" s="254"/>
      <c r="D295" s="241" t="s">
        <v>314</v>
      </c>
      <c r="E295" s="255" t="s">
        <v>1</v>
      </c>
      <c r="F295" s="256" t="s">
        <v>719</v>
      </c>
      <c r="G295" s="254"/>
      <c r="H295" s="257">
        <v>5.46</v>
      </c>
      <c r="I295" s="258"/>
      <c r="J295" s="254"/>
      <c r="K295" s="254"/>
      <c r="L295" s="259"/>
      <c r="M295" s="260"/>
      <c r="N295" s="261"/>
      <c r="O295" s="261"/>
      <c r="P295" s="261"/>
      <c r="Q295" s="261"/>
      <c r="R295" s="261"/>
      <c r="S295" s="261"/>
      <c r="T295" s="26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3" t="s">
        <v>314</v>
      </c>
      <c r="AU295" s="263" t="s">
        <v>89</v>
      </c>
      <c r="AV295" s="13" t="s">
        <v>89</v>
      </c>
      <c r="AW295" s="13" t="s">
        <v>34</v>
      </c>
      <c r="AX295" s="13" t="s">
        <v>80</v>
      </c>
      <c r="AY295" s="263" t="s">
        <v>258</v>
      </c>
    </row>
    <row r="296" s="16" customFormat="1">
      <c r="A296" s="16"/>
      <c r="B296" s="298"/>
      <c r="C296" s="299"/>
      <c r="D296" s="241" t="s">
        <v>314</v>
      </c>
      <c r="E296" s="300" t="s">
        <v>1</v>
      </c>
      <c r="F296" s="301" t="s">
        <v>567</v>
      </c>
      <c r="G296" s="299"/>
      <c r="H296" s="302">
        <v>10.66</v>
      </c>
      <c r="I296" s="303"/>
      <c r="J296" s="299"/>
      <c r="K296" s="299"/>
      <c r="L296" s="304"/>
      <c r="M296" s="305"/>
      <c r="N296" s="306"/>
      <c r="O296" s="306"/>
      <c r="P296" s="306"/>
      <c r="Q296" s="306"/>
      <c r="R296" s="306"/>
      <c r="S296" s="306"/>
      <c r="T296" s="307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308" t="s">
        <v>314</v>
      </c>
      <c r="AU296" s="308" t="s">
        <v>89</v>
      </c>
      <c r="AV296" s="16" t="s">
        <v>183</v>
      </c>
      <c r="AW296" s="16" t="s">
        <v>34</v>
      </c>
      <c r="AX296" s="16" t="s">
        <v>87</v>
      </c>
      <c r="AY296" s="308" t="s">
        <v>258</v>
      </c>
    </row>
    <row r="297" s="2" customFormat="1" ht="16.5" customHeight="1">
      <c r="A297" s="39"/>
      <c r="B297" s="40"/>
      <c r="C297" s="228" t="s">
        <v>720</v>
      </c>
      <c r="D297" s="228" t="s">
        <v>260</v>
      </c>
      <c r="E297" s="229" t="s">
        <v>721</v>
      </c>
      <c r="F297" s="230" t="s">
        <v>722</v>
      </c>
      <c r="G297" s="231" t="s">
        <v>530</v>
      </c>
      <c r="H297" s="232">
        <v>23.800000000000001</v>
      </c>
      <c r="I297" s="233"/>
      <c r="J297" s="234">
        <f>ROUND(I297*H297,2)</f>
        <v>0</v>
      </c>
      <c r="K297" s="230" t="s">
        <v>263</v>
      </c>
      <c r="L297" s="45"/>
      <c r="M297" s="235" t="s">
        <v>1</v>
      </c>
      <c r="N297" s="236" t="s">
        <v>45</v>
      </c>
      <c r="O297" s="92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183</v>
      </c>
      <c r="AT297" s="239" t="s">
        <v>260</v>
      </c>
      <c r="AU297" s="239" t="s">
        <v>89</v>
      </c>
      <c r="AY297" s="18" t="s">
        <v>258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87</v>
      </c>
      <c r="BK297" s="240">
        <f>ROUND(I297*H297,2)</f>
        <v>0</v>
      </c>
      <c r="BL297" s="18" t="s">
        <v>183</v>
      </c>
      <c r="BM297" s="239" t="s">
        <v>723</v>
      </c>
    </row>
    <row r="298" s="2" customFormat="1">
      <c r="A298" s="39"/>
      <c r="B298" s="40"/>
      <c r="C298" s="41"/>
      <c r="D298" s="241" t="s">
        <v>266</v>
      </c>
      <c r="E298" s="41"/>
      <c r="F298" s="242" t="s">
        <v>724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266</v>
      </c>
      <c r="AU298" s="18" t="s">
        <v>89</v>
      </c>
    </row>
    <row r="299" s="2" customFormat="1">
      <c r="A299" s="39"/>
      <c r="B299" s="40"/>
      <c r="C299" s="41"/>
      <c r="D299" s="246" t="s">
        <v>267</v>
      </c>
      <c r="E299" s="41"/>
      <c r="F299" s="247" t="s">
        <v>725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267</v>
      </c>
      <c r="AU299" s="18" t="s">
        <v>89</v>
      </c>
    </row>
    <row r="300" s="13" customFormat="1">
      <c r="A300" s="13"/>
      <c r="B300" s="253"/>
      <c r="C300" s="254"/>
      <c r="D300" s="241" t="s">
        <v>314</v>
      </c>
      <c r="E300" s="255" t="s">
        <v>1</v>
      </c>
      <c r="F300" s="256" t="s">
        <v>726</v>
      </c>
      <c r="G300" s="254"/>
      <c r="H300" s="257">
        <v>23.800000000000001</v>
      </c>
      <c r="I300" s="258"/>
      <c r="J300" s="254"/>
      <c r="K300" s="254"/>
      <c r="L300" s="259"/>
      <c r="M300" s="260"/>
      <c r="N300" s="261"/>
      <c r="O300" s="261"/>
      <c r="P300" s="261"/>
      <c r="Q300" s="261"/>
      <c r="R300" s="261"/>
      <c r="S300" s="261"/>
      <c r="T300" s="26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63" t="s">
        <v>314</v>
      </c>
      <c r="AU300" s="263" t="s">
        <v>89</v>
      </c>
      <c r="AV300" s="13" t="s">
        <v>89</v>
      </c>
      <c r="AW300" s="13" t="s">
        <v>34</v>
      </c>
      <c r="AX300" s="13" t="s">
        <v>87</v>
      </c>
      <c r="AY300" s="263" t="s">
        <v>258</v>
      </c>
    </row>
    <row r="301" s="2" customFormat="1" ht="16.5" customHeight="1">
      <c r="A301" s="39"/>
      <c r="B301" s="40"/>
      <c r="C301" s="228" t="s">
        <v>727</v>
      </c>
      <c r="D301" s="228" t="s">
        <v>260</v>
      </c>
      <c r="E301" s="229" t="s">
        <v>728</v>
      </c>
      <c r="F301" s="230" t="s">
        <v>729</v>
      </c>
      <c r="G301" s="231" t="s">
        <v>530</v>
      </c>
      <c r="H301" s="232">
        <v>1533.77</v>
      </c>
      <c r="I301" s="233"/>
      <c r="J301" s="234">
        <f>ROUND(I301*H301,2)</f>
        <v>0</v>
      </c>
      <c r="K301" s="230" t="s">
        <v>263</v>
      </c>
      <c r="L301" s="45"/>
      <c r="M301" s="235" t="s">
        <v>1</v>
      </c>
      <c r="N301" s="236" t="s">
        <v>45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183</v>
      </c>
      <c r="AT301" s="239" t="s">
        <v>260</v>
      </c>
      <c r="AU301" s="239" t="s">
        <v>89</v>
      </c>
      <c r="AY301" s="18" t="s">
        <v>258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87</v>
      </c>
      <c r="BK301" s="240">
        <f>ROUND(I301*H301,2)</f>
        <v>0</v>
      </c>
      <c r="BL301" s="18" t="s">
        <v>183</v>
      </c>
      <c r="BM301" s="239" t="s">
        <v>730</v>
      </c>
    </row>
    <row r="302" s="2" customFormat="1">
      <c r="A302" s="39"/>
      <c r="B302" s="40"/>
      <c r="C302" s="41"/>
      <c r="D302" s="241" t="s">
        <v>266</v>
      </c>
      <c r="E302" s="41"/>
      <c r="F302" s="242" t="s">
        <v>731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266</v>
      </c>
      <c r="AU302" s="18" t="s">
        <v>89</v>
      </c>
    </row>
    <row r="303" s="2" customFormat="1">
      <c r="A303" s="39"/>
      <c r="B303" s="40"/>
      <c r="C303" s="41"/>
      <c r="D303" s="246" t="s">
        <v>267</v>
      </c>
      <c r="E303" s="41"/>
      <c r="F303" s="247" t="s">
        <v>732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267</v>
      </c>
      <c r="AU303" s="18" t="s">
        <v>89</v>
      </c>
    </row>
    <row r="304" s="13" customFormat="1">
      <c r="A304" s="13"/>
      <c r="B304" s="253"/>
      <c r="C304" s="254"/>
      <c r="D304" s="241" t="s">
        <v>314</v>
      </c>
      <c r="E304" s="255" t="s">
        <v>1</v>
      </c>
      <c r="F304" s="256" t="s">
        <v>733</v>
      </c>
      <c r="G304" s="254"/>
      <c r="H304" s="257">
        <v>1528.6700000000001</v>
      </c>
      <c r="I304" s="258"/>
      <c r="J304" s="254"/>
      <c r="K304" s="254"/>
      <c r="L304" s="259"/>
      <c r="M304" s="260"/>
      <c r="N304" s="261"/>
      <c r="O304" s="261"/>
      <c r="P304" s="261"/>
      <c r="Q304" s="261"/>
      <c r="R304" s="261"/>
      <c r="S304" s="261"/>
      <c r="T304" s="26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63" t="s">
        <v>314</v>
      </c>
      <c r="AU304" s="263" t="s">
        <v>89</v>
      </c>
      <c r="AV304" s="13" t="s">
        <v>89</v>
      </c>
      <c r="AW304" s="13" t="s">
        <v>34</v>
      </c>
      <c r="AX304" s="13" t="s">
        <v>80</v>
      </c>
      <c r="AY304" s="263" t="s">
        <v>258</v>
      </c>
    </row>
    <row r="305" s="13" customFormat="1">
      <c r="A305" s="13"/>
      <c r="B305" s="253"/>
      <c r="C305" s="254"/>
      <c r="D305" s="241" t="s">
        <v>314</v>
      </c>
      <c r="E305" s="255" t="s">
        <v>1</v>
      </c>
      <c r="F305" s="256" t="s">
        <v>734</v>
      </c>
      <c r="G305" s="254"/>
      <c r="H305" s="257">
        <v>5.0999999999999996</v>
      </c>
      <c r="I305" s="258"/>
      <c r="J305" s="254"/>
      <c r="K305" s="254"/>
      <c r="L305" s="259"/>
      <c r="M305" s="260"/>
      <c r="N305" s="261"/>
      <c r="O305" s="261"/>
      <c r="P305" s="261"/>
      <c r="Q305" s="261"/>
      <c r="R305" s="261"/>
      <c r="S305" s="261"/>
      <c r="T305" s="26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3" t="s">
        <v>314</v>
      </c>
      <c r="AU305" s="263" t="s">
        <v>89</v>
      </c>
      <c r="AV305" s="13" t="s">
        <v>89</v>
      </c>
      <c r="AW305" s="13" t="s">
        <v>34</v>
      </c>
      <c r="AX305" s="13" t="s">
        <v>80</v>
      </c>
      <c r="AY305" s="263" t="s">
        <v>258</v>
      </c>
    </row>
    <row r="306" s="16" customFormat="1">
      <c r="A306" s="16"/>
      <c r="B306" s="298"/>
      <c r="C306" s="299"/>
      <c r="D306" s="241" t="s">
        <v>314</v>
      </c>
      <c r="E306" s="300" t="s">
        <v>1</v>
      </c>
      <c r="F306" s="301" t="s">
        <v>567</v>
      </c>
      <c r="G306" s="299"/>
      <c r="H306" s="302">
        <v>1533.77</v>
      </c>
      <c r="I306" s="303"/>
      <c r="J306" s="299"/>
      <c r="K306" s="299"/>
      <c r="L306" s="304"/>
      <c r="M306" s="305"/>
      <c r="N306" s="306"/>
      <c r="O306" s="306"/>
      <c r="P306" s="306"/>
      <c r="Q306" s="306"/>
      <c r="R306" s="306"/>
      <c r="S306" s="306"/>
      <c r="T306" s="307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308" t="s">
        <v>314</v>
      </c>
      <c r="AU306" s="308" t="s">
        <v>89</v>
      </c>
      <c r="AV306" s="16" t="s">
        <v>183</v>
      </c>
      <c r="AW306" s="16" t="s">
        <v>34</v>
      </c>
      <c r="AX306" s="16" t="s">
        <v>87</v>
      </c>
      <c r="AY306" s="308" t="s">
        <v>258</v>
      </c>
    </row>
    <row r="307" s="2" customFormat="1" ht="16.5" customHeight="1">
      <c r="A307" s="39"/>
      <c r="B307" s="40"/>
      <c r="C307" s="228" t="s">
        <v>735</v>
      </c>
      <c r="D307" s="228" t="s">
        <v>260</v>
      </c>
      <c r="E307" s="229" t="s">
        <v>736</v>
      </c>
      <c r="F307" s="230" t="s">
        <v>737</v>
      </c>
      <c r="G307" s="231" t="s">
        <v>530</v>
      </c>
      <c r="H307" s="232">
        <v>5.2000000000000002</v>
      </c>
      <c r="I307" s="233"/>
      <c r="J307" s="234">
        <f>ROUND(I307*H307,2)</f>
        <v>0</v>
      </c>
      <c r="K307" s="230" t="s">
        <v>263</v>
      </c>
      <c r="L307" s="45"/>
      <c r="M307" s="235" t="s">
        <v>1</v>
      </c>
      <c r="N307" s="236" t="s">
        <v>45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183</v>
      </c>
      <c r="AT307" s="239" t="s">
        <v>260</v>
      </c>
      <c r="AU307" s="239" t="s">
        <v>89</v>
      </c>
      <c r="AY307" s="18" t="s">
        <v>258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87</v>
      </c>
      <c r="BK307" s="240">
        <f>ROUND(I307*H307,2)</f>
        <v>0</v>
      </c>
      <c r="BL307" s="18" t="s">
        <v>183</v>
      </c>
      <c r="BM307" s="239" t="s">
        <v>738</v>
      </c>
    </row>
    <row r="308" s="2" customFormat="1">
      <c r="A308" s="39"/>
      <c r="B308" s="40"/>
      <c r="C308" s="41"/>
      <c r="D308" s="241" t="s">
        <v>266</v>
      </c>
      <c r="E308" s="41"/>
      <c r="F308" s="242" t="s">
        <v>739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266</v>
      </c>
      <c r="AU308" s="18" t="s">
        <v>89</v>
      </c>
    </row>
    <row r="309" s="2" customFormat="1">
      <c r="A309" s="39"/>
      <c r="B309" s="40"/>
      <c r="C309" s="41"/>
      <c r="D309" s="246" t="s">
        <v>267</v>
      </c>
      <c r="E309" s="41"/>
      <c r="F309" s="247" t="s">
        <v>740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267</v>
      </c>
      <c r="AU309" s="18" t="s">
        <v>89</v>
      </c>
    </row>
    <row r="310" s="13" customFormat="1">
      <c r="A310" s="13"/>
      <c r="B310" s="253"/>
      <c r="C310" s="254"/>
      <c r="D310" s="241" t="s">
        <v>314</v>
      </c>
      <c r="E310" s="255" t="s">
        <v>1</v>
      </c>
      <c r="F310" s="256" t="s">
        <v>741</v>
      </c>
      <c r="G310" s="254"/>
      <c r="H310" s="257">
        <v>5.2000000000000002</v>
      </c>
      <c r="I310" s="258"/>
      <c r="J310" s="254"/>
      <c r="K310" s="254"/>
      <c r="L310" s="259"/>
      <c r="M310" s="260"/>
      <c r="N310" s="261"/>
      <c r="O310" s="261"/>
      <c r="P310" s="261"/>
      <c r="Q310" s="261"/>
      <c r="R310" s="261"/>
      <c r="S310" s="261"/>
      <c r="T310" s="26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63" t="s">
        <v>314</v>
      </c>
      <c r="AU310" s="263" t="s">
        <v>89</v>
      </c>
      <c r="AV310" s="13" t="s">
        <v>89</v>
      </c>
      <c r="AW310" s="13" t="s">
        <v>34</v>
      </c>
      <c r="AX310" s="13" t="s">
        <v>87</v>
      </c>
      <c r="AY310" s="263" t="s">
        <v>258</v>
      </c>
    </row>
    <row r="311" s="2" customFormat="1" ht="16.5" customHeight="1">
      <c r="A311" s="39"/>
      <c r="B311" s="40"/>
      <c r="C311" s="228" t="s">
        <v>742</v>
      </c>
      <c r="D311" s="228" t="s">
        <v>260</v>
      </c>
      <c r="E311" s="229" t="s">
        <v>743</v>
      </c>
      <c r="F311" s="230" t="s">
        <v>744</v>
      </c>
      <c r="G311" s="231" t="s">
        <v>530</v>
      </c>
      <c r="H311" s="232">
        <v>1175.9000000000001</v>
      </c>
      <c r="I311" s="233"/>
      <c r="J311" s="234">
        <f>ROUND(I311*H311,2)</f>
        <v>0</v>
      </c>
      <c r="K311" s="230" t="s">
        <v>263</v>
      </c>
      <c r="L311" s="45"/>
      <c r="M311" s="235" t="s">
        <v>1</v>
      </c>
      <c r="N311" s="236" t="s">
        <v>45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183</v>
      </c>
      <c r="AT311" s="239" t="s">
        <v>260</v>
      </c>
      <c r="AU311" s="239" t="s">
        <v>89</v>
      </c>
      <c r="AY311" s="18" t="s">
        <v>258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87</v>
      </c>
      <c r="BK311" s="240">
        <f>ROUND(I311*H311,2)</f>
        <v>0</v>
      </c>
      <c r="BL311" s="18" t="s">
        <v>183</v>
      </c>
      <c r="BM311" s="239" t="s">
        <v>745</v>
      </c>
    </row>
    <row r="312" s="2" customFormat="1">
      <c r="A312" s="39"/>
      <c r="B312" s="40"/>
      <c r="C312" s="41"/>
      <c r="D312" s="241" t="s">
        <v>266</v>
      </c>
      <c r="E312" s="41"/>
      <c r="F312" s="242" t="s">
        <v>746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266</v>
      </c>
      <c r="AU312" s="18" t="s">
        <v>89</v>
      </c>
    </row>
    <row r="313" s="2" customFormat="1">
      <c r="A313" s="39"/>
      <c r="B313" s="40"/>
      <c r="C313" s="41"/>
      <c r="D313" s="246" t="s">
        <v>267</v>
      </c>
      <c r="E313" s="41"/>
      <c r="F313" s="247" t="s">
        <v>747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267</v>
      </c>
      <c r="AU313" s="18" t="s">
        <v>89</v>
      </c>
    </row>
    <row r="314" s="13" customFormat="1">
      <c r="A314" s="13"/>
      <c r="B314" s="253"/>
      <c r="C314" s="254"/>
      <c r="D314" s="241" t="s">
        <v>314</v>
      </c>
      <c r="E314" s="255" t="s">
        <v>1</v>
      </c>
      <c r="F314" s="256" t="s">
        <v>748</v>
      </c>
      <c r="G314" s="254"/>
      <c r="H314" s="257">
        <v>1175.9000000000001</v>
      </c>
      <c r="I314" s="258"/>
      <c r="J314" s="254"/>
      <c r="K314" s="254"/>
      <c r="L314" s="259"/>
      <c r="M314" s="260"/>
      <c r="N314" s="261"/>
      <c r="O314" s="261"/>
      <c r="P314" s="261"/>
      <c r="Q314" s="261"/>
      <c r="R314" s="261"/>
      <c r="S314" s="261"/>
      <c r="T314" s="26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63" t="s">
        <v>314</v>
      </c>
      <c r="AU314" s="263" t="s">
        <v>89</v>
      </c>
      <c r="AV314" s="13" t="s">
        <v>89</v>
      </c>
      <c r="AW314" s="13" t="s">
        <v>34</v>
      </c>
      <c r="AX314" s="13" t="s">
        <v>87</v>
      </c>
      <c r="AY314" s="263" t="s">
        <v>258</v>
      </c>
    </row>
    <row r="315" s="2" customFormat="1" ht="16.5" customHeight="1">
      <c r="A315" s="39"/>
      <c r="B315" s="40"/>
      <c r="C315" s="228" t="s">
        <v>749</v>
      </c>
      <c r="D315" s="228" t="s">
        <v>260</v>
      </c>
      <c r="E315" s="229" t="s">
        <v>750</v>
      </c>
      <c r="F315" s="230" t="s">
        <v>751</v>
      </c>
      <c r="G315" s="231" t="s">
        <v>530</v>
      </c>
      <c r="H315" s="232">
        <v>1175.9000000000001</v>
      </c>
      <c r="I315" s="233"/>
      <c r="J315" s="234">
        <f>ROUND(I315*H315,2)</f>
        <v>0</v>
      </c>
      <c r="K315" s="230" t="s">
        <v>263</v>
      </c>
      <c r="L315" s="45"/>
      <c r="M315" s="235" t="s">
        <v>1</v>
      </c>
      <c r="N315" s="236" t="s">
        <v>45</v>
      </c>
      <c r="O315" s="92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183</v>
      </c>
      <c r="AT315" s="239" t="s">
        <v>260</v>
      </c>
      <c r="AU315" s="239" t="s">
        <v>89</v>
      </c>
      <c r="AY315" s="18" t="s">
        <v>258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87</v>
      </c>
      <c r="BK315" s="240">
        <f>ROUND(I315*H315,2)</f>
        <v>0</v>
      </c>
      <c r="BL315" s="18" t="s">
        <v>183</v>
      </c>
      <c r="BM315" s="239" t="s">
        <v>752</v>
      </c>
    </row>
    <row r="316" s="2" customFormat="1">
      <c r="A316" s="39"/>
      <c r="B316" s="40"/>
      <c r="C316" s="41"/>
      <c r="D316" s="241" t="s">
        <v>266</v>
      </c>
      <c r="E316" s="41"/>
      <c r="F316" s="242" t="s">
        <v>753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266</v>
      </c>
      <c r="AU316" s="18" t="s">
        <v>89</v>
      </c>
    </row>
    <row r="317" s="2" customFormat="1">
      <c r="A317" s="39"/>
      <c r="B317" s="40"/>
      <c r="C317" s="41"/>
      <c r="D317" s="246" t="s">
        <v>267</v>
      </c>
      <c r="E317" s="41"/>
      <c r="F317" s="247" t="s">
        <v>754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267</v>
      </c>
      <c r="AU317" s="18" t="s">
        <v>89</v>
      </c>
    </row>
    <row r="318" s="13" customFormat="1">
      <c r="A318" s="13"/>
      <c r="B318" s="253"/>
      <c r="C318" s="254"/>
      <c r="D318" s="241" t="s">
        <v>314</v>
      </c>
      <c r="E318" s="255" t="s">
        <v>1</v>
      </c>
      <c r="F318" s="256" t="s">
        <v>755</v>
      </c>
      <c r="G318" s="254"/>
      <c r="H318" s="257">
        <v>1175.9000000000001</v>
      </c>
      <c r="I318" s="258"/>
      <c r="J318" s="254"/>
      <c r="K318" s="254"/>
      <c r="L318" s="259"/>
      <c r="M318" s="260"/>
      <c r="N318" s="261"/>
      <c r="O318" s="261"/>
      <c r="P318" s="261"/>
      <c r="Q318" s="261"/>
      <c r="R318" s="261"/>
      <c r="S318" s="261"/>
      <c r="T318" s="26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3" t="s">
        <v>314</v>
      </c>
      <c r="AU318" s="263" t="s">
        <v>89</v>
      </c>
      <c r="AV318" s="13" t="s">
        <v>89</v>
      </c>
      <c r="AW318" s="13" t="s">
        <v>34</v>
      </c>
      <c r="AX318" s="13" t="s">
        <v>87</v>
      </c>
      <c r="AY318" s="263" t="s">
        <v>258</v>
      </c>
    </row>
    <row r="319" s="2" customFormat="1" ht="16.5" customHeight="1">
      <c r="A319" s="39"/>
      <c r="B319" s="40"/>
      <c r="C319" s="228" t="s">
        <v>756</v>
      </c>
      <c r="D319" s="228" t="s">
        <v>260</v>
      </c>
      <c r="E319" s="229" t="s">
        <v>757</v>
      </c>
      <c r="F319" s="230" t="s">
        <v>758</v>
      </c>
      <c r="G319" s="231" t="s">
        <v>530</v>
      </c>
      <c r="H319" s="232">
        <v>23.800000000000001</v>
      </c>
      <c r="I319" s="233"/>
      <c r="J319" s="234">
        <f>ROUND(I319*H319,2)</f>
        <v>0</v>
      </c>
      <c r="K319" s="230" t="s">
        <v>263</v>
      </c>
      <c r="L319" s="45"/>
      <c r="M319" s="235" t="s">
        <v>1</v>
      </c>
      <c r="N319" s="236" t="s">
        <v>45</v>
      </c>
      <c r="O319" s="92"/>
      <c r="P319" s="237">
        <f>O319*H319</f>
        <v>0</v>
      </c>
      <c r="Q319" s="237">
        <v>0.40799999999999997</v>
      </c>
      <c r="R319" s="237">
        <f>Q319*H319</f>
        <v>9.7103999999999999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183</v>
      </c>
      <c r="AT319" s="239" t="s">
        <v>260</v>
      </c>
      <c r="AU319" s="239" t="s">
        <v>89</v>
      </c>
      <c r="AY319" s="18" t="s">
        <v>258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87</v>
      </c>
      <c r="BK319" s="240">
        <f>ROUND(I319*H319,2)</f>
        <v>0</v>
      </c>
      <c r="BL319" s="18" t="s">
        <v>183</v>
      </c>
      <c r="BM319" s="239" t="s">
        <v>759</v>
      </c>
    </row>
    <row r="320" s="2" customFormat="1">
      <c r="A320" s="39"/>
      <c r="B320" s="40"/>
      <c r="C320" s="41"/>
      <c r="D320" s="241" t="s">
        <v>266</v>
      </c>
      <c r="E320" s="41"/>
      <c r="F320" s="242" t="s">
        <v>760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266</v>
      </c>
      <c r="AU320" s="18" t="s">
        <v>89</v>
      </c>
    </row>
    <row r="321" s="2" customFormat="1">
      <c r="A321" s="39"/>
      <c r="B321" s="40"/>
      <c r="C321" s="41"/>
      <c r="D321" s="246" t="s">
        <v>267</v>
      </c>
      <c r="E321" s="41"/>
      <c r="F321" s="247" t="s">
        <v>761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267</v>
      </c>
      <c r="AU321" s="18" t="s">
        <v>89</v>
      </c>
    </row>
    <row r="322" s="13" customFormat="1">
      <c r="A322" s="13"/>
      <c r="B322" s="253"/>
      <c r="C322" s="254"/>
      <c r="D322" s="241" t="s">
        <v>314</v>
      </c>
      <c r="E322" s="255" t="s">
        <v>1</v>
      </c>
      <c r="F322" s="256" t="s">
        <v>762</v>
      </c>
      <c r="G322" s="254"/>
      <c r="H322" s="257">
        <v>23.800000000000001</v>
      </c>
      <c r="I322" s="258"/>
      <c r="J322" s="254"/>
      <c r="K322" s="254"/>
      <c r="L322" s="259"/>
      <c r="M322" s="260"/>
      <c r="N322" s="261"/>
      <c r="O322" s="261"/>
      <c r="P322" s="261"/>
      <c r="Q322" s="261"/>
      <c r="R322" s="261"/>
      <c r="S322" s="261"/>
      <c r="T322" s="26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63" t="s">
        <v>314</v>
      </c>
      <c r="AU322" s="263" t="s">
        <v>89</v>
      </c>
      <c r="AV322" s="13" t="s">
        <v>89</v>
      </c>
      <c r="AW322" s="13" t="s">
        <v>34</v>
      </c>
      <c r="AX322" s="13" t="s">
        <v>87</v>
      </c>
      <c r="AY322" s="263" t="s">
        <v>258</v>
      </c>
    </row>
    <row r="323" s="2" customFormat="1" ht="16.5" customHeight="1">
      <c r="A323" s="39"/>
      <c r="B323" s="40"/>
      <c r="C323" s="228" t="s">
        <v>763</v>
      </c>
      <c r="D323" s="228" t="s">
        <v>260</v>
      </c>
      <c r="E323" s="229" t="s">
        <v>764</v>
      </c>
      <c r="F323" s="230" t="s">
        <v>765</v>
      </c>
      <c r="G323" s="231" t="s">
        <v>530</v>
      </c>
      <c r="H323" s="232">
        <v>1181.0999999999999</v>
      </c>
      <c r="I323" s="233"/>
      <c r="J323" s="234">
        <f>ROUND(I323*H323,2)</f>
        <v>0</v>
      </c>
      <c r="K323" s="230" t="s">
        <v>263</v>
      </c>
      <c r="L323" s="45"/>
      <c r="M323" s="235" t="s">
        <v>1</v>
      </c>
      <c r="N323" s="236" t="s">
        <v>45</v>
      </c>
      <c r="O323" s="92"/>
      <c r="P323" s="237">
        <f>O323*H323</f>
        <v>0</v>
      </c>
      <c r="Q323" s="237">
        <v>0</v>
      </c>
      <c r="R323" s="237">
        <f>Q323*H323</f>
        <v>0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183</v>
      </c>
      <c r="AT323" s="239" t="s">
        <v>260</v>
      </c>
      <c r="AU323" s="239" t="s">
        <v>89</v>
      </c>
      <c r="AY323" s="18" t="s">
        <v>258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87</v>
      </c>
      <c r="BK323" s="240">
        <f>ROUND(I323*H323,2)</f>
        <v>0</v>
      </c>
      <c r="BL323" s="18" t="s">
        <v>183</v>
      </c>
      <c r="BM323" s="239" t="s">
        <v>766</v>
      </c>
    </row>
    <row r="324" s="2" customFormat="1">
      <c r="A324" s="39"/>
      <c r="B324" s="40"/>
      <c r="C324" s="41"/>
      <c r="D324" s="241" t="s">
        <v>266</v>
      </c>
      <c r="E324" s="41"/>
      <c r="F324" s="242" t="s">
        <v>767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266</v>
      </c>
      <c r="AU324" s="18" t="s">
        <v>89</v>
      </c>
    </row>
    <row r="325" s="2" customFormat="1">
      <c r="A325" s="39"/>
      <c r="B325" s="40"/>
      <c r="C325" s="41"/>
      <c r="D325" s="246" t="s">
        <v>267</v>
      </c>
      <c r="E325" s="41"/>
      <c r="F325" s="247" t="s">
        <v>768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267</v>
      </c>
      <c r="AU325" s="18" t="s">
        <v>89</v>
      </c>
    </row>
    <row r="326" s="13" customFormat="1">
      <c r="A326" s="13"/>
      <c r="B326" s="253"/>
      <c r="C326" s="254"/>
      <c r="D326" s="241" t="s">
        <v>314</v>
      </c>
      <c r="E326" s="255" t="s">
        <v>1</v>
      </c>
      <c r="F326" s="256" t="s">
        <v>769</v>
      </c>
      <c r="G326" s="254"/>
      <c r="H326" s="257">
        <v>1175.9000000000001</v>
      </c>
      <c r="I326" s="258"/>
      <c r="J326" s="254"/>
      <c r="K326" s="254"/>
      <c r="L326" s="259"/>
      <c r="M326" s="260"/>
      <c r="N326" s="261"/>
      <c r="O326" s="261"/>
      <c r="P326" s="261"/>
      <c r="Q326" s="261"/>
      <c r="R326" s="261"/>
      <c r="S326" s="261"/>
      <c r="T326" s="26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63" t="s">
        <v>314</v>
      </c>
      <c r="AU326" s="263" t="s">
        <v>89</v>
      </c>
      <c r="AV326" s="13" t="s">
        <v>89</v>
      </c>
      <c r="AW326" s="13" t="s">
        <v>34</v>
      </c>
      <c r="AX326" s="13" t="s">
        <v>80</v>
      </c>
      <c r="AY326" s="263" t="s">
        <v>258</v>
      </c>
    </row>
    <row r="327" s="13" customFormat="1">
      <c r="A327" s="13"/>
      <c r="B327" s="253"/>
      <c r="C327" s="254"/>
      <c r="D327" s="241" t="s">
        <v>314</v>
      </c>
      <c r="E327" s="255" t="s">
        <v>1</v>
      </c>
      <c r="F327" s="256" t="s">
        <v>718</v>
      </c>
      <c r="G327" s="254"/>
      <c r="H327" s="257">
        <v>5.2000000000000002</v>
      </c>
      <c r="I327" s="258"/>
      <c r="J327" s="254"/>
      <c r="K327" s="254"/>
      <c r="L327" s="259"/>
      <c r="M327" s="260"/>
      <c r="N327" s="261"/>
      <c r="O327" s="261"/>
      <c r="P327" s="261"/>
      <c r="Q327" s="261"/>
      <c r="R327" s="261"/>
      <c r="S327" s="261"/>
      <c r="T327" s="26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63" t="s">
        <v>314</v>
      </c>
      <c r="AU327" s="263" t="s">
        <v>89</v>
      </c>
      <c r="AV327" s="13" t="s">
        <v>89</v>
      </c>
      <c r="AW327" s="13" t="s">
        <v>34</v>
      </c>
      <c r="AX327" s="13" t="s">
        <v>80</v>
      </c>
      <c r="AY327" s="263" t="s">
        <v>258</v>
      </c>
    </row>
    <row r="328" s="16" customFormat="1">
      <c r="A328" s="16"/>
      <c r="B328" s="298"/>
      <c r="C328" s="299"/>
      <c r="D328" s="241" t="s">
        <v>314</v>
      </c>
      <c r="E328" s="300" t="s">
        <v>1</v>
      </c>
      <c r="F328" s="301" t="s">
        <v>567</v>
      </c>
      <c r="G328" s="299"/>
      <c r="H328" s="302">
        <v>1181.1000000000001</v>
      </c>
      <c r="I328" s="303"/>
      <c r="J328" s="299"/>
      <c r="K328" s="299"/>
      <c r="L328" s="304"/>
      <c r="M328" s="305"/>
      <c r="N328" s="306"/>
      <c r="O328" s="306"/>
      <c r="P328" s="306"/>
      <c r="Q328" s="306"/>
      <c r="R328" s="306"/>
      <c r="S328" s="306"/>
      <c r="T328" s="307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308" t="s">
        <v>314</v>
      </c>
      <c r="AU328" s="308" t="s">
        <v>89</v>
      </c>
      <c r="AV328" s="16" t="s">
        <v>183</v>
      </c>
      <c r="AW328" s="16" t="s">
        <v>34</v>
      </c>
      <c r="AX328" s="16" t="s">
        <v>87</v>
      </c>
      <c r="AY328" s="308" t="s">
        <v>258</v>
      </c>
    </row>
    <row r="329" s="2" customFormat="1" ht="16.5" customHeight="1">
      <c r="A329" s="39"/>
      <c r="B329" s="40"/>
      <c r="C329" s="228" t="s">
        <v>770</v>
      </c>
      <c r="D329" s="228" t="s">
        <v>260</v>
      </c>
      <c r="E329" s="229" t="s">
        <v>771</v>
      </c>
      <c r="F329" s="230" t="s">
        <v>772</v>
      </c>
      <c r="G329" s="231" t="s">
        <v>530</v>
      </c>
      <c r="H329" s="232">
        <v>2378.5999999999999</v>
      </c>
      <c r="I329" s="233"/>
      <c r="J329" s="234">
        <f>ROUND(I329*H329,2)</f>
        <v>0</v>
      </c>
      <c r="K329" s="230" t="s">
        <v>263</v>
      </c>
      <c r="L329" s="45"/>
      <c r="M329" s="235" t="s">
        <v>1</v>
      </c>
      <c r="N329" s="236" t="s">
        <v>45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183</v>
      </c>
      <c r="AT329" s="239" t="s">
        <v>260</v>
      </c>
      <c r="AU329" s="239" t="s">
        <v>89</v>
      </c>
      <c r="AY329" s="18" t="s">
        <v>258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87</v>
      </c>
      <c r="BK329" s="240">
        <f>ROUND(I329*H329,2)</f>
        <v>0</v>
      </c>
      <c r="BL329" s="18" t="s">
        <v>183</v>
      </c>
      <c r="BM329" s="239" t="s">
        <v>773</v>
      </c>
    </row>
    <row r="330" s="2" customFormat="1">
      <c r="A330" s="39"/>
      <c r="B330" s="40"/>
      <c r="C330" s="41"/>
      <c r="D330" s="241" t="s">
        <v>266</v>
      </c>
      <c r="E330" s="41"/>
      <c r="F330" s="242" t="s">
        <v>774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266</v>
      </c>
      <c r="AU330" s="18" t="s">
        <v>89</v>
      </c>
    </row>
    <row r="331" s="2" customFormat="1">
      <c r="A331" s="39"/>
      <c r="B331" s="40"/>
      <c r="C331" s="41"/>
      <c r="D331" s="246" t="s">
        <v>267</v>
      </c>
      <c r="E331" s="41"/>
      <c r="F331" s="247" t="s">
        <v>775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267</v>
      </c>
      <c r="AU331" s="18" t="s">
        <v>89</v>
      </c>
    </row>
    <row r="332" s="13" customFormat="1">
      <c r="A332" s="13"/>
      <c r="B332" s="253"/>
      <c r="C332" s="254"/>
      <c r="D332" s="241" t="s">
        <v>314</v>
      </c>
      <c r="E332" s="255" t="s">
        <v>1</v>
      </c>
      <c r="F332" s="256" t="s">
        <v>776</v>
      </c>
      <c r="G332" s="254"/>
      <c r="H332" s="257">
        <v>1175.9000000000001</v>
      </c>
      <c r="I332" s="258"/>
      <c r="J332" s="254"/>
      <c r="K332" s="254"/>
      <c r="L332" s="259"/>
      <c r="M332" s="260"/>
      <c r="N332" s="261"/>
      <c r="O332" s="261"/>
      <c r="P332" s="261"/>
      <c r="Q332" s="261"/>
      <c r="R332" s="261"/>
      <c r="S332" s="261"/>
      <c r="T332" s="26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3" t="s">
        <v>314</v>
      </c>
      <c r="AU332" s="263" t="s">
        <v>89</v>
      </c>
      <c r="AV332" s="13" t="s">
        <v>89</v>
      </c>
      <c r="AW332" s="13" t="s">
        <v>34</v>
      </c>
      <c r="AX332" s="13" t="s">
        <v>80</v>
      </c>
      <c r="AY332" s="263" t="s">
        <v>258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777</v>
      </c>
      <c r="G333" s="254"/>
      <c r="H333" s="257">
        <v>1197.5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80</v>
      </c>
      <c r="AY333" s="263" t="s">
        <v>258</v>
      </c>
    </row>
    <row r="334" s="13" customFormat="1">
      <c r="A334" s="13"/>
      <c r="B334" s="253"/>
      <c r="C334" s="254"/>
      <c r="D334" s="241" t="s">
        <v>314</v>
      </c>
      <c r="E334" s="255" t="s">
        <v>1</v>
      </c>
      <c r="F334" s="256" t="s">
        <v>718</v>
      </c>
      <c r="G334" s="254"/>
      <c r="H334" s="257">
        <v>5.2000000000000002</v>
      </c>
      <c r="I334" s="258"/>
      <c r="J334" s="254"/>
      <c r="K334" s="254"/>
      <c r="L334" s="259"/>
      <c r="M334" s="260"/>
      <c r="N334" s="261"/>
      <c r="O334" s="261"/>
      <c r="P334" s="261"/>
      <c r="Q334" s="261"/>
      <c r="R334" s="261"/>
      <c r="S334" s="261"/>
      <c r="T334" s="26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63" t="s">
        <v>314</v>
      </c>
      <c r="AU334" s="263" t="s">
        <v>89</v>
      </c>
      <c r="AV334" s="13" t="s">
        <v>89</v>
      </c>
      <c r="AW334" s="13" t="s">
        <v>34</v>
      </c>
      <c r="AX334" s="13" t="s">
        <v>80</v>
      </c>
      <c r="AY334" s="263" t="s">
        <v>258</v>
      </c>
    </row>
    <row r="335" s="16" customFormat="1">
      <c r="A335" s="16"/>
      <c r="B335" s="298"/>
      <c r="C335" s="299"/>
      <c r="D335" s="241" t="s">
        <v>314</v>
      </c>
      <c r="E335" s="300" t="s">
        <v>1</v>
      </c>
      <c r="F335" s="301" t="s">
        <v>567</v>
      </c>
      <c r="G335" s="299"/>
      <c r="H335" s="302">
        <v>2378.5999999999999</v>
      </c>
      <c r="I335" s="303"/>
      <c r="J335" s="299"/>
      <c r="K335" s="299"/>
      <c r="L335" s="304"/>
      <c r="M335" s="305"/>
      <c r="N335" s="306"/>
      <c r="O335" s="306"/>
      <c r="P335" s="306"/>
      <c r="Q335" s="306"/>
      <c r="R335" s="306"/>
      <c r="S335" s="306"/>
      <c r="T335" s="307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308" t="s">
        <v>314</v>
      </c>
      <c r="AU335" s="308" t="s">
        <v>89</v>
      </c>
      <c r="AV335" s="16" t="s">
        <v>183</v>
      </c>
      <c r="AW335" s="16" t="s">
        <v>34</v>
      </c>
      <c r="AX335" s="16" t="s">
        <v>87</v>
      </c>
      <c r="AY335" s="308" t="s">
        <v>258</v>
      </c>
    </row>
    <row r="336" s="2" customFormat="1" ht="16.5" customHeight="1">
      <c r="A336" s="39"/>
      <c r="B336" s="40"/>
      <c r="C336" s="228" t="s">
        <v>778</v>
      </c>
      <c r="D336" s="228" t="s">
        <v>260</v>
      </c>
      <c r="E336" s="229" t="s">
        <v>779</v>
      </c>
      <c r="F336" s="230" t="s">
        <v>780</v>
      </c>
      <c r="G336" s="231" t="s">
        <v>530</v>
      </c>
      <c r="H336" s="232">
        <v>1181.0999999999999</v>
      </c>
      <c r="I336" s="233"/>
      <c r="J336" s="234">
        <f>ROUND(I336*H336,2)</f>
        <v>0</v>
      </c>
      <c r="K336" s="230" t="s">
        <v>263</v>
      </c>
      <c r="L336" s="45"/>
      <c r="M336" s="235" t="s">
        <v>1</v>
      </c>
      <c r="N336" s="236" t="s">
        <v>45</v>
      </c>
      <c r="O336" s="92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183</v>
      </c>
      <c r="AT336" s="239" t="s">
        <v>260</v>
      </c>
      <c r="AU336" s="239" t="s">
        <v>89</v>
      </c>
      <c r="AY336" s="18" t="s">
        <v>258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87</v>
      </c>
      <c r="BK336" s="240">
        <f>ROUND(I336*H336,2)</f>
        <v>0</v>
      </c>
      <c r="BL336" s="18" t="s">
        <v>183</v>
      </c>
      <c r="BM336" s="239" t="s">
        <v>781</v>
      </c>
    </row>
    <row r="337" s="2" customFormat="1">
      <c r="A337" s="39"/>
      <c r="B337" s="40"/>
      <c r="C337" s="41"/>
      <c r="D337" s="241" t="s">
        <v>266</v>
      </c>
      <c r="E337" s="41"/>
      <c r="F337" s="242" t="s">
        <v>782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266</v>
      </c>
      <c r="AU337" s="18" t="s">
        <v>89</v>
      </c>
    </row>
    <row r="338" s="2" customFormat="1">
      <c r="A338" s="39"/>
      <c r="B338" s="40"/>
      <c r="C338" s="41"/>
      <c r="D338" s="246" t="s">
        <v>267</v>
      </c>
      <c r="E338" s="41"/>
      <c r="F338" s="247" t="s">
        <v>783</v>
      </c>
      <c r="G338" s="41"/>
      <c r="H338" s="41"/>
      <c r="I338" s="243"/>
      <c r="J338" s="41"/>
      <c r="K338" s="41"/>
      <c r="L338" s="45"/>
      <c r="M338" s="244"/>
      <c r="N338" s="245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267</v>
      </c>
      <c r="AU338" s="18" t="s">
        <v>89</v>
      </c>
    </row>
    <row r="339" s="13" customFormat="1">
      <c r="A339" s="13"/>
      <c r="B339" s="253"/>
      <c r="C339" s="254"/>
      <c r="D339" s="241" t="s">
        <v>314</v>
      </c>
      <c r="E339" s="255" t="s">
        <v>1</v>
      </c>
      <c r="F339" s="256" t="s">
        <v>784</v>
      </c>
      <c r="G339" s="254"/>
      <c r="H339" s="257">
        <v>1175.9000000000001</v>
      </c>
      <c r="I339" s="258"/>
      <c r="J339" s="254"/>
      <c r="K339" s="254"/>
      <c r="L339" s="259"/>
      <c r="M339" s="260"/>
      <c r="N339" s="261"/>
      <c r="O339" s="261"/>
      <c r="P339" s="261"/>
      <c r="Q339" s="261"/>
      <c r="R339" s="261"/>
      <c r="S339" s="261"/>
      <c r="T339" s="26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3" t="s">
        <v>314</v>
      </c>
      <c r="AU339" s="263" t="s">
        <v>89</v>
      </c>
      <c r="AV339" s="13" t="s">
        <v>89</v>
      </c>
      <c r="AW339" s="13" t="s">
        <v>34</v>
      </c>
      <c r="AX339" s="13" t="s">
        <v>80</v>
      </c>
      <c r="AY339" s="263" t="s">
        <v>258</v>
      </c>
    </row>
    <row r="340" s="13" customFormat="1">
      <c r="A340" s="13"/>
      <c r="B340" s="253"/>
      <c r="C340" s="254"/>
      <c r="D340" s="241" t="s">
        <v>314</v>
      </c>
      <c r="E340" s="255" t="s">
        <v>1</v>
      </c>
      <c r="F340" s="256" t="s">
        <v>718</v>
      </c>
      <c r="G340" s="254"/>
      <c r="H340" s="257">
        <v>5.2000000000000002</v>
      </c>
      <c r="I340" s="258"/>
      <c r="J340" s="254"/>
      <c r="K340" s="254"/>
      <c r="L340" s="259"/>
      <c r="M340" s="260"/>
      <c r="N340" s="261"/>
      <c r="O340" s="261"/>
      <c r="P340" s="261"/>
      <c r="Q340" s="261"/>
      <c r="R340" s="261"/>
      <c r="S340" s="261"/>
      <c r="T340" s="26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3" t="s">
        <v>314</v>
      </c>
      <c r="AU340" s="263" t="s">
        <v>89</v>
      </c>
      <c r="AV340" s="13" t="s">
        <v>89</v>
      </c>
      <c r="AW340" s="13" t="s">
        <v>34</v>
      </c>
      <c r="AX340" s="13" t="s">
        <v>80</v>
      </c>
      <c r="AY340" s="263" t="s">
        <v>258</v>
      </c>
    </row>
    <row r="341" s="16" customFormat="1">
      <c r="A341" s="16"/>
      <c r="B341" s="298"/>
      <c r="C341" s="299"/>
      <c r="D341" s="241" t="s">
        <v>314</v>
      </c>
      <c r="E341" s="300" t="s">
        <v>1</v>
      </c>
      <c r="F341" s="301" t="s">
        <v>567</v>
      </c>
      <c r="G341" s="299"/>
      <c r="H341" s="302">
        <v>1181.1000000000001</v>
      </c>
      <c r="I341" s="303"/>
      <c r="J341" s="299"/>
      <c r="K341" s="299"/>
      <c r="L341" s="304"/>
      <c r="M341" s="305"/>
      <c r="N341" s="306"/>
      <c r="O341" s="306"/>
      <c r="P341" s="306"/>
      <c r="Q341" s="306"/>
      <c r="R341" s="306"/>
      <c r="S341" s="306"/>
      <c r="T341" s="307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T341" s="308" t="s">
        <v>314</v>
      </c>
      <c r="AU341" s="308" t="s">
        <v>89</v>
      </c>
      <c r="AV341" s="16" t="s">
        <v>183</v>
      </c>
      <c r="AW341" s="16" t="s">
        <v>34</v>
      </c>
      <c r="AX341" s="16" t="s">
        <v>87</v>
      </c>
      <c r="AY341" s="308" t="s">
        <v>258</v>
      </c>
    </row>
    <row r="342" s="2" customFormat="1" ht="16.5" customHeight="1">
      <c r="A342" s="39"/>
      <c r="B342" s="40"/>
      <c r="C342" s="228" t="s">
        <v>785</v>
      </c>
      <c r="D342" s="228" t="s">
        <v>260</v>
      </c>
      <c r="E342" s="229" t="s">
        <v>786</v>
      </c>
      <c r="F342" s="230" t="s">
        <v>787</v>
      </c>
      <c r="G342" s="231" t="s">
        <v>530</v>
      </c>
      <c r="H342" s="232">
        <v>1197.5</v>
      </c>
      <c r="I342" s="233"/>
      <c r="J342" s="234">
        <f>ROUND(I342*H342,2)</f>
        <v>0</v>
      </c>
      <c r="K342" s="230" t="s">
        <v>263</v>
      </c>
      <c r="L342" s="45"/>
      <c r="M342" s="235" t="s">
        <v>1</v>
      </c>
      <c r="N342" s="236" t="s">
        <v>45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183</v>
      </c>
      <c r="AT342" s="239" t="s">
        <v>260</v>
      </c>
      <c r="AU342" s="239" t="s">
        <v>89</v>
      </c>
      <c r="AY342" s="18" t="s">
        <v>258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87</v>
      </c>
      <c r="BK342" s="240">
        <f>ROUND(I342*H342,2)</f>
        <v>0</v>
      </c>
      <c r="BL342" s="18" t="s">
        <v>183</v>
      </c>
      <c r="BM342" s="239" t="s">
        <v>788</v>
      </c>
    </row>
    <row r="343" s="2" customFormat="1">
      <c r="A343" s="39"/>
      <c r="B343" s="40"/>
      <c r="C343" s="41"/>
      <c r="D343" s="241" t="s">
        <v>266</v>
      </c>
      <c r="E343" s="41"/>
      <c r="F343" s="242" t="s">
        <v>789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266</v>
      </c>
      <c r="AU343" s="18" t="s">
        <v>89</v>
      </c>
    </row>
    <row r="344" s="2" customFormat="1">
      <c r="A344" s="39"/>
      <c r="B344" s="40"/>
      <c r="C344" s="41"/>
      <c r="D344" s="246" t="s">
        <v>267</v>
      </c>
      <c r="E344" s="41"/>
      <c r="F344" s="247" t="s">
        <v>790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267</v>
      </c>
      <c r="AU344" s="18" t="s">
        <v>89</v>
      </c>
    </row>
    <row r="345" s="13" customFormat="1">
      <c r="A345" s="13"/>
      <c r="B345" s="253"/>
      <c r="C345" s="254"/>
      <c r="D345" s="241" t="s">
        <v>314</v>
      </c>
      <c r="E345" s="255" t="s">
        <v>1</v>
      </c>
      <c r="F345" s="256" t="s">
        <v>791</v>
      </c>
      <c r="G345" s="254"/>
      <c r="H345" s="257">
        <v>1175.9000000000001</v>
      </c>
      <c r="I345" s="258"/>
      <c r="J345" s="254"/>
      <c r="K345" s="254"/>
      <c r="L345" s="259"/>
      <c r="M345" s="260"/>
      <c r="N345" s="261"/>
      <c r="O345" s="261"/>
      <c r="P345" s="261"/>
      <c r="Q345" s="261"/>
      <c r="R345" s="261"/>
      <c r="S345" s="261"/>
      <c r="T345" s="26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3" t="s">
        <v>314</v>
      </c>
      <c r="AU345" s="263" t="s">
        <v>89</v>
      </c>
      <c r="AV345" s="13" t="s">
        <v>89</v>
      </c>
      <c r="AW345" s="13" t="s">
        <v>34</v>
      </c>
      <c r="AX345" s="13" t="s">
        <v>80</v>
      </c>
      <c r="AY345" s="263" t="s">
        <v>258</v>
      </c>
    </row>
    <row r="346" s="13" customFormat="1">
      <c r="A346" s="13"/>
      <c r="B346" s="253"/>
      <c r="C346" s="254"/>
      <c r="D346" s="241" t="s">
        <v>314</v>
      </c>
      <c r="E346" s="255" t="s">
        <v>1</v>
      </c>
      <c r="F346" s="256" t="s">
        <v>792</v>
      </c>
      <c r="G346" s="254"/>
      <c r="H346" s="257">
        <v>21.600000000000001</v>
      </c>
      <c r="I346" s="258"/>
      <c r="J346" s="254"/>
      <c r="K346" s="254"/>
      <c r="L346" s="259"/>
      <c r="M346" s="260"/>
      <c r="N346" s="261"/>
      <c r="O346" s="261"/>
      <c r="P346" s="261"/>
      <c r="Q346" s="261"/>
      <c r="R346" s="261"/>
      <c r="S346" s="261"/>
      <c r="T346" s="26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63" t="s">
        <v>314</v>
      </c>
      <c r="AU346" s="263" t="s">
        <v>89</v>
      </c>
      <c r="AV346" s="13" t="s">
        <v>89</v>
      </c>
      <c r="AW346" s="13" t="s">
        <v>34</v>
      </c>
      <c r="AX346" s="13" t="s">
        <v>80</v>
      </c>
      <c r="AY346" s="263" t="s">
        <v>258</v>
      </c>
    </row>
    <row r="347" s="16" customFormat="1">
      <c r="A347" s="16"/>
      <c r="B347" s="298"/>
      <c r="C347" s="299"/>
      <c r="D347" s="241" t="s">
        <v>314</v>
      </c>
      <c r="E347" s="300" t="s">
        <v>1</v>
      </c>
      <c r="F347" s="301" t="s">
        <v>567</v>
      </c>
      <c r="G347" s="299"/>
      <c r="H347" s="302">
        <v>1197.5</v>
      </c>
      <c r="I347" s="303"/>
      <c r="J347" s="299"/>
      <c r="K347" s="299"/>
      <c r="L347" s="304"/>
      <c r="M347" s="305"/>
      <c r="N347" s="306"/>
      <c r="O347" s="306"/>
      <c r="P347" s="306"/>
      <c r="Q347" s="306"/>
      <c r="R347" s="306"/>
      <c r="S347" s="306"/>
      <c r="T347" s="307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308" t="s">
        <v>314</v>
      </c>
      <c r="AU347" s="308" t="s">
        <v>89</v>
      </c>
      <c r="AV347" s="16" t="s">
        <v>183</v>
      </c>
      <c r="AW347" s="16" t="s">
        <v>34</v>
      </c>
      <c r="AX347" s="16" t="s">
        <v>87</v>
      </c>
      <c r="AY347" s="308" t="s">
        <v>258</v>
      </c>
    </row>
    <row r="348" s="2" customFormat="1" ht="16.5" customHeight="1">
      <c r="A348" s="39"/>
      <c r="B348" s="40"/>
      <c r="C348" s="228" t="s">
        <v>793</v>
      </c>
      <c r="D348" s="228" t="s">
        <v>260</v>
      </c>
      <c r="E348" s="229" t="s">
        <v>794</v>
      </c>
      <c r="F348" s="230" t="s">
        <v>795</v>
      </c>
      <c r="G348" s="231" t="s">
        <v>530</v>
      </c>
      <c r="H348" s="232">
        <v>5.2000000000000002</v>
      </c>
      <c r="I348" s="233"/>
      <c r="J348" s="234">
        <f>ROUND(I348*H348,2)</f>
        <v>0</v>
      </c>
      <c r="K348" s="230" t="s">
        <v>263</v>
      </c>
      <c r="L348" s="45"/>
      <c r="M348" s="235" t="s">
        <v>1</v>
      </c>
      <c r="N348" s="236" t="s">
        <v>45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183</v>
      </c>
      <c r="AT348" s="239" t="s">
        <v>260</v>
      </c>
      <c r="AU348" s="239" t="s">
        <v>89</v>
      </c>
      <c r="AY348" s="18" t="s">
        <v>258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87</v>
      </c>
      <c r="BK348" s="240">
        <f>ROUND(I348*H348,2)</f>
        <v>0</v>
      </c>
      <c r="BL348" s="18" t="s">
        <v>183</v>
      </c>
      <c r="BM348" s="239" t="s">
        <v>796</v>
      </c>
    </row>
    <row r="349" s="2" customFormat="1">
      <c r="A349" s="39"/>
      <c r="B349" s="40"/>
      <c r="C349" s="41"/>
      <c r="D349" s="241" t="s">
        <v>266</v>
      </c>
      <c r="E349" s="41"/>
      <c r="F349" s="242" t="s">
        <v>797</v>
      </c>
      <c r="G349" s="41"/>
      <c r="H349" s="41"/>
      <c r="I349" s="243"/>
      <c r="J349" s="41"/>
      <c r="K349" s="41"/>
      <c r="L349" s="45"/>
      <c r="M349" s="244"/>
      <c r="N349" s="245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266</v>
      </c>
      <c r="AU349" s="18" t="s">
        <v>89</v>
      </c>
    </row>
    <row r="350" s="2" customFormat="1">
      <c r="A350" s="39"/>
      <c r="B350" s="40"/>
      <c r="C350" s="41"/>
      <c r="D350" s="246" t="s">
        <v>267</v>
      </c>
      <c r="E350" s="41"/>
      <c r="F350" s="247" t="s">
        <v>798</v>
      </c>
      <c r="G350" s="41"/>
      <c r="H350" s="41"/>
      <c r="I350" s="243"/>
      <c r="J350" s="41"/>
      <c r="K350" s="41"/>
      <c r="L350" s="45"/>
      <c r="M350" s="244"/>
      <c r="N350" s="245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267</v>
      </c>
      <c r="AU350" s="18" t="s">
        <v>89</v>
      </c>
    </row>
    <row r="351" s="13" customFormat="1">
      <c r="A351" s="13"/>
      <c r="B351" s="253"/>
      <c r="C351" s="254"/>
      <c r="D351" s="241" t="s">
        <v>314</v>
      </c>
      <c r="E351" s="255" t="s">
        <v>1</v>
      </c>
      <c r="F351" s="256" t="s">
        <v>799</v>
      </c>
      <c r="G351" s="254"/>
      <c r="H351" s="257">
        <v>5.2000000000000002</v>
      </c>
      <c r="I351" s="258"/>
      <c r="J351" s="254"/>
      <c r="K351" s="254"/>
      <c r="L351" s="259"/>
      <c r="M351" s="260"/>
      <c r="N351" s="261"/>
      <c r="O351" s="261"/>
      <c r="P351" s="261"/>
      <c r="Q351" s="261"/>
      <c r="R351" s="261"/>
      <c r="S351" s="261"/>
      <c r="T351" s="26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63" t="s">
        <v>314</v>
      </c>
      <c r="AU351" s="263" t="s">
        <v>89</v>
      </c>
      <c r="AV351" s="13" t="s">
        <v>89</v>
      </c>
      <c r="AW351" s="13" t="s">
        <v>34</v>
      </c>
      <c r="AX351" s="13" t="s">
        <v>87</v>
      </c>
      <c r="AY351" s="263" t="s">
        <v>258</v>
      </c>
    </row>
    <row r="352" s="2" customFormat="1" ht="16.5" customHeight="1">
      <c r="A352" s="39"/>
      <c r="B352" s="40"/>
      <c r="C352" s="228" t="s">
        <v>800</v>
      </c>
      <c r="D352" s="228" t="s">
        <v>260</v>
      </c>
      <c r="E352" s="229" t="s">
        <v>801</v>
      </c>
      <c r="F352" s="230" t="s">
        <v>802</v>
      </c>
      <c r="G352" s="231" t="s">
        <v>530</v>
      </c>
      <c r="H352" s="232">
        <v>1175.9000000000001</v>
      </c>
      <c r="I352" s="233"/>
      <c r="J352" s="234">
        <f>ROUND(I352*H352,2)</f>
        <v>0</v>
      </c>
      <c r="K352" s="230" t="s">
        <v>263</v>
      </c>
      <c r="L352" s="45"/>
      <c r="M352" s="235" t="s">
        <v>1</v>
      </c>
      <c r="N352" s="236" t="s">
        <v>45</v>
      </c>
      <c r="O352" s="92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183</v>
      </c>
      <c r="AT352" s="239" t="s">
        <v>260</v>
      </c>
      <c r="AU352" s="239" t="s">
        <v>89</v>
      </c>
      <c r="AY352" s="18" t="s">
        <v>258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87</v>
      </c>
      <c r="BK352" s="240">
        <f>ROUND(I352*H352,2)</f>
        <v>0</v>
      </c>
      <c r="BL352" s="18" t="s">
        <v>183</v>
      </c>
      <c r="BM352" s="239" t="s">
        <v>803</v>
      </c>
    </row>
    <row r="353" s="2" customFormat="1">
      <c r="A353" s="39"/>
      <c r="B353" s="40"/>
      <c r="C353" s="41"/>
      <c r="D353" s="241" t="s">
        <v>266</v>
      </c>
      <c r="E353" s="41"/>
      <c r="F353" s="242" t="s">
        <v>804</v>
      </c>
      <c r="G353" s="41"/>
      <c r="H353" s="41"/>
      <c r="I353" s="243"/>
      <c r="J353" s="41"/>
      <c r="K353" s="41"/>
      <c r="L353" s="45"/>
      <c r="M353" s="244"/>
      <c r="N353" s="245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266</v>
      </c>
      <c r="AU353" s="18" t="s">
        <v>89</v>
      </c>
    </row>
    <row r="354" s="2" customFormat="1">
      <c r="A354" s="39"/>
      <c r="B354" s="40"/>
      <c r="C354" s="41"/>
      <c r="D354" s="246" t="s">
        <v>267</v>
      </c>
      <c r="E354" s="41"/>
      <c r="F354" s="247" t="s">
        <v>805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267</v>
      </c>
      <c r="AU354" s="18" t="s">
        <v>89</v>
      </c>
    </row>
    <row r="355" s="13" customFormat="1">
      <c r="A355" s="13"/>
      <c r="B355" s="253"/>
      <c r="C355" s="254"/>
      <c r="D355" s="241" t="s">
        <v>314</v>
      </c>
      <c r="E355" s="255" t="s">
        <v>1</v>
      </c>
      <c r="F355" s="256" t="s">
        <v>806</v>
      </c>
      <c r="G355" s="254"/>
      <c r="H355" s="257">
        <v>1175.9000000000001</v>
      </c>
      <c r="I355" s="258"/>
      <c r="J355" s="254"/>
      <c r="K355" s="254"/>
      <c r="L355" s="259"/>
      <c r="M355" s="260"/>
      <c r="N355" s="261"/>
      <c r="O355" s="261"/>
      <c r="P355" s="261"/>
      <c r="Q355" s="261"/>
      <c r="R355" s="261"/>
      <c r="S355" s="261"/>
      <c r="T355" s="26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63" t="s">
        <v>314</v>
      </c>
      <c r="AU355" s="263" t="s">
        <v>89</v>
      </c>
      <c r="AV355" s="13" t="s">
        <v>89</v>
      </c>
      <c r="AW355" s="13" t="s">
        <v>34</v>
      </c>
      <c r="AX355" s="13" t="s">
        <v>87</v>
      </c>
      <c r="AY355" s="263" t="s">
        <v>258</v>
      </c>
    </row>
    <row r="356" s="2" customFormat="1" ht="16.5" customHeight="1">
      <c r="A356" s="39"/>
      <c r="B356" s="40"/>
      <c r="C356" s="228" t="s">
        <v>807</v>
      </c>
      <c r="D356" s="228" t="s">
        <v>260</v>
      </c>
      <c r="E356" s="229" t="s">
        <v>808</v>
      </c>
      <c r="F356" s="230" t="s">
        <v>809</v>
      </c>
      <c r="G356" s="231" t="s">
        <v>530</v>
      </c>
      <c r="H356" s="232">
        <v>79.575000000000003</v>
      </c>
      <c r="I356" s="233"/>
      <c r="J356" s="234">
        <f>ROUND(I356*H356,2)</f>
        <v>0</v>
      </c>
      <c r="K356" s="230" t="s">
        <v>263</v>
      </c>
      <c r="L356" s="45"/>
      <c r="M356" s="235" t="s">
        <v>1</v>
      </c>
      <c r="N356" s="236" t="s">
        <v>45</v>
      </c>
      <c r="O356" s="92"/>
      <c r="P356" s="237">
        <f>O356*H356</f>
        <v>0</v>
      </c>
      <c r="Q356" s="237">
        <v>0.19536000000000001</v>
      </c>
      <c r="R356" s="237">
        <f>Q356*H356</f>
        <v>15.545772000000001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183</v>
      </c>
      <c r="AT356" s="239" t="s">
        <v>260</v>
      </c>
      <c r="AU356" s="239" t="s">
        <v>89</v>
      </c>
      <c r="AY356" s="18" t="s">
        <v>258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87</v>
      </c>
      <c r="BK356" s="240">
        <f>ROUND(I356*H356,2)</f>
        <v>0</v>
      </c>
      <c r="BL356" s="18" t="s">
        <v>183</v>
      </c>
      <c r="BM356" s="239" t="s">
        <v>810</v>
      </c>
    </row>
    <row r="357" s="2" customFormat="1">
      <c r="A357" s="39"/>
      <c r="B357" s="40"/>
      <c r="C357" s="41"/>
      <c r="D357" s="241" t="s">
        <v>266</v>
      </c>
      <c r="E357" s="41"/>
      <c r="F357" s="242" t="s">
        <v>811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266</v>
      </c>
      <c r="AU357" s="18" t="s">
        <v>89</v>
      </c>
    </row>
    <row r="358" s="2" customFormat="1">
      <c r="A358" s="39"/>
      <c r="B358" s="40"/>
      <c r="C358" s="41"/>
      <c r="D358" s="246" t="s">
        <v>267</v>
      </c>
      <c r="E358" s="41"/>
      <c r="F358" s="247" t="s">
        <v>812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267</v>
      </c>
      <c r="AU358" s="18" t="s">
        <v>89</v>
      </c>
    </row>
    <row r="359" s="2" customFormat="1">
      <c r="A359" s="39"/>
      <c r="B359" s="40"/>
      <c r="C359" s="41"/>
      <c r="D359" s="241" t="s">
        <v>281</v>
      </c>
      <c r="E359" s="41"/>
      <c r="F359" s="248" t="s">
        <v>813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281</v>
      </c>
      <c r="AU359" s="18" t="s">
        <v>89</v>
      </c>
    </row>
    <row r="360" s="13" customFormat="1">
      <c r="A360" s="13"/>
      <c r="B360" s="253"/>
      <c r="C360" s="254"/>
      <c r="D360" s="241" t="s">
        <v>314</v>
      </c>
      <c r="E360" s="255" t="s">
        <v>1</v>
      </c>
      <c r="F360" s="256" t="s">
        <v>814</v>
      </c>
      <c r="G360" s="254"/>
      <c r="H360" s="257">
        <v>79.575000000000003</v>
      </c>
      <c r="I360" s="258"/>
      <c r="J360" s="254"/>
      <c r="K360" s="254"/>
      <c r="L360" s="259"/>
      <c r="M360" s="260"/>
      <c r="N360" s="261"/>
      <c r="O360" s="261"/>
      <c r="P360" s="261"/>
      <c r="Q360" s="261"/>
      <c r="R360" s="261"/>
      <c r="S360" s="261"/>
      <c r="T360" s="26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3" t="s">
        <v>314</v>
      </c>
      <c r="AU360" s="263" t="s">
        <v>89</v>
      </c>
      <c r="AV360" s="13" t="s">
        <v>89</v>
      </c>
      <c r="AW360" s="13" t="s">
        <v>34</v>
      </c>
      <c r="AX360" s="13" t="s">
        <v>87</v>
      </c>
      <c r="AY360" s="263" t="s">
        <v>258</v>
      </c>
    </row>
    <row r="361" s="2" customFormat="1" ht="16.5" customHeight="1">
      <c r="A361" s="39"/>
      <c r="B361" s="40"/>
      <c r="C361" s="267" t="s">
        <v>815</v>
      </c>
      <c r="D361" s="267" t="s">
        <v>351</v>
      </c>
      <c r="E361" s="268" t="s">
        <v>816</v>
      </c>
      <c r="F361" s="269" t="s">
        <v>817</v>
      </c>
      <c r="G361" s="270" t="s">
        <v>530</v>
      </c>
      <c r="H361" s="271">
        <v>81.167000000000002</v>
      </c>
      <c r="I361" s="272"/>
      <c r="J361" s="273">
        <f>ROUND(I361*H361,2)</f>
        <v>0</v>
      </c>
      <c r="K361" s="269" t="s">
        <v>263</v>
      </c>
      <c r="L361" s="274"/>
      <c r="M361" s="275" t="s">
        <v>1</v>
      </c>
      <c r="N361" s="276" t="s">
        <v>45</v>
      </c>
      <c r="O361" s="92"/>
      <c r="P361" s="237">
        <f>O361*H361</f>
        <v>0</v>
      </c>
      <c r="Q361" s="237">
        <v>0.222</v>
      </c>
      <c r="R361" s="237">
        <f>Q361*H361</f>
        <v>18.019074</v>
      </c>
      <c r="S361" s="237">
        <v>0</v>
      </c>
      <c r="T361" s="238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9" t="s">
        <v>297</v>
      </c>
      <c r="AT361" s="239" t="s">
        <v>351</v>
      </c>
      <c r="AU361" s="239" t="s">
        <v>89</v>
      </c>
      <c r="AY361" s="18" t="s">
        <v>258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8" t="s">
        <v>87</v>
      </c>
      <c r="BK361" s="240">
        <f>ROUND(I361*H361,2)</f>
        <v>0</v>
      </c>
      <c r="BL361" s="18" t="s">
        <v>183</v>
      </c>
      <c r="BM361" s="239" t="s">
        <v>818</v>
      </c>
    </row>
    <row r="362" s="2" customFormat="1">
      <c r="A362" s="39"/>
      <c r="B362" s="40"/>
      <c r="C362" s="41"/>
      <c r="D362" s="241" t="s">
        <v>266</v>
      </c>
      <c r="E362" s="41"/>
      <c r="F362" s="242" t="s">
        <v>817</v>
      </c>
      <c r="G362" s="41"/>
      <c r="H362" s="41"/>
      <c r="I362" s="243"/>
      <c r="J362" s="41"/>
      <c r="K362" s="41"/>
      <c r="L362" s="45"/>
      <c r="M362" s="244"/>
      <c r="N362" s="245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266</v>
      </c>
      <c r="AU362" s="18" t="s">
        <v>89</v>
      </c>
    </row>
    <row r="363" s="2" customFormat="1">
      <c r="A363" s="39"/>
      <c r="B363" s="40"/>
      <c r="C363" s="41"/>
      <c r="D363" s="241" t="s">
        <v>281</v>
      </c>
      <c r="E363" s="41"/>
      <c r="F363" s="248" t="s">
        <v>819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281</v>
      </c>
      <c r="AU363" s="18" t="s">
        <v>89</v>
      </c>
    </row>
    <row r="364" s="13" customFormat="1">
      <c r="A364" s="13"/>
      <c r="B364" s="253"/>
      <c r="C364" s="254"/>
      <c r="D364" s="241" t="s">
        <v>314</v>
      </c>
      <c r="E364" s="254"/>
      <c r="F364" s="256" t="s">
        <v>820</v>
      </c>
      <c r="G364" s="254"/>
      <c r="H364" s="257">
        <v>81.167000000000002</v>
      </c>
      <c r="I364" s="258"/>
      <c r="J364" s="254"/>
      <c r="K364" s="254"/>
      <c r="L364" s="259"/>
      <c r="M364" s="260"/>
      <c r="N364" s="261"/>
      <c r="O364" s="261"/>
      <c r="P364" s="261"/>
      <c r="Q364" s="261"/>
      <c r="R364" s="261"/>
      <c r="S364" s="261"/>
      <c r="T364" s="26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3" t="s">
        <v>314</v>
      </c>
      <c r="AU364" s="263" t="s">
        <v>89</v>
      </c>
      <c r="AV364" s="13" t="s">
        <v>89</v>
      </c>
      <c r="AW364" s="13" t="s">
        <v>4</v>
      </c>
      <c r="AX364" s="13" t="s">
        <v>87</v>
      </c>
      <c r="AY364" s="263" t="s">
        <v>258</v>
      </c>
    </row>
    <row r="365" s="2" customFormat="1" ht="16.5" customHeight="1">
      <c r="A365" s="39"/>
      <c r="B365" s="40"/>
      <c r="C365" s="228" t="s">
        <v>821</v>
      </c>
      <c r="D365" s="228" t="s">
        <v>260</v>
      </c>
      <c r="E365" s="229" t="s">
        <v>822</v>
      </c>
      <c r="F365" s="230" t="s">
        <v>823</v>
      </c>
      <c r="G365" s="231" t="s">
        <v>530</v>
      </c>
      <c r="H365" s="232">
        <v>5.0999999999999996</v>
      </c>
      <c r="I365" s="233"/>
      <c r="J365" s="234">
        <f>ROUND(I365*H365,2)</f>
        <v>0</v>
      </c>
      <c r="K365" s="230" t="s">
        <v>263</v>
      </c>
      <c r="L365" s="45"/>
      <c r="M365" s="235" t="s">
        <v>1</v>
      </c>
      <c r="N365" s="236" t="s">
        <v>45</v>
      </c>
      <c r="O365" s="92"/>
      <c r="P365" s="237">
        <f>O365*H365</f>
        <v>0</v>
      </c>
      <c r="Q365" s="237">
        <v>0.090620000000000006</v>
      </c>
      <c r="R365" s="237">
        <f>Q365*H365</f>
        <v>0.46216200000000002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183</v>
      </c>
      <c r="AT365" s="239" t="s">
        <v>260</v>
      </c>
      <c r="AU365" s="239" t="s">
        <v>89</v>
      </c>
      <c r="AY365" s="18" t="s">
        <v>258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87</v>
      </c>
      <c r="BK365" s="240">
        <f>ROUND(I365*H365,2)</f>
        <v>0</v>
      </c>
      <c r="BL365" s="18" t="s">
        <v>183</v>
      </c>
      <c r="BM365" s="239" t="s">
        <v>824</v>
      </c>
    </row>
    <row r="366" s="2" customFormat="1">
      <c r="A366" s="39"/>
      <c r="B366" s="40"/>
      <c r="C366" s="41"/>
      <c r="D366" s="241" t="s">
        <v>266</v>
      </c>
      <c r="E366" s="41"/>
      <c r="F366" s="242" t="s">
        <v>825</v>
      </c>
      <c r="G366" s="41"/>
      <c r="H366" s="41"/>
      <c r="I366" s="243"/>
      <c r="J366" s="41"/>
      <c r="K366" s="41"/>
      <c r="L366" s="45"/>
      <c r="M366" s="244"/>
      <c r="N366" s="245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266</v>
      </c>
      <c r="AU366" s="18" t="s">
        <v>89</v>
      </c>
    </row>
    <row r="367" s="2" customFormat="1">
      <c r="A367" s="39"/>
      <c r="B367" s="40"/>
      <c r="C367" s="41"/>
      <c r="D367" s="246" t="s">
        <v>267</v>
      </c>
      <c r="E367" s="41"/>
      <c r="F367" s="247" t="s">
        <v>826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267</v>
      </c>
      <c r="AU367" s="18" t="s">
        <v>89</v>
      </c>
    </row>
    <row r="368" s="2" customFormat="1" ht="16.5" customHeight="1">
      <c r="A368" s="39"/>
      <c r="B368" s="40"/>
      <c r="C368" s="267" t="s">
        <v>827</v>
      </c>
      <c r="D368" s="267" t="s">
        <v>351</v>
      </c>
      <c r="E368" s="268" t="s">
        <v>828</v>
      </c>
      <c r="F368" s="269" t="s">
        <v>829</v>
      </c>
      <c r="G368" s="270" t="s">
        <v>530</v>
      </c>
      <c r="H368" s="271">
        <v>5.2530000000000001</v>
      </c>
      <c r="I368" s="272"/>
      <c r="J368" s="273">
        <f>ROUND(I368*H368,2)</f>
        <v>0</v>
      </c>
      <c r="K368" s="269" t="s">
        <v>263</v>
      </c>
      <c r="L368" s="274"/>
      <c r="M368" s="275" t="s">
        <v>1</v>
      </c>
      <c r="N368" s="276" t="s">
        <v>45</v>
      </c>
      <c r="O368" s="92"/>
      <c r="P368" s="237">
        <f>O368*H368</f>
        <v>0</v>
      </c>
      <c r="Q368" s="237">
        <v>0.17499999999999999</v>
      </c>
      <c r="R368" s="237">
        <f>Q368*H368</f>
        <v>0.91927499999999995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297</v>
      </c>
      <c r="AT368" s="239" t="s">
        <v>351</v>
      </c>
      <c r="AU368" s="239" t="s">
        <v>89</v>
      </c>
      <c r="AY368" s="18" t="s">
        <v>258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87</v>
      </c>
      <c r="BK368" s="240">
        <f>ROUND(I368*H368,2)</f>
        <v>0</v>
      </c>
      <c r="BL368" s="18" t="s">
        <v>183</v>
      </c>
      <c r="BM368" s="239" t="s">
        <v>830</v>
      </c>
    </row>
    <row r="369" s="2" customFormat="1">
      <c r="A369" s="39"/>
      <c r="B369" s="40"/>
      <c r="C369" s="41"/>
      <c r="D369" s="241" t="s">
        <v>266</v>
      </c>
      <c r="E369" s="41"/>
      <c r="F369" s="242" t="s">
        <v>829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266</v>
      </c>
      <c r="AU369" s="18" t="s">
        <v>89</v>
      </c>
    </row>
    <row r="370" s="2" customFormat="1">
      <c r="A370" s="39"/>
      <c r="B370" s="40"/>
      <c r="C370" s="41"/>
      <c r="D370" s="241" t="s">
        <v>281</v>
      </c>
      <c r="E370" s="41"/>
      <c r="F370" s="248" t="s">
        <v>831</v>
      </c>
      <c r="G370" s="41"/>
      <c r="H370" s="41"/>
      <c r="I370" s="243"/>
      <c r="J370" s="41"/>
      <c r="K370" s="41"/>
      <c r="L370" s="45"/>
      <c r="M370" s="244"/>
      <c r="N370" s="245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281</v>
      </c>
      <c r="AU370" s="18" t="s">
        <v>89</v>
      </c>
    </row>
    <row r="371" s="14" customFormat="1">
      <c r="A371" s="14"/>
      <c r="B371" s="277"/>
      <c r="C371" s="278"/>
      <c r="D371" s="241" t="s">
        <v>314</v>
      </c>
      <c r="E371" s="279" t="s">
        <v>1</v>
      </c>
      <c r="F371" s="280" t="s">
        <v>832</v>
      </c>
      <c r="G371" s="278"/>
      <c r="H371" s="279" t="s">
        <v>1</v>
      </c>
      <c r="I371" s="281"/>
      <c r="J371" s="278"/>
      <c r="K371" s="278"/>
      <c r="L371" s="282"/>
      <c r="M371" s="283"/>
      <c r="N371" s="284"/>
      <c r="O371" s="284"/>
      <c r="P371" s="284"/>
      <c r="Q371" s="284"/>
      <c r="R371" s="284"/>
      <c r="S371" s="284"/>
      <c r="T371" s="28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86" t="s">
        <v>314</v>
      </c>
      <c r="AU371" s="286" t="s">
        <v>89</v>
      </c>
      <c r="AV371" s="14" t="s">
        <v>87</v>
      </c>
      <c r="AW371" s="14" t="s">
        <v>34</v>
      </c>
      <c r="AX371" s="14" t="s">
        <v>80</v>
      </c>
      <c r="AY371" s="286" t="s">
        <v>258</v>
      </c>
    </row>
    <row r="372" s="13" customFormat="1">
      <c r="A372" s="13"/>
      <c r="B372" s="253"/>
      <c r="C372" s="254"/>
      <c r="D372" s="241" t="s">
        <v>314</v>
      </c>
      <c r="E372" s="255" t="s">
        <v>1</v>
      </c>
      <c r="F372" s="256" t="s">
        <v>833</v>
      </c>
      <c r="G372" s="254"/>
      <c r="H372" s="257">
        <v>1.3</v>
      </c>
      <c r="I372" s="258"/>
      <c r="J372" s="254"/>
      <c r="K372" s="254"/>
      <c r="L372" s="259"/>
      <c r="M372" s="260"/>
      <c r="N372" s="261"/>
      <c r="O372" s="261"/>
      <c r="P372" s="261"/>
      <c r="Q372" s="261"/>
      <c r="R372" s="261"/>
      <c r="S372" s="261"/>
      <c r="T372" s="26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63" t="s">
        <v>314</v>
      </c>
      <c r="AU372" s="263" t="s">
        <v>89</v>
      </c>
      <c r="AV372" s="13" t="s">
        <v>89</v>
      </c>
      <c r="AW372" s="13" t="s">
        <v>34</v>
      </c>
      <c r="AX372" s="13" t="s">
        <v>80</v>
      </c>
      <c r="AY372" s="263" t="s">
        <v>258</v>
      </c>
    </row>
    <row r="373" s="13" customFormat="1">
      <c r="A373" s="13"/>
      <c r="B373" s="253"/>
      <c r="C373" s="254"/>
      <c r="D373" s="241" t="s">
        <v>314</v>
      </c>
      <c r="E373" s="255" t="s">
        <v>1</v>
      </c>
      <c r="F373" s="256" t="s">
        <v>834</v>
      </c>
      <c r="G373" s="254"/>
      <c r="H373" s="257">
        <v>3.7999999999999998</v>
      </c>
      <c r="I373" s="258"/>
      <c r="J373" s="254"/>
      <c r="K373" s="254"/>
      <c r="L373" s="259"/>
      <c r="M373" s="260"/>
      <c r="N373" s="261"/>
      <c r="O373" s="261"/>
      <c r="P373" s="261"/>
      <c r="Q373" s="261"/>
      <c r="R373" s="261"/>
      <c r="S373" s="261"/>
      <c r="T373" s="26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63" t="s">
        <v>314</v>
      </c>
      <c r="AU373" s="263" t="s">
        <v>89</v>
      </c>
      <c r="AV373" s="13" t="s">
        <v>89</v>
      </c>
      <c r="AW373" s="13" t="s">
        <v>34</v>
      </c>
      <c r="AX373" s="13" t="s">
        <v>80</v>
      </c>
      <c r="AY373" s="263" t="s">
        <v>258</v>
      </c>
    </row>
    <row r="374" s="16" customFormat="1">
      <c r="A374" s="16"/>
      <c r="B374" s="298"/>
      <c r="C374" s="299"/>
      <c r="D374" s="241" t="s">
        <v>314</v>
      </c>
      <c r="E374" s="300" t="s">
        <v>1</v>
      </c>
      <c r="F374" s="301" t="s">
        <v>567</v>
      </c>
      <c r="G374" s="299"/>
      <c r="H374" s="302">
        <v>5.0999999999999996</v>
      </c>
      <c r="I374" s="303"/>
      <c r="J374" s="299"/>
      <c r="K374" s="299"/>
      <c r="L374" s="304"/>
      <c r="M374" s="305"/>
      <c r="N374" s="306"/>
      <c r="O374" s="306"/>
      <c r="P374" s="306"/>
      <c r="Q374" s="306"/>
      <c r="R374" s="306"/>
      <c r="S374" s="306"/>
      <c r="T374" s="307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308" t="s">
        <v>314</v>
      </c>
      <c r="AU374" s="308" t="s">
        <v>89</v>
      </c>
      <c r="AV374" s="16" t="s">
        <v>183</v>
      </c>
      <c r="AW374" s="16" t="s">
        <v>34</v>
      </c>
      <c r="AX374" s="16" t="s">
        <v>87</v>
      </c>
      <c r="AY374" s="308" t="s">
        <v>258</v>
      </c>
    </row>
    <row r="375" s="13" customFormat="1">
      <c r="A375" s="13"/>
      <c r="B375" s="253"/>
      <c r="C375" s="254"/>
      <c r="D375" s="241" t="s">
        <v>314</v>
      </c>
      <c r="E375" s="254"/>
      <c r="F375" s="256" t="s">
        <v>835</v>
      </c>
      <c r="G375" s="254"/>
      <c r="H375" s="257">
        <v>5.2530000000000001</v>
      </c>
      <c r="I375" s="258"/>
      <c r="J375" s="254"/>
      <c r="K375" s="254"/>
      <c r="L375" s="259"/>
      <c r="M375" s="260"/>
      <c r="N375" s="261"/>
      <c r="O375" s="261"/>
      <c r="P375" s="261"/>
      <c r="Q375" s="261"/>
      <c r="R375" s="261"/>
      <c r="S375" s="261"/>
      <c r="T375" s="26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63" t="s">
        <v>314</v>
      </c>
      <c r="AU375" s="263" t="s">
        <v>89</v>
      </c>
      <c r="AV375" s="13" t="s">
        <v>89</v>
      </c>
      <c r="AW375" s="13" t="s">
        <v>4</v>
      </c>
      <c r="AX375" s="13" t="s">
        <v>87</v>
      </c>
      <c r="AY375" s="263" t="s">
        <v>258</v>
      </c>
    </row>
    <row r="376" s="12" customFormat="1" ht="22.8" customHeight="1">
      <c r="A376" s="12"/>
      <c r="B376" s="212"/>
      <c r="C376" s="213"/>
      <c r="D376" s="214" t="s">
        <v>79</v>
      </c>
      <c r="E376" s="226" t="s">
        <v>287</v>
      </c>
      <c r="F376" s="226" t="s">
        <v>836</v>
      </c>
      <c r="G376" s="213"/>
      <c r="H376" s="213"/>
      <c r="I376" s="216"/>
      <c r="J376" s="227">
        <f>BK376</f>
        <v>0</v>
      </c>
      <c r="K376" s="213"/>
      <c r="L376" s="218"/>
      <c r="M376" s="219"/>
      <c r="N376" s="220"/>
      <c r="O376" s="220"/>
      <c r="P376" s="221">
        <f>SUM(P377:P381)</f>
        <v>0</v>
      </c>
      <c r="Q376" s="220"/>
      <c r="R376" s="221">
        <f>SUM(R377:R381)</f>
        <v>0.920408</v>
      </c>
      <c r="S376" s="220"/>
      <c r="T376" s="222">
        <f>SUM(T377:T381)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23" t="s">
        <v>87</v>
      </c>
      <c r="AT376" s="224" t="s">
        <v>79</v>
      </c>
      <c r="AU376" s="224" t="s">
        <v>87</v>
      </c>
      <c r="AY376" s="223" t="s">
        <v>258</v>
      </c>
      <c r="BK376" s="225">
        <f>SUM(BK377:BK381)</f>
        <v>0</v>
      </c>
    </row>
    <row r="377" s="2" customFormat="1" ht="21.75" customHeight="1">
      <c r="A377" s="39"/>
      <c r="B377" s="40"/>
      <c r="C377" s="228" t="s">
        <v>837</v>
      </c>
      <c r="D377" s="228" t="s">
        <v>260</v>
      </c>
      <c r="E377" s="229" t="s">
        <v>838</v>
      </c>
      <c r="F377" s="230" t="s">
        <v>839</v>
      </c>
      <c r="G377" s="231" t="s">
        <v>338</v>
      </c>
      <c r="H377" s="232">
        <v>0.40000000000000002</v>
      </c>
      <c r="I377" s="233"/>
      <c r="J377" s="234">
        <f>ROUND(I377*H377,2)</f>
        <v>0</v>
      </c>
      <c r="K377" s="230" t="s">
        <v>263</v>
      </c>
      <c r="L377" s="45"/>
      <c r="M377" s="235" t="s">
        <v>1</v>
      </c>
      <c r="N377" s="236" t="s">
        <v>45</v>
      </c>
      <c r="O377" s="92"/>
      <c r="P377" s="237">
        <f>O377*H377</f>
        <v>0</v>
      </c>
      <c r="Q377" s="237">
        <v>2.3010199999999998</v>
      </c>
      <c r="R377" s="237">
        <f>Q377*H377</f>
        <v>0.920408</v>
      </c>
      <c r="S377" s="237">
        <v>0</v>
      </c>
      <c r="T377" s="23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9" t="s">
        <v>183</v>
      </c>
      <c r="AT377" s="239" t="s">
        <v>260</v>
      </c>
      <c r="AU377" s="239" t="s">
        <v>89</v>
      </c>
      <c r="AY377" s="18" t="s">
        <v>258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8" t="s">
        <v>87</v>
      </c>
      <c r="BK377" s="240">
        <f>ROUND(I377*H377,2)</f>
        <v>0</v>
      </c>
      <c r="BL377" s="18" t="s">
        <v>183</v>
      </c>
      <c r="BM377" s="239" t="s">
        <v>840</v>
      </c>
    </row>
    <row r="378" s="2" customFormat="1">
      <c r="A378" s="39"/>
      <c r="B378" s="40"/>
      <c r="C378" s="41"/>
      <c r="D378" s="241" t="s">
        <v>266</v>
      </c>
      <c r="E378" s="41"/>
      <c r="F378" s="242" t="s">
        <v>841</v>
      </c>
      <c r="G378" s="41"/>
      <c r="H378" s="41"/>
      <c r="I378" s="243"/>
      <c r="J378" s="41"/>
      <c r="K378" s="41"/>
      <c r="L378" s="45"/>
      <c r="M378" s="244"/>
      <c r="N378" s="245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266</v>
      </c>
      <c r="AU378" s="18" t="s">
        <v>89</v>
      </c>
    </row>
    <row r="379" s="2" customFormat="1">
      <c r="A379" s="39"/>
      <c r="B379" s="40"/>
      <c r="C379" s="41"/>
      <c r="D379" s="246" t="s">
        <v>267</v>
      </c>
      <c r="E379" s="41"/>
      <c r="F379" s="247" t="s">
        <v>842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267</v>
      </c>
      <c r="AU379" s="18" t="s">
        <v>89</v>
      </c>
    </row>
    <row r="380" s="13" customFormat="1">
      <c r="A380" s="13"/>
      <c r="B380" s="253"/>
      <c r="C380" s="254"/>
      <c r="D380" s="241" t="s">
        <v>314</v>
      </c>
      <c r="E380" s="255" t="s">
        <v>1</v>
      </c>
      <c r="F380" s="256" t="s">
        <v>843</v>
      </c>
      <c r="G380" s="254"/>
      <c r="H380" s="257">
        <v>0.40000000000000002</v>
      </c>
      <c r="I380" s="258"/>
      <c r="J380" s="254"/>
      <c r="K380" s="254"/>
      <c r="L380" s="259"/>
      <c r="M380" s="260"/>
      <c r="N380" s="261"/>
      <c r="O380" s="261"/>
      <c r="P380" s="261"/>
      <c r="Q380" s="261"/>
      <c r="R380" s="261"/>
      <c r="S380" s="261"/>
      <c r="T380" s="26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63" t="s">
        <v>314</v>
      </c>
      <c r="AU380" s="263" t="s">
        <v>89</v>
      </c>
      <c r="AV380" s="13" t="s">
        <v>89</v>
      </c>
      <c r="AW380" s="13" t="s">
        <v>34</v>
      </c>
      <c r="AX380" s="13" t="s">
        <v>80</v>
      </c>
      <c r="AY380" s="263" t="s">
        <v>258</v>
      </c>
    </row>
    <row r="381" s="16" customFormat="1">
      <c r="A381" s="16"/>
      <c r="B381" s="298"/>
      <c r="C381" s="299"/>
      <c r="D381" s="241" t="s">
        <v>314</v>
      </c>
      <c r="E381" s="300" t="s">
        <v>1</v>
      </c>
      <c r="F381" s="301" t="s">
        <v>567</v>
      </c>
      <c r="G381" s="299"/>
      <c r="H381" s="302">
        <v>0.40000000000000002</v>
      </c>
      <c r="I381" s="303"/>
      <c r="J381" s="299"/>
      <c r="K381" s="299"/>
      <c r="L381" s="304"/>
      <c r="M381" s="305"/>
      <c r="N381" s="306"/>
      <c r="O381" s="306"/>
      <c r="P381" s="306"/>
      <c r="Q381" s="306"/>
      <c r="R381" s="306"/>
      <c r="S381" s="306"/>
      <c r="T381" s="307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308" t="s">
        <v>314</v>
      </c>
      <c r="AU381" s="308" t="s">
        <v>89</v>
      </c>
      <c r="AV381" s="16" t="s">
        <v>183</v>
      </c>
      <c r="AW381" s="16" t="s">
        <v>34</v>
      </c>
      <c r="AX381" s="16" t="s">
        <v>87</v>
      </c>
      <c r="AY381" s="308" t="s">
        <v>258</v>
      </c>
    </row>
    <row r="382" s="12" customFormat="1" ht="22.8" customHeight="1">
      <c r="A382" s="12"/>
      <c r="B382" s="212"/>
      <c r="C382" s="213"/>
      <c r="D382" s="214" t="s">
        <v>79</v>
      </c>
      <c r="E382" s="226" t="s">
        <v>297</v>
      </c>
      <c r="F382" s="226" t="s">
        <v>402</v>
      </c>
      <c r="G382" s="213"/>
      <c r="H382" s="213"/>
      <c r="I382" s="216"/>
      <c r="J382" s="227">
        <f>BK382</f>
        <v>0</v>
      </c>
      <c r="K382" s="213"/>
      <c r="L382" s="218"/>
      <c r="M382" s="219"/>
      <c r="N382" s="220"/>
      <c r="O382" s="220"/>
      <c r="P382" s="221">
        <f>SUM(P383:P442)</f>
        <v>0</v>
      </c>
      <c r="Q382" s="220"/>
      <c r="R382" s="221">
        <f>SUM(R383:R442)</f>
        <v>4.7229837300000002</v>
      </c>
      <c r="S382" s="220"/>
      <c r="T382" s="222">
        <f>SUM(T383:T442)</f>
        <v>2.02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3" t="s">
        <v>87</v>
      </c>
      <c r="AT382" s="224" t="s">
        <v>79</v>
      </c>
      <c r="AU382" s="224" t="s">
        <v>87</v>
      </c>
      <c r="AY382" s="223" t="s">
        <v>258</v>
      </c>
      <c r="BK382" s="225">
        <f>SUM(BK383:BK442)</f>
        <v>0</v>
      </c>
    </row>
    <row r="383" s="2" customFormat="1" ht="16.5" customHeight="1">
      <c r="A383" s="39"/>
      <c r="B383" s="40"/>
      <c r="C383" s="228" t="s">
        <v>844</v>
      </c>
      <c r="D383" s="228" t="s">
        <v>260</v>
      </c>
      <c r="E383" s="229" t="s">
        <v>845</v>
      </c>
      <c r="F383" s="230" t="s">
        <v>846</v>
      </c>
      <c r="G383" s="231" t="s">
        <v>405</v>
      </c>
      <c r="H383" s="232">
        <v>110.22</v>
      </c>
      <c r="I383" s="233"/>
      <c r="J383" s="234">
        <f>ROUND(I383*H383,2)</f>
        <v>0</v>
      </c>
      <c r="K383" s="230" t="s">
        <v>263</v>
      </c>
      <c r="L383" s="45"/>
      <c r="M383" s="235" t="s">
        <v>1</v>
      </c>
      <c r="N383" s="236" t="s">
        <v>45</v>
      </c>
      <c r="O383" s="92"/>
      <c r="P383" s="237">
        <f>O383*H383</f>
        <v>0</v>
      </c>
      <c r="Q383" s="237">
        <v>1.0000000000000001E-05</v>
      </c>
      <c r="R383" s="237">
        <f>Q383*H383</f>
        <v>0.0011022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183</v>
      </c>
      <c r="AT383" s="239" t="s">
        <v>260</v>
      </c>
      <c r="AU383" s="239" t="s">
        <v>89</v>
      </c>
      <c r="AY383" s="18" t="s">
        <v>258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87</v>
      </c>
      <c r="BK383" s="240">
        <f>ROUND(I383*H383,2)</f>
        <v>0</v>
      </c>
      <c r="BL383" s="18" t="s">
        <v>183</v>
      </c>
      <c r="BM383" s="239" t="s">
        <v>847</v>
      </c>
    </row>
    <row r="384" s="2" customFormat="1">
      <c r="A384" s="39"/>
      <c r="B384" s="40"/>
      <c r="C384" s="41"/>
      <c r="D384" s="241" t="s">
        <v>266</v>
      </c>
      <c r="E384" s="41"/>
      <c r="F384" s="242" t="s">
        <v>848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266</v>
      </c>
      <c r="AU384" s="18" t="s">
        <v>89</v>
      </c>
    </row>
    <row r="385" s="2" customFormat="1">
      <c r="A385" s="39"/>
      <c r="B385" s="40"/>
      <c r="C385" s="41"/>
      <c r="D385" s="246" t="s">
        <v>267</v>
      </c>
      <c r="E385" s="41"/>
      <c r="F385" s="247" t="s">
        <v>849</v>
      </c>
      <c r="G385" s="41"/>
      <c r="H385" s="41"/>
      <c r="I385" s="243"/>
      <c r="J385" s="41"/>
      <c r="K385" s="41"/>
      <c r="L385" s="45"/>
      <c r="M385" s="244"/>
      <c r="N385" s="245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267</v>
      </c>
      <c r="AU385" s="18" t="s">
        <v>89</v>
      </c>
    </row>
    <row r="386" s="2" customFormat="1">
      <c r="A386" s="39"/>
      <c r="B386" s="40"/>
      <c r="C386" s="41"/>
      <c r="D386" s="241" t="s">
        <v>281</v>
      </c>
      <c r="E386" s="41"/>
      <c r="F386" s="248" t="s">
        <v>850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281</v>
      </c>
      <c r="AU386" s="18" t="s">
        <v>89</v>
      </c>
    </row>
    <row r="387" s="13" customFormat="1">
      <c r="A387" s="13"/>
      <c r="B387" s="253"/>
      <c r="C387" s="254"/>
      <c r="D387" s="241" t="s">
        <v>314</v>
      </c>
      <c r="E387" s="255" t="s">
        <v>1</v>
      </c>
      <c r="F387" s="256" t="s">
        <v>851</v>
      </c>
      <c r="G387" s="254"/>
      <c r="H387" s="257">
        <v>110.22</v>
      </c>
      <c r="I387" s="258"/>
      <c r="J387" s="254"/>
      <c r="K387" s="254"/>
      <c r="L387" s="259"/>
      <c r="M387" s="260"/>
      <c r="N387" s="261"/>
      <c r="O387" s="261"/>
      <c r="P387" s="261"/>
      <c r="Q387" s="261"/>
      <c r="R387" s="261"/>
      <c r="S387" s="261"/>
      <c r="T387" s="26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63" t="s">
        <v>314</v>
      </c>
      <c r="AU387" s="263" t="s">
        <v>89</v>
      </c>
      <c r="AV387" s="13" t="s">
        <v>89</v>
      </c>
      <c r="AW387" s="13" t="s">
        <v>34</v>
      </c>
      <c r="AX387" s="13" t="s">
        <v>80</v>
      </c>
      <c r="AY387" s="263" t="s">
        <v>258</v>
      </c>
    </row>
    <row r="388" s="16" customFormat="1">
      <c r="A388" s="16"/>
      <c r="B388" s="298"/>
      <c r="C388" s="299"/>
      <c r="D388" s="241" t="s">
        <v>314</v>
      </c>
      <c r="E388" s="300" t="s">
        <v>1</v>
      </c>
      <c r="F388" s="301" t="s">
        <v>567</v>
      </c>
      <c r="G388" s="299"/>
      <c r="H388" s="302">
        <v>110.22</v>
      </c>
      <c r="I388" s="303"/>
      <c r="J388" s="299"/>
      <c r="K388" s="299"/>
      <c r="L388" s="304"/>
      <c r="M388" s="305"/>
      <c r="N388" s="306"/>
      <c r="O388" s="306"/>
      <c r="P388" s="306"/>
      <c r="Q388" s="306"/>
      <c r="R388" s="306"/>
      <c r="S388" s="306"/>
      <c r="T388" s="307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308" t="s">
        <v>314</v>
      </c>
      <c r="AU388" s="308" t="s">
        <v>89</v>
      </c>
      <c r="AV388" s="16" t="s">
        <v>183</v>
      </c>
      <c r="AW388" s="16" t="s">
        <v>34</v>
      </c>
      <c r="AX388" s="16" t="s">
        <v>87</v>
      </c>
      <c r="AY388" s="308" t="s">
        <v>258</v>
      </c>
    </row>
    <row r="389" s="2" customFormat="1" ht="16.5" customHeight="1">
      <c r="A389" s="39"/>
      <c r="B389" s="40"/>
      <c r="C389" s="267" t="s">
        <v>852</v>
      </c>
      <c r="D389" s="267" t="s">
        <v>351</v>
      </c>
      <c r="E389" s="268" t="s">
        <v>853</v>
      </c>
      <c r="F389" s="269" t="s">
        <v>854</v>
      </c>
      <c r="G389" s="270" t="s">
        <v>405</v>
      </c>
      <c r="H389" s="271">
        <v>111.87300000000001</v>
      </c>
      <c r="I389" s="272"/>
      <c r="J389" s="273">
        <f>ROUND(I389*H389,2)</f>
        <v>0</v>
      </c>
      <c r="K389" s="269" t="s">
        <v>263</v>
      </c>
      <c r="L389" s="274"/>
      <c r="M389" s="275" t="s">
        <v>1</v>
      </c>
      <c r="N389" s="276" t="s">
        <v>45</v>
      </c>
      <c r="O389" s="92"/>
      <c r="P389" s="237">
        <f>O389*H389</f>
        <v>0</v>
      </c>
      <c r="Q389" s="237">
        <v>0.0036099999999999999</v>
      </c>
      <c r="R389" s="237">
        <f>Q389*H389</f>
        <v>0.40386153000000002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297</v>
      </c>
      <c r="AT389" s="239" t="s">
        <v>351</v>
      </c>
      <c r="AU389" s="239" t="s">
        <v>89</v>
      </c>
      <c r="AY389" s="18" t="s">
        <v>258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87</v>
      </c>
      <c r="BK389" s="240">
        <f>ROUND(I389*H389,2)</f>
        <v>0</v>
      </c>
      <c r="BL389" s="18" t="s">
        <v>183</v>
      </c>
      <c r="BM389" s="239" t="s">
        <v>855</v>
      </c>
    </row>
    <row r="390" s="2" customFormat="1">
      <c r="A390" s="39"/>
      <c r="B390" s="40"/>
      <c r="C390" s="41"/>
      <c r="D390" s="241" t="s">
        <v>266</v>
      </c>
      <c r="E390" s="41"/>
      <c r="F390" s="242" t="s">
        <v>854</v>
      </c>
      <c r="G390" s="41"/>
      <c r="H390" s="41"/>
      <c r="I390" s="243"/>
      <c r="J390" s="41"/>
      <c r="K390" s="41"/>
      <c r="L390" s="45"/>
      <c r="M390" s="244"/>
      <c r="N390" s="245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266</v>
      </c>
      <c r="AU390" s="18" t="s">
        <v>89</v>
      </c>
    </row>
    <row r="391" s="2" customFormat="1">
      <c r="A391" s="39"/>
      <c r="B391" s="40"/>
      <c r="C391" s="41"/>
      <c r="D391" s="241" t="s">
        <v>281</v>
      </c>
      <c r="E391" s="41"/>
      <c r="F391" s="248" t="s">
        <v>856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281</v>
      </c>
      <c r="AU391" s="18" t="s">
        <v>89</v>
      </c>
    </row>
    <row r="392" s="13" customFormat="1">
      <c r="A392" s="13"/>
      <c r="B392" s="253"/>
      <c r="C392" s="254"/>
      <c r="D392" s="241" t="s">
        <v>314</v>
      </c>
      <c r="E392" s="254"/>
      <c r="F392" s="256" t="s">
        <v>857</v>
      </c>
      <c r="G392" s="254"/>
      <c r="H392" s="257">
        <v>111.87300000000001</v>
      </c>
      <c r="I392" s="258"/>
      <c r="J392" s="254"/>
      <c r="K392" s="254"/>
      <c r="L392" s="259"/>
      <c r="M392" s="260"/>
      <c r="N392" s="261"/>
      <c r="O392" s="261"/>
      <c r="P392" s="261"/>
      <c r="Q392" s="261"/>
      <c r="R392" s="261"/>
      <c r="S392" s="261"/>
      <c r="T392" s="26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63" t="s">
        <v>314</v>
      </c>
      <c r="AU392" s="263" t="s">
        <v>89</v>
      </c>
      <c r="AV392" s="13" t="s">
        <v>89</v>
      </c>
      <c r="AW392" s="13" t="s">
        <v>4</v>
      </c>
      <c r="AX392" s="13" t="s">
        <v>87</v>
      </c>
      <c r="AY392" s="263" t="s">
        <v>258</v>
      </c>
    </row>
    <row r="393" s="2" customFormat="1" ht="16.5" customHeight="1">
      <c r="A393" s="39"/>
      <c r="B393" s="40"/>
      <c r="C393" s="228" t="s">
        <v>858</v>
      </c>
      <c r="D393" s="228" t="s">
        <v>260</v>
      </c>
      <c r="E393" s="229" t="s">
        <v>859</v>
      </c>
      <c r="F393" s="230" t="s">
        <v>860</v>
      </c>
      <c r="G393" s="231" t="s">
        <v>338</v>
      </c>
      <c r="H393" s="232">
        <v>1</v>
      </c>
      <c r="I393" s="233"/>
      <c r="J393" s="234">
        <f>ROUND(I393*H393,2)</f>
        <v>0</v>
      </c>
      <c r="K393" s="230" t="s">
        <v>263</v>
      </c>
      <c r="L393" s="45"/>
      <c r="M393" s="235" t="s">
        <v>1</v>
      </c>
      <c r="N393" s="236" t="s">
        <v>45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1.9199999999999999</v>
      </c>
      <c r="T393" s="238">
        <f>S393*H393</f>
        <v>1.9199999999999999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183</v>
      </c>
      <c r="AT393" s="239" t="s">
        <v>260</v>
      </c>
      <c r="AU393" s="239" t="s">
        <v>89</v>
      </c>
      <c r="AY393" s="18" t="s">
        <v>258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87</v>
      </c>
      <c r="BK393" s="240">
        <f>ROUND(I393*H393,2)</f>
        <v>0</v>
      </c>
      <c r="BL393" s="18" t="s">
        <v>183</v>
      </c>
      <c r="BM393" s="239" t="s">
        <v>861</v>
      </c>
    </row>
    <row r="394" s="2" customFormat="1">
      <c r="A394" s="39"/>
      <c r="B394" s="40"/>
      <c r="C394" s="41"/>
      <c r="D394" s="241" t="s">
        <v>266</v>
      </c>
      <c r="E394" s="41"/>
      <c r="F394" s="242" t="s">
        <v>862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266</v>
      </c>
      <c r="AU394" s="18" t="s">
        <v>89</v>
      </c>
    </row>
    <row r="395" s="2" customFormat="1">
      <c r="A395" s="39"/>
      <c r="B395" s="40"/>
      <c r="C395" s="41"/>
      <c r="D395" s="246" t="s">
        <v>267</v>
      </c>
      <c r="E395" s="41"/>
      <c r="F395" s="247" t="s">
        <v>863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267</v>
      </c>
      <c r="AU395" s="18" t="s">
        <v>89</v>
      </c>
    </row>
    <row r="396" s="2" customFormat="1">
      <c r="A396" s="39"/>
      <c r="B396" s="40"/>
      <c r="C396" s="41"/>
      <c r="D396" s="241" t="s">
        <v>281</v>
      </c>
      <c r="E396" s="41"/>
      <c r="F396" s="248" t="s">
        <v>864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281</v>
      </c>
      <c r="AU396" s="18" t="s">
        <v>89</v>
      </c>
    </row>
    <row r="397" s="13" customFormat="1">
      <c r="A397" s="13"/>
      <c r="B397" s="253"/>
      <c r="C397" s="254"/>
      <c r="D397" s="241" t="s">
        <v>314</v>
      </c>
      <c r="E397" s="255" t="s">
        <v>1</v>
      </c>
      <c r="F397" s="256" t="s">
        <v>865</v>
      </c>
      <c r="G397" s="254"/>
      <c r="H397" s="257">
        <v>1</v>
      </c>
      <c r="I397" s="258"/>
      <c r="J397" s="254"/>
      <c r="K397" s="254"/>
      <c r="L397" s="259"/>
      <c r="M397" s="260"/>
      <c r="N397" s="261"/>
      <c r="O397" s="261"/>
      <c r="P397" s="261"/>
      <c r="Q397" s="261"/>
      <c r="R397" s="261"/>
      <c r="S397" s="261"/>
      <c r="T397" s="26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63" t="s">
        <v>314</v>
      </c>
      <c r="AU397" s="263" t="s">
        <v>89</v>
      </c>
      <c r="AV397" s="13" t="s">
        <v>89</v>
      </c>
      <c r="AW397" s="13" t="s">
        <v>34</v>
      </c>
      <c r="AX397" s="13" t="s">
        <v>87</v>
      </c>
      <c r="AY397" s="263" t="s">
        <v>258</v>
      </c>
    </row>
    <row r="398" s="2" customFormat="1" ht="21.75" customHeight="1">
      <c r="A398" s="39"/>
      <c r="B398" s="40"/>
      <c r="C398" s="228" t="s">
        <v>866</v>
      </c>
      <c r="D398" s="228" t="s">
        <v>260</v>
      </c>
      <c r="E398" s="229" t="s">
        <v>867</v>
      </c>
      <c r="F398" s="230" t="s">
        <v>868</v>
      </c>
      <c r="G398" s="231" t="s">
        <v>357</v>
      </c>
      <c r="H398" s="232">
        <v>3</v>
      </c>
      <c r="I398" s="233"/>
      <c r="J398" s="234">
        <f>ROUND(I398*H398,2)</f>
        <v>0</v>
      </c>
      <c r="K398" s="230" t="s">
        <v>263</v>
      </c>
      <c r="L398" s="45"/>
      <c r="M398" s="235" t="s">
        <v>1</v>
      </c>
      <c r="N398" s="236" t="s">
        <v>45</v>
      </c>
      <c r="O398" s="92"/>
      <c r="P398" s="237">
        <f>O398*H398</f>
        <v>0</v>
      </c>
      <c r="Q398" s="237">
        <v>0.15321000000000001</v>
      </c>
      <c r="R398" s="237">
        <f>Q398*H398</f>
        <v>0.45963000000000004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183</v>
      </c>
      <c r="AT398" s="239" t="s">
        <v>260</v>
      </c>
      <c r="AU398" s="239" t="s">
        <v>89</v>
      </c>
      <c r="AY398" s="18" t="s">
        <v>258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87</v>
      </c>
      <c r="BK398" s="240">
        <f>ROUND(I398*H398,2)</f>
        <v>0</v>
      </c>
      <c r="BL398" s="18" t="s">
        <v>183</v>
      </c>
      <c r="BM398" s="239" t="s">
        <v>869</v>
      </c>
    </row>
    <row r="399" s="2" customFormat="1">
      <c r="A399" s="39"/>
      <c r="B399" s="40"/>
      <c r="C399" s="41"/>
      <c r="D399" s="241" t="s">
        <v>266</v>
      </c>
      <c r="E399" s="41"/>
      <c r="F399" s="242" t="s">
        <v>870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266</v>
      </c>
      <c r="AU399" s="18" t="s">
        <v>89</v>
      </c>
    </row>
    <row r="400" s="2" customFormat="1">
      <c r="A400" s="39"/>
      <c r="B400" s="40"/>
      <c r="C400" s="41"/>
      <c r="D400" s="246" t="s">
        <v>267</v>
      </c>
      <c r="E400" s="41"/>
      <c r="F400" s="247" t="s">
        <v>871</v>
      </c>
      <c r="G400" s="41"/>
      <c r="H400" s="41"/>
      <c r="I400" s="243"/>
      <c r="J400" s="41"/>
      <c r="K400" s="41"/>
      <c r="L400" s="45"/>
      <c r="M400" s="244"/>
      <c r="N400" s="245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267</v>
      </c>
      <c r="AU400" s="18" t="s">
        <v>89</v>
      </c>
    </row>
    <row r="401" s="2" customFormat="1">
      <c r="A401" s="39"/>
      <c r="B401" s="40"/>
      <c r="C401" s="41"/>
      <c r="D401" s="241" t="s">
        <v>281</v>
      </c>
      <c r="E401" s="41"/>
      <c r="F401" s="248" t="s">
        <v>872</v>
      </c>
      <c r="G401" s="41"/>
      <c r="H401" s="41"/>
      <c r="I401" s="243"/>
      <c r="J401" s="41"/>
      <c r="K401" s="41"/>
      <c r="L401" s="45"/>
      <c r="M401" s="244"/>
      <c r="N401" s="245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281</v>
      </c>
      <c r="AU401" s="18" t="s">
        <v>89</v>
      </c>
    </row>
    <row r="402" s="13" customFormat="1">
      <c r="A402" s="13"/>
      <c r="B402" s="253"/>
      <c r="C402" s="254"/>
      <c r="D402" s="241" t="s">
        <v>314</v>
      </c>
      <c r="E402" s="255" t="s">
        <v>1</v>
      </c>
      <c r="F402" s="256" t="s">
        <v>873</v>
      </c>
      <c r="G402" s="254"/>
      <c r="H402" s="257">
        <v>3</v>
      </c>
      <c r="I402" s="258"/>
      <c r="J402" s="254"/>
      <c r="K402" s="254"/>
      <c r="L402" s="259"/>
      <c r="M402" s="260"/>
      <c r="N402" s="261"/>
      <c r="O402" s="261"/>
      <c r="P402" s="261"/>
      <c r="Q402" s="261"/>
      <c r="R402" s="261"/>
      <c r="S402" s="261"/>
      <c r="T402" s="26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63" t="s">
        <v>314</v>
      </c>
      <c r="AU402" s="263" t="s">
        <v>89</v>
      </c>
      <c r="AV402" s="13" t="s">
        <v>89</v>
      </c>
      <c r="AW402" s="13" t="s">
        <v>34</v>
      </c>
      <c r="AX402" s="13" t="s">
        <v>87</v>
      </c>
      <c r="AY402" s="263" t="s">
        <v>258</v>
      </c>
    </row>
    <row r="403" s="2" customFormat="1" ht="21.75" customHeight="1">
      <c r="A403" s="39"/>
      <c r="B403" s="40"/>
      <c r="C403" s="228" t="s">
        <v>874</v>
      </c>
      <c r="D403" s="228" t="s">
        <v>260</v>
      </c>
      <c r="E403" s="229" t="s">
        <v>875</v>
      </c>
      <c r="F403" s="230" t="s">
        <v>876</v>
      </c>
      <c r="G403" s="231" t="s">
        <v>357</v>
      </c>
      <c r="H403" s="232">
        <v>3</v>
      </c>
      <c r="I403" s="233"/>
      <c r="J403" s="234">
        <f>ROUND(I403*H403,2)</f>
        <v>0</v>
      </c>
      <c r="K403" s="230" t="s">
        <v>263</v>
      </c>
      <c r="L403" s="45"/>
      <c r="M403" s="235" t="s">
        <v>1</v>
      </c>
      <c r="N403" s="236" t="s">
        <v>45</v>
      </c>
      <c r="O403" s="92"/>
      <c r="P403" s="237">
        <f>O403*H403</f>
        <v>0</v>
      </c>
      <c r="Q403" s="237">
        <v>0.00117</v>
      </c>
      <c r="R403" s="237">
        <f>Q403*H403</f>
        <v>0.0035100000000000001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183</v>
      </c>
      <c r="AT403" s="239" t="s">
        <v>260</v>
      </c>
      <c r="AU403" s="239" t="s">
        <v>89</v>
      </c>
      <c r="AY403" s="18" t="s">
        <v>258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87</v>
      </c>
      <c r="BK403" s="240">
        <f>ROUND(I403*H403,2)</f>
        <v>0</v>
      </c>
      <c r="BL403" s="18" t="s">
        <v>183</v>
      </c>
      <c r="BM403" s="239" t="s">
        <v>877</v>
      </c>
    </row>
    <row r="404" s="2" customFormat="1">
      <c r="A404" s="39"/>
      <c r="B404" s="40"/>
      <c r="C404" s="41"/>
      <c r="D404" s="241" t="s">
        <v>266</v>
      </c>
      <c r="E404" s="41"/>
      <c r="F404" s="242" t="s">
        <v>878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266</v>
      </c>
      <c r="AU404" s="18" t="s">
        <v>89</v>
      </c>
    </row>
    <row r="405" s="2" customFormat="1">
      <c r="A405" s="39"/>
      <c r="B405" s="40"/>
      <c r="C405" s="41"/>
      <c r="D405" s="246" t="s">
        <v>267</v>
      </c>
      <c r="E405" s="41"/>
      <c r="F405" s="247" t="s">
        <v>879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267</v>
      </c>
      <c r="AU405" s="18" t="s">
        <v>89</v>
      </c>
    </row>
    <row r="406" s="13" customFormat="1">
      <c r="A406" s="13"/>
      <c r="B406" s="253"/>
      <c r="C406" s="254"/>
      <c r="D406" s="241" t="s">
        <v>314</v>
      </c>
      <c r="E406" s="255" t="s">
        <v>1</v>
      </c>
      <c r="F406" s="256" t="s">
        <v>179</v>
      </c>
      <c r="G406" s="254"/>
      <c r="H406" s="257">
        <v>3</v>
      </c>
      <c r="I406" s="258"/>
      <c r="J406" s="254"/>
      <c r="K406" s="254"/>
      <c r="L406" s="259"/>
      <c r="M406" s="260"/>
      <c r="N406" s="261"/>
      <c r="O406" s="261"/>
      <c r="P406" s="261"/>
      <c r="Q406" s="261"/>
      <c r="R406" s="261"/>
      <c r="S406" s="261"/>
      <c r="T406" s="26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63" t="s">
        <v>314</v>
      </c>
      <c r="AU406" s="263" t="s">
        <v>89</v>
      </c>
      <c r="AV406" s="13" t="s">
        <v>89</v>
      </c>
      <c r="AW406" s="13" t="s">
        <v>34</v>
      </c>
      <c r="AX406" s="13" t="s">
        <v>87</v>
      </c>
      <c r="AY406" s="263" t="s">
        <v>258</v>
      </c>
    </row>
    <row r="407" s="2" customFormat="1" ht="16.5" customHeight="1">
      <c r="A407" s="39"/>
      <c r="B407" s="40"/>
      <c r="C407" s="228" t="s">
        <v>880</v>
      </c>
      <c r="D407" s="228" t="s">
        <v>260</v>
      </c>
      <c r="E407" s="229" t="s">
        <v>881</v>
      </c>
      <c r="F407" s="230" t="s">
        <v>882</v>
      </c>
      <c r="G407" s="231" t="s">
        <v>357</v>
      </c>
      <c r="H407" s="232">
        <v>4</v>
      </c>
      <c r="I407" s="233"/>
      <c r="J407" s="234">
        <f>ROUND(I407*H407,2)</f>
        <v>0</v>
      </c>
      <c r="K407" s="230" t="s">
        <v>263</v>
      </c>
      <c r="L407" s="45"/>
      <c r="M407" s="235" t="s">
        <v>1</v>
      </c>
      <c r="N407" s="236" t="s">
        <v>45</v>
      </c>
      <c r="O407" s="92"/>
      <c r="P407" s="237">
        <f>O407*H407</f>
        <v>0</v>
      </c>
      <c r="Q407" s="237">
        <v>0.12422</v>
      </c>
      <c r="R407" s="237">
        <f>Q407*H407</f>
        <v>0.49687999999999999</v>
      </c>
      <c r="S407" s="237">
        <v>0</v>
      </c>
      <c r="T407" s="238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9" t="s">
        <v>183</v>
      </c>
      <c r="AT407" s="239" t="s">
        <v>260</v>
      </c>
      <c r="AU407" s="239" t="s">
        <v>89</v>
      </c>
      <c r="AY407" s="18" t="s">
        <v>258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8" t="s">
        <v>87</v>
      </c>
      <c r="BK407" s="240">
        <f>ROUND(I407*H407,2)</f>
        <v>0</v>
      </c>
      <c r="BL407" s="18" t="s">
        <v>183</v>
      </c>
      <c r="BM407" s="239" t="s">
        <v>883</v>
      </c>
    </row>
    <row r="408" s="2" customFormat="1">
      <c r="A408" s="39"/>
      <c r="B408" s="40"/>
      <c r="C408" s="41"/>
      <c r="D408" s="241" t="s">
        <v>266</v>
      </c>
      <c r="E408" s="41"/>
      <c r="F408" s="242" t="s">
        <v>884</v>
      </c>
      <c r="G408" s="41"/>
      <c r="H408" s="41"/>
      <c r="I408" s="243"/>
      <c r="J408" s="41"/>
      <c r="K408" s="41"/>
      <c r="L408" s="45"/>
      <c r="M408" s="244"/>
      <c r="N408" s="245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266</v>
      </c>
      <c r="AU408" s="18" t="s">
        <v>89</v>
      </c>
    </row>
    <row r="409" s="2" customFormat="1">
      <c r="A409" s="39"/>
      <c r="B409" s="40"/>
      <c r="C409" s="41"/>
      <c r="D409" s="246" t="s">
        <v>267</v>
      </c>
      <c r="E409" s="41"/>
      <c r="F409" s="247" t="s">
        <v>885</v>
      </c>
      <c r="G409" s="41"/>
      <c r="H409" s="41"/>
      <c r="I409" s="243"/>
      <c r="J409" s="41"/>
      <c r="K409" s="41"/>
      <c r="L409" s="45"/>
      <c r="M409" s="244"/>
      <c r="N409" s="245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267</v>
      </c>
      <c r="AU409" s="18" t="s">
        <v>89</v>
      </c>
    </row>
    <row r="410" s="13" customFormat="1">
      <c r="A410" s="13"/>
      <c r="B410" s="253"/>
      <c r="C410" s="254"/>
      <c r="D410" s="241" t="s">
        <v>314</v>
      </c>
      <c r="E410" s="255" t="s">
        <v>1</v>
      </c>
      <c r="F410" s="256" t="s">
        <v>183</v>
      </c>
      <c r="G410" s="254"/>
      <c r="H410" s="257">
        <v>4</v>
      </c>
      <c r="I410" s="258"/>
      <c r="J410" s="254"/>
      <c r="K410" s="254"/>
      <c r="L410" s="259"/>
      <c r="M410" s="260"/>
      <c r="N410" s="261"/>
      <c r="O410" s="261"/>
      <c r="P410" s="261"/>
      <c r="Q410" s="261"/>
      <c r="R410" s="261"/>
      <c r="S410" s="261"/>
      <c r="T410" s="26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63" t="s">
        <v>314</v>
      </c>
      <c r="AU410" s="263" t="s">
        <v>89</v>
      </c>
      <c r="AV410" s="13" t="s">
        <v>89</v>
      </c>
      <c r="AW410" s="13" t="s">
        <v>34</v>
      </c>
      <c r="AX410" s="13" t="s">
        <v>87</v>
      </c>
      <c r="AY410" s="263" t="s">
        <v>258</v>
      </c>
    </row>
    <row r="411" s="2" customFormat="1" ht="16.5" customHeight="1">
      <c r="A411" s="39"/>
      <c r="B411" s="40"/>
      <c r="C411" s="267" t="s">
        <v>886</v>
      </c>
      <c r="D411" s="267" t="s">
        <v>351</v>
      </c>
      <c r="E411" s="268" t="s">
        <v>887</v>
      </c>
      <c r="F411" s="269" t="s">
        <v>888</v>
      </c>
      <c r="G411" s="270" t="s">
        <v>357</v>
      </c>
      <c r="H411" s="271">
        <v>4</v>
      </c>
      <c r="I411" s="272"/>
      <c r="J411" s="273">
        <f>ROUND(I411*H411,2)</f>
        <v>0</v>
      </c>
      <c r="K411" s="269" t="s">
        <v>263</v>
      </c>
      <c r="L411" s="274"/>
      <c r="M411" s="275" t="s">
        <v>1</v>
      </c>
      <c r="N411" s="276" t="s">
        <v>45</v>
      </c>
      <c r="O411" s="92"/>
      <c r="P411" s="237">
        <f>O411*H411</f>
        <v>0</v>
      </c>
      <c r="Q411" s="237">
        <v>0.067000000000000004</v>
      </c>
      <c r="R411" s="237">
        <f>Q411*H411</f>
        <v>0.26800000000000002</v>
      </c>
      <c r="S411" s="237">
        <v>0</v>
      </c>
      <c r="T411" s="23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9" t="s">
        <v>297</v>
      </c>
      <c r="AT411" s="239" t="s">
        <v>351</v>
      </c>
      <c r="AU411" s="239" t="s">
        <v>89</v>
      </c>
      <c r="AY411" s="18" t="s">
        <v>258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8" t="s">
        <v>87</v>
      </c>
      <c r="BK411" s="240">
        <f>ROUND(I411*H411,2)</f>
        <v>0</v>
      </c>
      <c r="BL411" s="18" t="s">
        <v>183</v>
      </c>
      <c r="BM411" s="239" t="s">
        <v>889</v>
      </c>
    </row>
    <row r="412" s="2" customFormat="1">
      <c r="A412" s="39"/>
      <c r="B412" s="40"/>
      <c r="C412" s="41"/>
      <c r="D412" s="241" t="s">
        <v>266</v>
      </c>
      <c r="E412" s="41"/>
      <c r="F412" s="242" t="s">
        <v>888</v>
      </c>
      <c r="G412" s="41"/>
      <c r="H412" s="41"/>
      <c r="I412" s="243"/>
      <c r="J412" s="41"/>
      <c r="K412" s="41"/>
      <c r="L412" s="45"/>
      <c r="M412" s="244"/>
      <c r="N412" s="245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266</v>
      </c>
      <c r="AU412" s="18" t="s">
        <v>89</v>
      </c>
    </row>
    <row r="413" s="2" customFormat="1" ht="16.5" customHeight="1">
      <c r="A413" s="39"/>
      <c r="B413" s="40"/>
      <c r="C413" s="228" t="s">
        <v>890</v>
      </c>
      <c r="D413" s="228" t="s">
        <v>260</v>
      </c>
      <c r="E413" s="229" t="s">
        <v>891</v>
      </c>
      <c r="F413" s="230" t="s">
        <v>892</v>
      </c>
      <c r="G413" s="231" t="s">
        <v>357</v>
      </c>
      <c r="H413" s="232">
        <v>4</v>
      </c>
      <c r="I413" s="233"/>
      <c r="J413" s="234">
        <f>ROUND(I413*H413,2)</f>
        <v>0</v>
      </c>
      <c r="K413" s="230" t="s">
        <v>263</v>
      </c>
      <c r="L413" s="45"/>
      <c r="M413" s="235" t="s">
        <v>1</v>
      </c>
      <c r="N413" s="236" t="s">
        <v>45</v>
      </c>
      <c r="O413" s="92"/>
      <c r="P413" s="237">
        <f>O413*H413</f>
        <v>0</v>
      </c>
      <c r="Q413" s="237">
        <v>0.02972</v>
      </c>
      <c r="R413" s="237">
        <f>Q413*H413</f>
        <v>0.11888</v>
      </c>
      <c r="S413" s="237">
        <v>0</v>
      </c>
      <c r="T413" s="23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9" t="s">
        <v>183</v>
      </c>
      <c r="AT413" s="239" t="s">
        <v>260</v>
      </c>
      <c r="AU413" s="239" t="s">
        <v>89</v>
      </c>
      <c r="AY413" s="18" t="s">
        <v>258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8" t="s">
        <v>87</v>
      </c>
      <c r="BK413" s="240">
        <f>ROUND(I413*H413,2)</f>
        <v>0</v>
      </c>
      <c r="BL413" s="18" t="s">
        <v>183</v>
      </c>
      <c r="BM413" s="239" t="s">
        <v>893</v>
      </c>
    </row>
    <row r="414" s="2" customFormat="1">
      <c r="A414" s="39"/>
      <c r="B414" s="40"/>
      <c r="C414" s="41"/>
      <c r="D414" s="241" t="s">
        <v>266</v>
      </c>
      <c r="E414" s="41"/>
      <c r="F414" s="242" t="s">
        <v>894</v>
      </c>
      <c r="G414" s="41"/>
      <c r="H414" s="41"/>
      <c r="I414" s="243"/>
      <c r="J414" s="41"/>
      <c r="K414" s="41"/>
      <c r="L414" s="45"/>
      <c r="M414" s="244"/>
      <c r="N414" s="245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266</v>
      </c>
      <c r="AU414" s="18" t="s">
        <v>89</v>
      </c>
    </row>
    <row r="415" s="2" customFormat="1">
      <c r="A415" s="39"/>
      <c r="B415" s="40"/>
      <c r="C415" s="41"/>
      <c r="D415" s="246" t="s">
        <v>267</v>
      </c>
      <c r="E415" s="41"/>
      <c r="F415" s="247" t="s">
        <v>895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267</v>
      </c>
      <c r="AU415" s="18" t="s">
        <v>89</v>
      </c>
    </row>
    <row r="416" s="13" customFormat="1">
      <c r="A416" s="13"/>
      <c r="B416" s="253"/>
      <c r="C416" s="254"/>
      <c r="D416" s="241" t="s">
        <v>314</v>
      </c>
      <c r="E416" s="255" t="s">
        <v>1</v>
      </c>
      <c r="F416" s="256" t="s">
        <v>183</v>
      </c>
      <c r="G416" s="254"/>
      <c r="H416" s="257">
        <v>4</v>
      </c>
      <c r="I416" s="258"/>
      <c r="J416" s="254"/>
      <c r="K416" s="254"/>
      <c r="L416" s="259"/>
      <c r="M416" s="260"/>
      <c r="N416" s="261"/>
      <c r="O416" s="261"/>
      <c r="P416" s="261"/>
      <c r="Q416" s="261"/>
      <c r="R416" s="261"/>
      <c r="S416" s="261"/>
      <c r="T416" s="26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63" t="s">
        <v>314</v>
      </c>
      <c r="AU416" s="263" t="s">
        <v>89</v>
      </c>
      <c r="AV416" s="13" t="s">
        <v>89</v>
      </c>
      <c r="AW416" s="13" t="s">
        <v>34</v>
      </c>
      <c r="AX416" s="13" t="s">
        <v>87</v>
      </c>
      <c r="AY416" s="263" t="s">
        <v>258</v>
      </c>
    </row>
    <row r="417" s="2" customFormat="1" ht="16.5" customHeight="1">
      <c r="A417" s="39"/>
      <c r="B417" s="40"/>
      <c r="C417" s="267" t="s">
        <v>896</v>
      </c>
      <c r="D417" s="267" t="s">
        <v>351</v>
      </c>
      <c r="E417" s="268" t="s">
        <v>897</v>
      </c>
      <c r="F417" s="269" t="s">
        <v>898</v>
      </c>
      <c r="G417" s="270" t="s">
        <v>357</v>
      </c>
      <c r="H417" s="271">
        <v>4</v>
      </c>
      <c r="I417" s="272"/>
      <c r="J417" s="273">
        <f>ROUND(I417*H417,2)</f>
        <v>0</v>
      </c>
      <c r="K417" s="269" t="s">
        <v>263</v>
      </c>
      <c r="L417" s="274"/>
      <c r="M417" s="275" t="s">
        <v>1</v>
      </c>
      <c r="N417" s="276" t="s">
        <v>45</v>
      </c>
      <c r="O417" s="92"/>
      <c r="P417" s="237">
        <f>O417*H417</f>
        <v>0</v>
      </c>
      <c r="Q417" s="237">
        <v>0.058000000000000003</v>
      </c>
      <c r="R417" s="237">
        <f>Q417*H417</f>
        <v>0.23200000000000001</v>
      </c>
      <c r="S417" s="237">
        <v>0</v>
      </c>
      <c r="T417" s="238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9" t="s">
        <v>297</v>
      </c>
      <c r="AT417" s="239" t="s">
        <v>351</v>
      </c>
      <c r="AU417" s="239" t="s">
        <v>89</v>
      </c>
      <c r="AY417" s="18" t="s">
        <v>258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8" t="s">
        <v>87</v>
      </c>
      <c r="BK417" s="240">
        <f>ROUND(I417*H417,2)</f>
        <v>0</v>
      </c>
      <c r="BL417" s="18" t="s">
        <v>183</v>
      </c>
      <c r="BM417" s="239" t="s">
        <v>899</v>
      </c>
    </row>
    <row r="418" s="2" customFormat="1">
      <c r="A418" s="39"/>
      <c r="B418" s="40"/>
      <c r="C418" s="41"/>
      <c r="D418" s="241" t="s">
        <v>266</v>
      </c>
      <c r="E418" s="41"/>
      <c r="F418" s="242" t="s">
        <v>898</v>
      </c>
      <c r="G418" s="41"/>
      <c r="H418" s="41"/>
      <c r="I418" s="243"/>
      <c r="J418" s="41"/>
      <c r="K418" s="41"/>
      <c r="L418" s="45"/>
      <c r="M418" s="244"/>
      <c r="N418" s="245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266</v>
      </c>
      <c r="AU418" s="18" t="s">
        <v>89</v>
      </c>
    </row>
    <row r="419" s="2" customFormat="1" ht="16.5" customHeight="1">
      <c r="A419" s="39"/>
      <c r="B419" s="40"/>
      <c r="C419" s="228" t="s">
        <v>900</v>
      </c>
      <c r="D419" s="228" t="s">
        <v>260</v>
      </c>
      <c r="E419" s="229" t="s">
        <v>901</v>
      </c>
      <c r="F419" s="230" t="s">
        <v>902</v>
      </c>
      <c r="G419" s="231" t="s">
        <v>357</v>
      </c>
      <c r="H419" s="232">
        <v>4</v>
      </c>
      <c r="I419" s="233"/>
      <c r="J419" s="234">
        <f>ROUND(I419*H419,2)</f>
        <v>0</v>
      </c>
      <c r="K419" s="230" t="s">
        <v>263</v>
      </c>
      <c r="L419" s="45"/>
      <c r="M419" s="235" t="s">
        <v>1</v>
      </c>
      <c r="N419" s="236" t="s">
        <v>45</v>
      </c>
      <c r="O419" s="92"/>
      <c r="P419" s="237">
        <f>O419*H419</f>
        <v>0</v>
      </c>
      <c r="Q419" s="237">
        <v>0.02972</v>
      </c>
      <c r="R419" s="237">
        <f>Q419*H419</f>
        <v>0.11888</v>
      </c>
      <c r="S419" s="237">
        <v>0</v>
      </c>
      <c r="T419" s="238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9" t="s">
        <v>183</v>
      </c>
      <c r="AT419" s="239" t="s">
        <v>260</v>
      </c>
      <c r="AU419" s="239" t="s">
        <v>89</v>
      </c>
      <c r="AY419" s="18" t="s">
        <v>258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8" t="s">
        <v>87</v>
      </c>
      <c r="BK419" s="240">
        <f>ROUND(I419*H419,2)</f>
        <v>0</v>
      </c>
      <c r="BL419" s="18" t="s">
        <v>183</v>
      </c>
      <c r="BM419" s="239" t="s">
        <v>903</v>
      </c>
    </row>
    <row r="420" s="2" customFormat="1">
      <c r="A420" s="39"/>
      <c r="B420" s="40"/>
      <c r="C420" s="41"/>
      <c r="D420" s="241" t="s">
        <v>266</v>
      </c>
      <c r="E420" s="41"/>
      <c r="F420" s="242" t="s">
        <v>904</v>
      </c>
      <c r="G420" s="41"/>
      <c r="H420" s="41"/>
      <c r="I420" s="243"/>
      <c r="J420" s="41"/>
      <c r="K420" s="41"/>
      <c r="L420" s="45"/>
      <c r="M420" s="244"/>
      <c r="N420" s="245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266</v>
      </c>
      <c r="AU420" s="18" t="s">
        <v>89</v>
      </c>
    </row>
    <row r="421" s="2" customFormat="1">
      <c r="A421" s="39"/>
      <c r="B421" s="40"/>
      <c r="C421" s="41"/>
      <c r="D421" s="246" t="s">
        <v>267</v>
      </c>
      <c r="E421" s="41"/>
      <c r="F421" s="247" t="s">
        <v>905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267</v>
      </c>
      <c r="AU421" s="18" t="s">
        <v>89</v>
      </c>
    </row>
    <row r="422" s="13" customFormat="1">
      <c r="A422" s="13"/>
      <c r="B422" s="253"/>
      <c r="C422" s="254"/>
      <c r="D422" s="241" t="s">
        <v>314</v>
      </c>
      <c r="E422" s="255" t="s">
        <v>1</v>
      </c>
      <c r="F422" s="256" t="s">
        <v>183</v>
      </c>
      <c r="G422" s="254"/>
      <c r="H422" s="257">
        <v>4</v>
      </c>
      <c r="I422" s="258"/>
      <c r="J422" s="254"/>
      <c r="K422" s="254"/>
      <c r="L422" s="259"/>
      <c r="M422" s="260"/>
      <c r="N422" s="261"/>
      <c r="O422" s="261"/>
      <c r="P422" s="261"/>
      <c r="Q422" s="261"/>
      <c r="R422" s="261"/>
      <c r="S422" s="261"/>
      <c r="T422" s="26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63" t="s">
        <v>314</v>
      </c>
      <c r="AU422" s="263" t="s">
        <v>89</v>
      </c>
      <c r="AV422" s="13" t="s">
        <v>89</v>
      </c>
      <c r="AW422" s="13" t="s">
        <v>34</v>
      </c>
      <c r="AX422" s="13" t="s">
        <v>87</v>
      </c>
      <c r="AY422" s="263" t="s">
        <v>258</v>
      </c>
    </row>
    <row r="423" s="2" customFormat="1" ht="16.5" customHeight="1">
      <c r="A423" s="39"/>
      <c r="B423" s="40"/>
      <c r="C423" s="267" t="s">
        <v>906</v>
      </c>
      <c r="D423" s="267" t="s">
        <v>351</v>
      </c>
      <c r="E423" s="268" t="s">
        <v>907</v>
      </c>
      <c r="F423" s="269" t="s">
        <v>908</v>
      </c>
      <c r="G423" s="270" t="s">
        <v>357</v>
      </c>
      <c r="H423" s="271">
        <v>4</v>
      </c>
      <c r="I423" s="272"/>
      <c r="J423" s="273">
        <f>ROUND(I423*H423,2)</f>
        <v>0</v>
      </c>
      <c r="K423" s="269" t="s">
        <v>263</v>
      </c>
      <c r="L423" s="274"/>
      <c r="M423" s="275" t="s">
        <v>1</v>
      </c>
      <c r="N423" s="276" t="s">
        <v>45</v>
      </c>
      <c r="O423" s="92"/>
      <c r="P423" s="237">
        <f>O423*H423</f>
        <v>0</v>
      </c>
      <c r="Q423" s="237">
        <v>0.11</v>
      </c>
      <c r="R423" s="237">
        <f>Q423*H423</f>
        <v>0.44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297</v>
      </c>
      <c r="AT423" s="239" t="s">
        <v>351</v>
      </c>
      <c r="AU423" s="239" t="s">
        <v>89</v>
      </c>
      <c r="AY423" s="18" t="s">
        <v>258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87</v>
      </c>
      <c r="BK423" s="240">
        <f>ROUND(I423*H423,2)</f>
        <v>0</v>
      </c>
      <c r="BL423" s="18" t="s">
        <v>183</v>
      </c>
      <c r="BM423" s="239" t="s">
        <v>909</v>
      </c>
    </row>
    <row r="424" s="2" customFormat="1">
      <c r="A424" s="39"/>
      <c r="B424" s="40"/>
      <c r="C424" s="41"/>
      <c r="D424" s="241" t="s">
        <v>266</v>
      </c>
      <c r="E424" s="41"/>
      <c r="F424" s="242" t="s">
        <v>908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266</v>
      </c>
      <c r="AU424" s="18" t="s">
        <v>89</v>
      </c>
    </row>
    <row r="425" s="2" customFormat="1" ht="16.5" customHeight="1">
      <c r="A425" s="39"/>
      <c r="B425" s="40"/>
      <c r="C425" s="228" t="s">
        <v>910</v>
      </c>
      <c r="D425" s="228" t="s">
        <v>260</v>
      </c>
      <c r="E425" s="229" t="s">
        <v>911</v>
      </c>
      <c r="F425" s="230" t="s">
        <v>912</v>
      </c>
      <c r="G425" s="231" t="s">
        <v>357</v>
      </c>
      <c r="H425" s="232">
        <v>4</v>
      </c>
      <c r="I425" s="233"/>
      <c r="J425" s="234">
        <f>ROUND(I425*H425,2)</f>
        <v>0</v>
      </c>
      <c r="K425" s="230" t="s">
        <v>263</v>
      </c>
      <c r="L425" s="45"/>
      <c r="M425" s="235" t="s">
        <v>1</v>
      </c>
      <c r="N425" s="236" t="s">
        <v>45</v>
      </c>
      <c r="O425" s="92"/>
      <c r="P425" s="237">
        <f>O425*H425</f>
        <v>0</v>
      </c>
      <c r="Q425" s="237">
        <v>0.02972</v>
      </c>
      <c r="R425" s="237">
        <f>Q425*H425</f>
        <v>0.11888</v>
      </c>
      <c r="S425" s="237">
        <v>0</v>
      </c>
      <c r="T425" s="238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9" t="s">
        <v>183</v>
      </c>
      <c r="AT425" s="239" t="s">
        <v>260</v>
      </c>
      <c r="AU425" s="239" t="s">
        <v>89</v>
      </c>
      <c r="AY425" s="18" t="s">
        <v>258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8" t="s">
        <v>87</v>
      </c>
      <c r="BK425" s="240">
        <f>ROUND(I425*H425,2)</f>
        <v>0</v>
      </c>
      <c r="BL425" s="18" t="s">
        <v>183</v>
      </c>
      <c r="BM425" s="239" t="s">
        <v>913</v>
      </c>
    </row>
    <row r="426" s="2" customFormat="1">
      <c r="A426" s="39"/>
      <c r="B426" s="40"/>
      <c r="C426" s="41"/>
      <c r="D426" s="241" t="s">
        <v>266</v>
      </c>
      <c r="E426" s="41"/>
      <c r="F426" s="242" t="s">
        <v>914</v>
      </c>
      <c r="G426" s="41"/>
      <c r="H426" s="41"/>
      <c r="I426" s="243"/>
      <c r="J426" s="41"/>
      <c r="K426" s="41"/>
      <c r="L426" s="45"/>
      <c r="M426" s="244"/>
      <c r="N426" s="245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266</v>
      </c>
      <c r="AU426" s="18" t="s">
        <v>89</v>
      </c>
    </row>
    <row r="427" s="2" customFormat="1">
      <c r="A427" s="39"/>
      <c r="B427" s="40"/>
      <c r="C427" s="41"/>
      <c r="D427" s="246" t="s">
        <v>267</v>
      </c>
      <c r="E427" s="41"/>
      <c r="F427" s="247" t="s">
        <v>915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267</v>
      </c>
      <c r="AU427" s="18" t="s">
        <v>89</v>
      </c>
    </row>
    <row r="428" s="13" customFormat="1">
      <c r="A428" s="13"/>
      <c r="B428" s="253"/>
      <c r="C428" s="254"/>
      <c r="D428" s="241" t="s">
        <v>314</v>
      </c>
      <c r="E428" s="255" t="s">
        <v>1</v>
      </c>
      <c r="F428" s="256" t="s">
        <v>183</v>
      </c>
      <c r="G428" s="254"/>
      <c r="H428" s="257">
        <v>4</v>
      </c>
      <c r="I428" s="258"/>
      <c r="J428" s="254"/>
      <c r="K428" s="254"/>
      <c r="L428" s="259"/>
      <c r="M428" s="260"/>
      <c r="N428" s="261"/>
      <c r="O428" s="261"/>
      <c r="P428" s="261"/>
      <c r="Q428" s="261"/>
      <c r="R428" s="261"/>
      <c r="S428" s="261"/>
      <c r="T428" s="26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63" t="s">
        <v>314</v>
      </c>
      <c r="AU428" s="263" t="s">
        <v>89</v>
      </c>
      <c r="AV428" s="13" t="s">
        <v>89</v>
      </c>
      <c r="AW428" s="13" t="s">
        <v>34</v>
      </c>
      <c r="AX428" s="13" t="s">
        <v>87</v>
      </c>
      <c r="AY428" s="263" t="s">
        <v>258</v>
      </c>
    </row>
    <row r="429" s="2" customFormat="1" ht="16.5" customHeight="1">
      <c r="A429" s="39"/>
      <c r="B429" s="40"/>
      <c r="C429" s="267" t="s">
        <v>916</v>
      </c>
      <c r="D429" s="267" t="s">
        <v>351</v>
      </c>
      <c r="E429" s="268" t="s">
        <v>917</v>
      </c>
      <c r="F429" s="269" t="s">
        <v>918</v>
      </c>
      <c r="G429" s="270" t="s">
        <v>357</v>
      </c>
      <c r="H429" s="271">
        <v>4</v>
      </c>
      <c r="I429" s="272"/>
      <c r="J429" s="273">
        <f>ROUND(I429*H429,2)</f>
        <v>0</v>
      </c>
      <c r="K429" s="269" t="s">
        <v>263</v>
      </c>
      <c r="L429" s="274"/>
      <c r="M429" s="275" t="s">
        <v>1</v>
      </c>
      <c r="N429" s="276" t="s">
        <v>45</v>
      </c>
      <c r="O429" s="92"/>
      <c r="P429" s="237">
        <f>O429*H429</f>
        <v>0</v>
      </c>
      <c r="Q429" s="237">
        <v>0.29799999999999999</v>
      </c>
      <c r="R429" s="237">
        <f>Q429*H429</f>
        <v>1.192</v>
      </c>
      <c r="S429" s="237">
        <v>0</v>
      </c>
      <c r="T429" s="238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9" t="s">
        <v>297</v>
      </c>
      <c r="AT429" s="239" t="s">
        <v>351</v>
      </c>
      <c r="AU429" s="239" t="s">
        <v>89</v>
      </c>
      <c r="AY429" s="18" t="s">
        <v>258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8" t="s">
        <v>87</v>
      </c>
      <c r="BK429" s="240">
        <f>ROUND(I429*H429,2)</f>
        <v>0</v>
      </c>
      <c r="BL429" s="18" t="s">
        <v>183</v>
      </c>
      <c r="BM429" s="239" t="s">
        <v>919</v>
      </c>
    </row>
    <row r="430" s="2" customFormat="1">
      <c r="A430" s="39"/>
      <c r="B430" s="40"/>
      <c r="C430" s="41"/>
      <c r="D430" s="241" t="s">
        <v>266</v>
      </c>
      <c r="E430" s="41"/>
      <c r="F430" s="242" t="s">
        <v>918</v>
      </c>
      <c r="G430" s="41"/>
      <c r="H430" s="41"/>
      <c r="I430" s="243"/>
      <c r="J430" s="41"/>
      <c r="K430" s="41"/>
      <c r="L430" s="45"/>
      <c r="M430" s="244"/>
      <c r="N430" s="245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266</v>
      </c>
      <c r="AU430" s="18" t="s">
        <v>89</v>
      </c>
    </row>
    <row r="431" s="2" customFormat="1" ht="16.5" customHeight="1">
      <c r="A431" s="39"/>
      <c r="B431" s="40"/>
      <c r="C431" s="228" t="s">
        <v>920</v>
      </c>
      <c r="D431" s="228" t="s">
        <v>260</v>
      </c>
      <c r="E431" s="229" t="s">
        <v>921</v>
      </c>
      <c r="F431" s="230" t="s">
        <v>922</v>
      </c>
      <c r="G431" s="231" t="s">
        <v>357</v>
      </c>
      <c r="H431" s="232">
        <v>1</v>
      </c>
      <c r="I431" s="233"/>
      <c r="J431" s="234">
        <f>ROUND(I431*H431,2)</f>
        <v>0</v>
      </c>
      <c r="K431" s="230" t="s">
        <v>263</v>
      </c>
      <c r="L431" s="45"/>
      <c r="M431" s="235" t="s">
        <v>1</v>
      </c>
      <c r="N431" s="236" t="s">
        <v>45</v>
      </c>
      <c r="O431" s="92"/>
      <c r="P431" s="237">
        <f>O431*H431</f>
        <v>0</v>
      </c>
      <c r="Q431" s="237">
        <v>0</v>
      </c>
      <c r="R431" s="237">
        <f>Q431*H431</f>
        <v>0</v>
      </c>
      <c r="S431" s="237">
        <v>0.10000000000000001</v>
      </c>
      <c r="T431" s="238">
        <f>S431*H431</f>
        <v>0.10000000000000001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9" t="s">
        <v>183</v>
      </c>
      <c r="AT431" s="239" t="s">
        <v>260</v>
      </c>
      <c r="AU431" s="239" t="s">
        <v>89</v>
      </c>
      <c r="AY431" s="18" t="s">
        <v>258</v>
      </c>
      <c r="BE431" s="240">
        <f>IF(N431="základní",J431,0)</f>
        <v>0</v>
      </c>
      <c r="BF431" s="240">
        <f>IF(N431="snížená",J431,0)</f>
        <v>0</v>
      </c>
      <c r="BG431" s="240">
        <f>IF(N431="zákl. přenesená",J431,0)</f>
        <v>0</v>
      </c>
      <c r="BH431" s="240">
        <f>IF(N431="sníž. přenesená",J431,0)</f>
        <v>0</v>
      </c>
      <c r="BI431" s="240">
        <f>IF(N431="nulová",J431,0)</f>
        <v>0</v>
      </c>
      <c r="BJ431" s="18" t="s">
        <v>87</v>
      </c>
      <c r="BK431" s="240">
        <f>ROUND(I431*H431,2)</f>
        <v>0</v>
      </c>
      <c r="BL431" s="18" t="s">
        <v>183</v>
      </c>
      <c r="BM431" s="239" t="s">
        <v>923</v>
      </c>
    </row>
    <row r="432" s="2" customFormat="1">
      <c r="A432" s="39"/>
      <c r="B432" s="40"/>
      <c r="C432" s="41"/>
      <c r="D432" s="241" t="s">
        <v>266</v>
      </c>
      <c r="E432" s="41"/>
      <c r="F432" s="242" t="s">
        <v>924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266</v>
      </c>
      <c r="AU432" s="18" t="s">
        <v>89</v>
      </c>
    </row>
    <row r="433" s="2" customFormat="1">
      <c r="A433" s="39"/>
      <c r="B433" s="40"/>
      <c r="C433" s="41"/>
      <c r="D433" s="246" t="s">
        <v>267</v>
      </c>
      <c r="E433" s="41"/>
      <c r="F433" s="247" t="s">
        <v>925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267</v>
      </c>
      <c r="AU433" s="18" t="s">
        <v>89</v>
      </c>
    </row>
    <row r="434" s="2" customFormat="1">
      <c r="A434" s="39"/>
      <c r="B434" s="40"/>
      <c r="C434" s="41"/>
      <c r="D434" s="241" t="s">
        <v>281</v>
      </c>
      <c r="E434" s="41"/>
      <c r="F434" s="248" t="s">
        <v>926</v>
      </c>
      <c r="G434" s="41"/>
      <c r="H434" s="41"/>
      <c r="I434" s="243"/>
      <c r="J434" s="41"/>
      <c r="K434" s="41"/>
      <c r="L434" s="45"/>
      <c r="M434" s="244"/>
      <c r="N434" s="245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281</v>
      </c>
      <c r="AU434" s="18" t="s">
        <v>89</v>
      </c>
    </row>
    <row r="435" s="13" customFormat="1">
      <c r="A435" s="13"/>
      <c r="B435" s="253"/>
      <c r="C435" s="254"/>
      <c r="D435" s="241" t="s">
        <v>314</v>
      </c>
      <c r="E435" s="255" t="s">
        <v>1</v>
      </c>
      <c r="F435" s="256" t="s">
        <v>927</v>
      </c>
      <c r="G435" s="254"/>
      <c r="H435" s="257">
        <v>1</v>
      </c>
      <c r="I435" s="258"/>
      <c r="J435" s="254"/>
      <c r="K435" s="254"/>
      <c r="L435" s="259"/>
      <c r="M435" s="260"/>
      <c r="N435" s="261"/>
      <c r="O435" s="261"/>
      <c r="P435" s="261"/>
      <c r="Q435" s="261"/>
      <c r="R435" s="261"/>
      <c r="S435" s="261"/>
      <c r="T435" s="26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63" t="s">
        <v>314</v>
      </c>
      <c r="AU435" s="263" t="s">
        <v>89</v>
      </c>
      <c r="AV435" s="13" t="s">
        <v>89</v>
      </c>
      <c r="AW435" s="13" t="s">
        <v>34</v>
      </c>
      <c r="AX435" s="13" t="s">
        <v>87</v>
      </c>
      <c r="AY435" s="263" t="s">
        <v>258</v>
      </c>
    </row>
    <row r="436" s="2" customFormat="1" ht="16.5" customHeight="1">
      <c r="A436" s="39"/>
      <c r="B436" s="40"/>
      <c r="C436" s="228" t="s">
        <v>928</v>
      </c>
      <c r="D436" s="228" t="s">
        <v>260</v>
      </c>
      <c r="E436" s="229" t="s">
        <v>929</v>
      </c>
      <c r="F436" s="230" t="s">
        <v>930</v>
      </c>
      <c r="G436" s="231" t="s">
        <v>357</v>
      </c>
      <c r="H436" s="232">
        <v>4</v>
      </c>
      <c r="I436" s="233"/>
      <c r="J436" s="234">
        <f>ROUND(I436*H436,2)</f>
        <v>0</v>
      </c>
      <c r="K436" s="230" t="s">
        <v>263</v>
      </c>
      <c r="L436" s="45"/>
      <c r="M436" s="235" t="s">
        <v>1</v>
      </c>
      <c r="N436" s="236" t="s">
        <v>45</v>
      </c>
      <c r="O436" s="92"/>
      <c r="P436" s="237">
        <f>O436*H436</f>
        <v>0</v>
      </c>
      <c r="Q436" s="237">
        <v>0.21734000000000001</v>
      </c>
      <c r="R436" s="237">
        <f>Q436*H436</f>
        <v>0.86936000000000002</v>
      </c>
      <c r="S436" s="237">
        <v>0</v>
      </c>
      <c r="T436" s="23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9" t="s">
        <v>183</v>
      </c>
      <c r="AT436" s="239" t="s">
        <v>260</v>
      </c>
      <c r="AU436" s="239" t="s">
        <v>89</v>
      </c>
      <c r="AY436" s="18" t="s">
        <v>258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8" t="s">
        <v>87</v>
      </c>
      <c r="BK436" s="240">
        <f>ROUND(I436*H436,2)</f>
        <v>0</v>
      </c>
      <c r="BL436" s="18" t="s">
        <v>183</v>
      </c>
      <c r="BM436" s="239" t="s">
        <v>931</v>
      </c>
    </row>
    <row r="437" s="2" customFormat="1">
      <c r="A437" s="39"/>
      <c r="B437" s="40"/>
      <c r="C437" s="41"/>
      <c r="D437" s="241" t="s">
        <v>266</v>
      </c>
      <c r="E437" s="41"/>
      <c r="F437" s="242" t="s">
        <v>930</v>
      </c>
      <c r="G437" s="41"/>
      <c r="H437" s="41"/>
      <c r="I437" s="243"/>
      <c r="J437" s="41"/>
      <c r="K437" s="41"/>
      <c r="L437" s="45"/>
      <c r="M437" s="244"/>
      <c r="N437" s="245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266</v>
      </c>
      <c r="AU437" s="18" t="s">
        <v>89</v>
      </c>
    </row>
    <row r="438" s="2" customFormat="1">
      <c r="A438" s="39"/>
      <c r="B438" s="40"/>
      <c r="C438" s="41"/>
      <c r="D438" s="246" t="s">
        <v>267</v>
      </c>
      <c r="E438" s="41"/>
      <c r="F438" s="247" t="s">
        <v>932</v>
      </c>
      <c r="G438" s="41"/>
      <c r="H438" s="41"/>
      <c r="I438" s="243"/>
      <c r="J438" s="41"/>
      <c r="K438" s="41"/>
      <c r="L438" s="45"/>
      <c r="M438" s="244"/>
      <c r="N438" s="245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267</v>
      </c>
      <c r="AU438" s="18" t="s">
        <v>89</v>
      </c>
    </row>
    <row r="439" s="13" customFormat="1">
      <c r="A439" s="13"/>
      <c r="B439" s="253"/>
      <c r="C439" s="254"/>
      <c r="D439" s="241" t="s">
        <v>314</v>
      </c>
      <c r="E439" s="255" t="s">
        <v>1</v>
      </c>
      <c r="F439" s="256" t="s">
        <v>933</v>
      </c>
      <c r="G439" s="254"/>
      <c r="H439" s="257">
        <v>4</v>
      </c>
      <c r="I439" s="258"/>
      <c r="J439" s="254"/>
      <c r="K439" s="254"/>
      <c r="L439" s="259"/>
      <c r="M439" s="260"/>
      <c r="N439" s="261"/>
      <c r="O439" s="261"/>
      <c r="P439" s="261"/>
      <c r="Q439" s="261"/>
      <c r="R439" s="261"/>
      <c r="S439" s="261"/>
      <c r="T439" s="26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63" t="s">
        <v>314</v>
      </c>
      <c r="AU439" s="263" t="s">
        <v>89</v>
      </c>
      <c r="AV439" s="13" t="s">
        <v>89</v>
      </c>
      <c r="AW439" s="13" t="s">
        <v>34</v>
      </c>
      <c r="AX439" s="13" t="s">
        <v>87</v>
      </c>
      <c r="AY439" s="263" t="s">
        <v>258</v>
      </c>
    </row>
    <row r="440" s="2" customFormat="1" ht="16.5" customHeight="1">
      <c r="A440" s="39"/>
      <c r="B440" s="40"/>
      <c r="C440" s="267" t="s">
        <v>934</v>
      </c>
      <c r="D440" s="267" t="s">
        <v>351</v>
      </c>
      <c r="E440" s="268" t="s">
        <v>935</v>
      </c>
      <c r="F440" s="269" t="s">
        <v>936</v>
      </c>
      <c r="G440" s="270" t="s">
        <v>357</v>
      </c>
      <c r="H440" s="271">
        <v>4</v>
      </c>
      <c r="I440" s="272"/>
      <c r="J440" s="273">
        <f>ROUND(I440*H440,2)</f>
        <v>0</v>
      </c>
      <c r="K440" s="269" t="s">
        <v>1</v>
      </c>
      <c r="L440" s="274"/>
      <c r="M440" s="275" t="s">
        <v>1</v>
      </c>
      <c r="N440" s="276" t="s">
        <v>45</v>
      </c>
      <c r="O440" s="92"/>
      <c r="P440" s="237">
        <f>O440*H440</f>
        <v>0</v>
      </c>
      <c r="Q440" s="237">
        <v>0</v>
      </c>
      <c r="R440" s="237">
        <f>Q440*H440</f>
        <v>0</v>
      </c>
      <c r="S440" s="237">
        <v>0</v>
      </c>
      <c r="T440" s="238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9" t="s">
        <v>297</v>
      </c>
      <c r="AT440" s="239" t="s">
        <v>351</v>
      </c>
      <c r="AU440" s="239" t="s">
        <v>89</v>
      </c>
      <c r="AY440" s="18" t="s">
        <v>258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8" t="s">
        <v>87</v>
      </c>
      <c r="BK440" s="240">
        <f>ROUND(I440*H440,2)</f>
        <v>0</v>
      </c>
      <c r="BL440" s="18" t="s">
        <v>183</v>
      </c>
      <c r="BM440" s="239" t="s">
        <v>937</v>
      </c>
    </row>
    <row r="441" s="2" customFormat="1">
      <c r="A441" s="39"/>
      <c r="B441" s="40"/>
      <c r="C441" s="41"/>
      <c r="D441" s="241" t="s">
        <v>266</v>
      </c>
      <c r="E441" s="41"/>
      <c r="F441" s="242" t="s">
        <v>936</v>
      </c>
      <c r="G441" s="41"/>
      <c r="H441" s="41"/>
      <c r="I441" s="243"/>
      <c r="J441" s="41"/>
      <c r="K441" s="41"/>
      <c r="L441" s="45"/>
      <c r="M441" s="244"/>
      <c r="N441" s="245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266</v>
      </c>
      <c r="AU441" s="18" t="s">
        <v>89</v>
      </c>
    </row>
    <row r="442" s="2" customFormat="1">
      <c r="A442" s="39"/>
      <c r="B442" s="40"/>
      <c r="C442" s="41"/>
      <c r="D442" s="241" t="s">
        <v>281</v>
      </c>
      <c r="E442" s="41"/>
      <c r="F442" s="248" t="s">
        <v>938</v>
      </c>
      <c r="G442" s="41"/>
      <c r="H442" s="41"/>
      <c r="I442" s="243"/>
      <c r="J442" s="41"/>
      <c r="K442" s="41"/>
      <c r="L442" s="45"/>
      <c r="M442" s="244"/>
      <c r="N442" s="245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281</v>
      </c>
      <c r="AU442" s="18" t="s">
        <v>89</v>
      </c>
    </row>
    <row r="443" s="12" customFormat="1" ht="22.8" customHeight="1">
      <c r="A443" s="12"/>
      <c r="B443" s="212"/>
      <c r="C443" s="213"/>
      <c r="D443" s="214" t="s">
        <v>79</v>
      </c>
      <c r="E443" s="226" t="s">
        <v>304</v>
      </c>
      <c r="F443" s="226" t="s">
        <v>939</v>
      </c>
      <c r="G443" s="213"/>
      <c r="H443" s="213"/>
      <c r="I443" s="216"/>
      <c r="J443" s="227">
        <f>BK443</f>
        <v>0</v>
      </c>
      <c r="K443" s="213"/>
      <c r="L443" s="218"/>
      <c r="M443" s="219"/>
      <c r="N443" s="220"/>
      <c r="O443" s="220"/>
      <c r="P443" s="221">
        <f>SUM(P444:P566)</f>
        <v>0</v>
      </c>
      <c r="Q443" s="220"/>
      <c r="R443" s="221">
        <f>SUM(R444:R566)</f>
        <v>76.26589359999997</v>
      </c>
      <c r="S443" s="220"/>
      <c r="T443" s="222">
        <f>SUM(T444:T566)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23" t="s">
        <v>87</v>
      </c>
      <c r="AT443" s="224" t="s">
        <v>79</v>
      </c>
      <c r="AU443" s="224" t="s">
        <v>87</v>
      </c>
      <c r="AY443" s="223" t="s">
        <v>258</v>
      </c>
      <c r="BK443" s="225">
        <f>SUM(BK444:BK566)</f>
        <v>0</v>
      </c>
    </row>
    <row r="444" s="2" customFormat="1" ht="16.5" customHeight="1">
      <c r="A444" s="39"/>
      <c r="B444" s="40"/>
      <c r="C444" s="228" t="s">
        <v>940</v>
      </c>
      <c r="D444" s="228" t="s">
        <v>260</v>
      </c>
      <c r="E444" s="229" t="s">
        <v>941</v>
      </c>
      <c r="F444" s="230" t="s">
        <v>942</v>
      </c>
      <c r="G444" s="231" t="s">
        <v>357</v>
      </c>
      <c r="H444" s="232">
        <v>12</v>
      </c>
      <c r="I444" s="233"/>
      <c r="J444" s="234">
        <f>ROUND(I444*H444,2)</f>
        <v>0</v>
      </c>
      <c r="K444" s="230" t="s">
        <v>263</v>
      </c>
      <c r="L444" s="45"/>
      <c r="M444" s="235" t="s">
        <v>1</v>
      </c>
      <c r="N444" s="236" t="s">
        <v>45</v>
      </c>
      <c r="O444" s="92"/>
      <c r="P444" s="237">
        <f>O444*H444</f>
        <v>0</v>
      </c>
      <c r="Q444" s="237">
        <v>0.00069999999999999999</v>
      </c>
      <c r="R444" s="237">
        <f>Q444*H444</f>
        <v>0.0083999999999999995</v>
      </c>
      <c r="S444" s="237">
        <v>0</v>
      </c>
      <c r="T444" s="238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9" t="s">
        <v>183</v>
      </c>
      <c r="AT444" s="239" t="s">
        <v>260</v>
      </c>
      <c r="AU444" s="239" t="s">
        <v>89</v>
      </c>
      <c r="AY444" s="18" t="s">
        <v>258</v>
      </c>
      <c r="BE444" s="240">
        <f>IF(N444="základní",J444,0)</f>
        <v>0</v>
      </c>
      <c r="BF444" s="240">
        <f>IF(N444="snížená",J444,0)</f>
        <v>0</v>
      </c>
      <c r="BG444" s="240">
        <f>IF(N444="zákl. přenesená",J444,0)</f>
        <v>0</v>
      </c>
      <c r="BH444" s="240">
        <f>IF(N444="sníž. přenesená",J444,0)</f>
        <v>0</v>
      </c>
      <c r="BI444" s="240">
        <f>IF(N444="nulová",J444,0)</f>
        <v>0</v>
      </c>
      <c r="BJ444" s="18" t="s">
        <v>87</v>
      </c>
      <c r="BK444" s="240">
        <f>ROUND(I444*H444,2)</f>
        <v>0</v>
      </c>
      <c r="BL444" s="18" t="s">
        <v>183</v>
      </c>
      <c r="BM444" s="239" t="s">
        <v>943</v>
      </c>
    </row>
    <row r="445" s="2" customFormat="1">
      <c r="A445" s="39"/>
      <c r="B445" s="40"/>
      <c r="C445" s="41"/>
      <c r="D445" s="241" t="s">
        <v>266</v>
      </c>
      <c r="E445" s="41"/>
      <c r="F445" s="242" t="s">
        <v>944</v>
      </c>
      <c r="G445" s="41"/>
      <c r="H445" s="41"/>
      <c r="I445" s="243"/>
      <c r="J445" s="41"/>
      <c r="K445" s="41"/>
      <c r="L445" s="45"/>
      <c r="M445" s="244"/>
      <c r="N445" s="245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266</v>
      </c>
      <c r="AU445" s="18" t="s">
        <v>89</v>
      </c>
    </row>
    <row r="446" s="2" customFormat="1">
      <c r="A446" s="39"/>
      <c r="B446" s="40"/>
      <c r="C446" s="41"/>
      <c r="D446" s="246" t="s">
        <v>267</v>
      </c>
      <c r="E446" s="41"/>
      <c r="F446" s="247" t="s">
        <v>945</v>
      </c>
      <c r="G446" s="41"/>
      <c r="H446" s="41"/>
      <c r="I446" s="243"/>
      <c r="J446" s="41"/>
      <c r="K446" s="41"/>
      <c r="L446" s="45"/>
      <c r="M446" s="244"/>
      <c r="N446" s="245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267</v>
      </c>
      <c r="AU446" s="18" t="s">
        <v>89</v>
      </c>
    </row>
    <row r="447" s="13" customFormat="1">
      <c r="A447" s="13"/>
      <c r="B447" s="253"/>
      <c r="C447" s="254"/>
      <c r="D447" s="241" t="s">
        <v>314</v>
      </c>
      <c r="E447" s="255" t="s">
        <v>1</v>
      </c>
      <c r="F447" s="256" t="s">
        <v>946</v>
      </c>
      <c r="G447" s="254"/>
      <c r="H447" s="257">
        <v>12</v>
      </c>
      <c r="I447" s="258"/>
      <c r="J447" s="254"/>
      <c r="K447" s="254"/>
      <c r="L447" s="259"/>
      <c r="M447" s="260"/>
      <c r="N447" s="261"/>
      <c r="O447" s="261"/>
      <c r="P447" s="261"/>
      <c r="Q447" s="261"/>
      <c r="R447" s="261"/>
      <c r="S447" s="261"/>
      <c r="T447" s="26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63" t="s">
        <v>314</v>
      </c>
      <c r="AU447" s="263" t="s">
        <v>89</v>
      </c>
      <c r="AV447" s="13" t="s">
        <v>89</v>
      </c>
      <c r="AW447" s="13" t="s">
        <v>34</v>
      </c>
      <c r="AX447" s="13" t="s">
        <v>87</v>
      </c>
      <c r="AY447" s="263" t="s">
        <v>258</v>
      </c>
    </row>
    <row r="448" s="2" customFormat="1" ht="16.5" customHeight="1">
      <c r="A448" s="39"/>
      <c r="B448" s="40"/>
      <c r="C448" s="267" t="s">
        <v>358</v>
      </c>
      <c r="D448" s="267" t="s">
        <v>351</v>
      </c>
      <c r="E448" s="268" t="s">
        <v>947</v>
      </c>
      <c r="F448" s="269" t="s">
        <v>948</v>
      </c>
      <c r="G448" s="270" t="s">
        <v>357</v>
      </c>
      <c r="H448" s="271">
        <v>1</v>
      </c>
      <c r="I448" s="272"/>
      <c r="J448" s="273">
        <f>ROUND(I448*H448,2)</f>
        <v>0</v>
      </c>
      <c r="K448" s="269" t="s">
        <v>263</v>
      </c>
      <c r="L448" s="274"/>
      <c r="M448" s="275" t="s">
        <v>1</v>
      </c>
      <c r="N448" s="276" t="s">
        <v>45</v>
      </c>
      <c r="O448" s="92"/>
      <c r="P448" s="237">
        <f>O448*H448</f>
        <v>0</v>
      </c>
      <c r="Q448" s="237">
        <v>0.0025000000000000001</v>
      </c>
      <c r="R448" s="237">
        <f>Q448*H448</f>
        <v>0.0025000000000000001</v>
      </c>
      <c r="S448" s="237">
        <v>0</v>
      </c>
      <c r="T448" s="238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9" t="s">
        <v>297</v>
      </c>
      <c r="AT448" s="239" t="s">
        <v>351</v>
      </c>
      <c r="AU448" s="239" t="s">
        <v>89</v>
      </c>
      <c r="AY448" s="18" t="s">
        <v>258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8" t="s">
        <v>87</v>
      </c>
      <c r="BK448" s="240">
        <f>ROUND(I448*H448,2)</f>
        <v>0</v>
      </c>
      <c r="BL448" s="18" t="s">
        <v>183</v>
      </c>
      <c r="BM448" s="239" t="s">
        <v>949</v>
      </c>
    </row>
    <row r="449" s="2" customFormat="1">
      <c r="A449" s="39"/>
      <c r="B449" s="40"/>
      <c r="C449" s="41"/>
      <c r="D449" s="241" t="s">
        <v>266</v>
      </c>
      <c r="E449" s="41"/>
      <c r="F449" s="242" t="s">
        <v>948</v>
      </c>
      <c r="G449" s="41"/>
      <c r="H449" s="41"/>
      <c r="I449" s="243"/>
      <c r="J449" s="41"/>
      <c r="K449" s="41"/>
      <c r="L449" s="45"/>
      <c r="M449" s="244"/>
      <c r="N449" s="245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266</v>
      </c>
      <c r="AU449" s="18" t="s">
        <v>89</v>
      </c>
    </row>
    <row r="450" s="13" customFormat="1">
      <c r="A450" s="13"/>
      <c r="B450" s="253"/>
      <c r="C450" s="254"/>
      <c r="D450" s="241" t="s">
        <v>314</v>
      </c>
      <c r="E450" s="255" t="s">
        <v>1</v>
      </c>
      <c r="F450" s="256" t="s">
        <v>950</v>
      </c>
      <c r="G450" s="254"/>
      <c r="H450" s="257">
        <v>1</v>
      </c>
      <c r="I450" s="258"/>
      <c r="J450" s="254"/>
      <c r="K450" s="254"/>
      <c r="L450" s="259"/>
      <c r="M450" s="260"/>
      <c r="N450" s="261"/>
      <c r="O450" s="261"/>
      <c r="P450" s="261"/>
      <c r="Q450" s="261"/>
      <c r="R450" s="261"/>
      <c r="S450" s="261"/>
      <c r="T450" s="26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63" t="s">
        <v>314</v>
      </c>
      <c r="AU450" s="263" t="s">
        <v>89</v>
      </c>
      <c r="AV450" s="13" t="s">
        <v>89</v>
      </c>
      <c r="AW450" s="13" t="s">
        <v>34</v>
      </c>
      <c r="AX450" s="13" t="s">
        <v>87</v>
      </c>
      <c r="AY450" s="263" t="s">
        <v>258</v>
      </c>
    </row>
    <row r="451" s="2" customFormat="1" ht="16.5" customHeight="1">
      <c r="A451" s="39"/>
      <c r="B451" s="40"/>
      <c r="C451" s="267" t="s">
        <v>951</v>
      </c>
      <c r="D451" s="267" t="s">
        <v>351</v>
      </c>
      <c r="E451" s="268" t="s">
        <v>952</v>
      </c>
      <c r="F451" s="269" t="s">
        <v>953</v>
      </c>
      <c r="G451" s="270" t="s">
        <v>357</v>
      </c>
      <c r="H451" s="271">
        <v>2</v>
      </c>
      <c r="I451" s="272"/>
      <c r="J451" s="273">
        <f>ROUND(I451*H451,2)</f>
        <v>0</v>
      </c>
      <c r="K451" s="269" t="s">
        <v>263</v>
      </c>
      <c r="L451" s="274"/>
      <c r="M451" s="275" t="s">
        <v>1</v>
      </c>
      <c r="N451" s="276" t="s">
        <v>45</v>
      </c>
      <c r="O451" s="92"/>
      <c r="P451" s="237">
        <f>O451*H451</f>
        <v>0</v>
      </c>
      <c r="Q451" s="237">
        <v>0.0050000000000000001</v>
      </c>
      <c r="R451" s="237">
        <f>Q451*H451</f>
        <v>0.01</v>
      </c>
      <c r="S451" s="237">
        <v>0</v>
      </c>
      <c r="T451" s="238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9" t="s">
        <v>297</v>
      </c>
      <c r="AT451" s="239" t="s">
        <v>351</v>
      </c>
      <c r="AU451" s="239" t="s">
        <v>89</v>
      </c>
      <c r="AY451" s="18" t="s">
        <v>258</v>
      </c>
      <c r="BE451" s="240">
        <f>IF(N451="základní",J451,0)</f>
        <v>0</v>
      </c>
      <c r="BF451" s="240">
        <f>IF(N451="snížená",J451,0)</f>
        <v>0</v>
      </c>
      <c r="BG451" s="240">
        <f>IF(N451="zákl. přenesená",J451,0)</f>
        <v>0</v>
      </c>
      <c r="BH451" s="240">
        <f>IF(N451="sníž. přenesená",J451,0)</f>
        <v>0</v>
      </c>
      <c r="BI451" s="240">
        <f>IF(N451="nulová",J451,0)</f>
        <v>0</v>
      </c>
      <c r="BJ451" s="18" t="s">
        <v>87</v>
      </c>
      <c r="BK451" s="240">
        <f>ROUND(I451*H451,2)</f>
        <v>0</v>
      </c>
      <c r="BL451" s="18" t="s">
        <v>183</v>
      </c>
      <c r="BM451" s="239" t="s">
        <v>954</v>
      </c>
    </row>
    <row r="452" s="2" customFormat="1">
      <c r="A452" s="39"/>
      <c r="B452" s="40"/>
      <c r="C452" s="41"/>
      <c r="D452" s="241" t="s">
        <v>266</v>
      </c>
      <c r="E452" s="41"/>
      <c r="F452" s="242" t="s">
        <v>953</v>
      </c>
      <c r="G452" s="41"/>
      <c r="H452" s="41"/>
      <c r="I452" s="243"/>
      <c r="J452" s="41"/>
      <c r="K452" s="41"/>
      <c r="L452" s="45"/>
      <c r="M452" s="244"/>
      <c r="N452" s="245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266</v>
      </c>
      <c r="AU452" s="18" t="s">
        <v>89</v>
      </c>
    </row>
    <row r="453" s="13" customFormat="1">
      <c r="A453" s="13"/>
      <c r="B453" s="253"/>
      <c r="C453" s="254"/>
      <c r="D453" s="241" t="s">
        <v>314</v>
      </c>
      <c r="E453" s="255" t="s">
        <v>1</v>
      </c>
      <c r="F453" s="256" t="s">
        <v>955</v>
      </c>
      <c r="G453" s="254"/>
      <c r="H453" s="257">
        <v>1</v>
      </c>
      <c r="I453" s="258"/>
      <c r="J453" s="254"/>
      <c r="K453" s="254"/>
      <c r="L453" s="259"/>
      <c r="M453" s="260"/>
      <c r="N453" s="261"/>
      <c r="O453" s="261"/>
      <c r="P453" s="261"/>
      <c r="Q453" s="261"/>
      <c r="R453" s="261"/>
      <c r="S453" s="261"/>
      <c r="T453" s="26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63" t="s">
        <v>314</v>
      </c>
      <c r="AU453" s="263" t="s">
        <v>89</v>
      </c>
      <c r="AV453" s="13" t="s">
        <v>89</v>
      </c>
      <c r="AW453" s="13" t="s">
        <v>34</v>
      </c>
      <c r="AX453" s="13" t="s">
        <v>80</v>
      </c>
      <c r="AY453" s="263" t="s">
        <v>258</v>
      </c>
    </row>
    <row r="454" s="13" customFormat="1">
      <c r="A454" s="13"/>
      <c r="B454" s="253"/>
      <c r="C454" s="254"/>
      <c r="D454" s="241" t="s">
        <v>314</v>
      </c>
      <c r="E454" s="255" t="s">
        <v>1</v>
      </c>
      <c r="F454" s="256" t="s">
        <v>956</v>
      </c>
      <c r="G454" s="254"/>
      <c r="H454" s="257">
        <v>1</v>
      </c>
      <c r="I454" s="258"/>
      <c r="J454" s="254"/>
      <c r="K454" s="254"/>
      <c r="L454" s="259"/>
      <c r="M454" s="260"/>
      <c r="N454" s="261"/>
      <c r="O454" s="261"/>
      <c r="P454" s="261"/>
      <c r="Q454" s="261"/>
      <c r="R454" s="261"/>
      <c r="S454" s="261"/>
      <c r="T454" s="26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63" t="s">
        <v>314</v>
      </c>
      <c r="AU454" s="263" t="s">
        <v>89</v>
      </c>
      <c r="AV454" s="13" t="s">
        <v>89</v>
      </c>
      <c r="AW454" s="13" t="s">
        <v>34</v>
      </c>
      <c r="AX454" s="13" t="s">
        <v>80</v>
      </c>
      <c r="AY454" s="263" t="s">
        <v>258</v>
      </c>
    </row>
    <row r="455" s="16" customFormat="1">
      <c r="A455" s="16"/>
      <c r="B455" s="298"/>
      <c r="C455" s="299"/>
      <c r="D455" s="241" t="s">
        <v>314</v>
      </c>
      <c r="E455" s="300" t="s">
        <v>1</v>
      </c>
      <c r="F455" s="301" t="s">
        <v>567</v>
      </c>
      <c r="G455" s="299"/>
      <c r="H455" s="302">
        <v>2</v>
      </c>
      <c r="I455" s="303"/>
      <c r="J455" s="299"/>
      <c r="K455" s="299"/>
      <c r="L455" s="304"/>
      <c r="M455" s="305"/>
      <c r="N455" s="306"/>
      <c r="O455" s="306"/>
      <c r="P455" s="306"/>
      <c r="Q455" s="306"/>
      <c r="R455" s="306"/>
      <c r="S455" s="306"/>
      <c r="T455" s="307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308" t="s">
        <v>314</v>
      </c>
      <c r="AU455" s="308" t="s">
        <v>89</v>
      </c>
      <c r="AV455" s="16" t="s">
        <v>183</v>
      </c>
      <c r="AW455" s="16" t="s">
        <v>34</v>
      </c>
      <c r="AX455" s="16" t="s">
        <v>87</v>
      </c>
      <c r="AY455" s="308" t="s">
        <v>258</v>
      </c>
    </row>
    <row r="456" s="2" customFormat="1" ht="16.5" customHeight="1">
      <c r="A456" s="39"/>
      <c r="B456" s="40"/>
      <c r="C456" s="267" t="s">
        <v>957</v>
      </c>
      <c r="D456" s="267" t="s">
        <v>351</v>
      </c>
      <c r="E456" s="268" t="s">
        <v>958</v>
      </c>
      <c r="F456" s="269" t="s">
        <v>959</v>
      </c>
      <c r="G456" s="270" t="s">
        <v>357</v>
      </c>
      <c r="H456" s="271">
        <v>4</v>
      </c>
      <c r="I456" s="272"/>
      <c r="J456" s="273">
        <f>ROUND(I456*H456,2)</f>
        <v>0</v>
      </c>
      <c r="K456" s="269" t="s">
        <v>263</v>
      </c>
      <c r="L456" s="274"/>
      <c r="M456" s="275" t="s">
        <v>1</v>
      </c>
      <c r="N456" s="276" t="s">
        <v>45</v>
      </c>
      <c r="O456" s="92"/>
      <c r="P456" s="237">
        <f>O456*H456</f>
        <v>0</v>
      </c>
      <c r="Q456" s="237">
        <v>0.0025000000000000001</v>
      </c>
      <c r="R456" s="237">
        <f>Q456*H456</f>
        <v>0.01</v>
      </c>
      <c r="S456" s="237">
        <v>0</v>
      </c>
      <c r="T456" s="238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9" t="s">
        <v>297</v>
      </c>
      <c r="AT456" s="239" t="s">
        <v>351</v>
      </c>
      <c r="AU456" s="239" t="s">
        <v>89</v>
      </c>
      <c r="AY456" s="18" t="s">
        <v>258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8" t="s">
        <v>87</v>
      </c>
      <c r="BK456" s="240">
        <f>ROUND(I456*H456,2)</f>
        <v>0</v>
      </c>
      <c r="BL456" s="18" t="s">
        <v>183</v>
      </c>
      <c r="BM456" s="239" t="s">
        <v>960</v>
      </c>
    </row>
    <row r="457" s="2" customFormat="1">
      <c r="A457" s="39"/>
      <c r="B457" s="40"/>
      <c r="C457" s="41"/>
      <c r="D457" s="241" t="s">
        <v>266</v>
      </c>
      <c r="E457" s="41"/>
      <c r="F457" s="242" t="s">
        <v>959</v>
      </c>
      <c r="G457" s="41"/>
      <c r="H457" s="41"/>
      <c r="I457" s="243"/>
      <c r="J457" s="41"/>
      <c r="K457" s="41"/>
      <c r="L457" s="45"/>
      <c r="M457" s="244"/>
      <c r="N457" s="245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266</v>
      </c>
      <c r="AU457" s="18" t="s">
        <v>89</v>
      </c>
    </row>
    <row r="458" s="13" customFormat="1">
      <c r="A458" s="13"/>
      <c r="B458" s="253"/>
      <c r="C458" s="254"/>
      <c r="D458" s="241" t="s">
        <v>314</v>
      </c>
      <c r="E458" s="255" t="s">
        <v>1</v>
      </c>
      <c r="F458" s="256" t="s">
        <v>961</v>
      </c>
      <c r="G458" s="254"/>
      <c r="H458" s="257">
        <v>1</v>
      </c>
      <c r="I458" s="258"/>
      <c r="J458" s="254"/>
      <c r="K458" s="254"/>
      <c r="L458" s="259"/>
      <c r="M458" s="260"/>
      <c r="N458" s="261"/>
      <c r="O458" s="261"/>
      <c r="P458" s="261"/>
      <c r="Q458" s="261"/>
      <c r="R458" s="261"/>
      <c r="S458" s="261"/>
      <c r="T458" s="26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63" t="s">
        <v>314</v>
      </c>
      <c r="AU458" s="263" t="s">
        <v>89</v>
      </c>
      <c r="AV458" s="13" t="s">
        <v>89</v>
      </c>
      <c r="AW458" s="13" t="s">
        <v>34</v>
      </c>
      <c r="AX458" s="13" t="s">
        <v>80</v>
      </c>
      <c r="AY458" s="263" t="s">
        <v>258</v>
      </c>
    </row>
    <row r="459" s="13" customFormat="1">
      <c r="A459" s="13"/>
      <c r="B459" s="253"/>
      <c r="C459" s="254"/>
      <c r="D459" s="241" t="s">
        <v>314</v>
      </c>
      <c r="E459" s="255" t="s">
        <v>1</v>
      </c>
      <c r="F459" s="256" t="s">
        <v>962</v>
      </c>
      <c r="G459" s="254"/>
      <c r="H459" s="257">
        <v>2</v>
      </c>
      <c r="I459" s="258"/>
      <c r="J459" s="254"/>
      <c r="K459" s="254"/>
      <c r="L459" s="259"/>
      <c r="M459" s="260"/>
      <c r="N459" s="261"/>
      <c r="O459" s="261"/>
      <c r="P459" s="261"/>
      <c r="Q459" s="261"/>
      <c r="R459" s="261"/>
      <c r="S459" s="261"/>
      <c r="T459" s="26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3" t="s">
        <v>314</v>
      </c>
      <c r="AU459" s="263" t="s">
        <v>89</v>
      </c>
      <c r="AV459" s="13" t="s">
        <v>89</v>
      </c>
      <c r="AW459" s="13" t="s">
        <v>34</v>
      </c>
      <c r="AX459" s="13" t="s">
        <v>80</v>
      </c>
      <c r="AY459" s="263" t="s">
        <v>258</v>
      </c>
    </row>
    <row r="460" s="13" customFormat="1">
      <c r="A460" s="13"/>
      <c r="B460" s="253"/>
      <c r="C460" s="254"/>
      <c r="D460" s="241" t="s">
        <v>314</v>
      </c>
      <c r="E460" s="255" t="s">
        <v>1</v>
      </c>
      <c r="F460" s="256" t="s">
        <v>963</v>
      </c>
      <c r="G460" s="254"/>
      <c r="H460" s="257">
        <v>1</v>
      </c>
      <c r="I460" s="258"/>
      <c r="J460" s="254"/>
      <c r="K460" s="254"/>
      <c r="L460" s="259"/>
      <c r="M460" s="260"/>
      <c r="N460" s="261"/>
      <c r="O460" s="261"/>
      <c r="P460" s="261"/>
      <c r="Q460" s="261"/>
      <c r="R460" s="261"/>
      <c r="S460" s="261"/>
      <c r="T460" s="26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63" t="s">
        <v>314</v>
      </c>
      <c r="AU460" s="263" t="s">
        <v>89</v>
      </c>
      <c r="AV460" s="13" t="s">
        <v>89</v>
      </c>
      <c r="AW460" s="13" t="s">
        <v>34</v>
      </c>
      <c r="AX460" s="13" t="s">
        <v>80</v>
      </c>
      <c r="AY460" s="263" t="s">
        <v>258</v>
      </c>
    </row>
    <row r="461" s="16" customFormat="1">
      <c r="A461" s="16"/>
      <c r="B461" s="298"/>
      <c r="C461" s="299"/>
      <c r="D461" s="241" t="s">
        <v>314</v>
      </c>
      <c r="E461" s="300" t="s">
        <v>1</v>
      </c>
      <c r="F461" s="301" t="s">
        <v>567</v>
      </c>
      <c r="G461" s="299"/>
      <c r="H461" s="302">
        <v>4</v>
      </c>
      <c r="I461" s="303"/>
      <c r="J461" s="299"/>
      <c r="K461" s="299"/>
      <c r="L461" s="304"/>
      <c r="M461" s="305"/>
      <c r="N461" s="306"/>
      <c r="O461" s="306"/>
      <c r="P461" s="306"/>
      <c r="Q461" s="306"/>
      <c r="R461" s="306"/>
      <c r="S461" s="306"/>
      <c r="T461" s="307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308" t="s">
        <v>314</v>
      </c>
      <c r="AU461" s="308" t="s">
        <v>89</v>
      </c>
      <c r="AV461" s="16" t="s">
        <v>183</v>
      </c>
      <c r="AW461" s="16" t="s">
        <v>34</v>
      </c>
      <c r="AX461" s="16" t="s">
        <v>87</v>
      </c>
      <c r="AY461" s="308" t="s">
        <v>258</v>
      </c>
    </row>
    <row r="462" s="2" customFormat="1" ht="16.5" customHeight="1">
      <c r="A462" s="39"/>
      <c r="B462" s="40"/>
      <c r="C462" s="267" t="s">
        <v>964</v>
      </c>
      <c r="D462" s="267" t="s">
        <v>351</v>
      </c>
      <c r="E462" s="268" t="s">
        <v>965</v>
      </c>
      <c r="F462" s="269" t="s">
        <v>966</v>
      </c>
      <c r="G462" s="270" t="s">
        <v>357</v>
      </c>
      <c r="H462" s="271">
        <v>1</v>
      </c>
      <c r="I462" s="272"/>
      <c r="J462" s="273">
        <f>ROUND(I462*H462,2)</f>
        <v>0</v>
      </c>
      <c r="K462" s="269" t="s">
        <v>263</v>
      </c>
      <c r="L462" s="274"/>
      <c r="M462" s="275" t="s">
        <v>1</v>
      </c>
      <c r="N462" s="276" t="s">
        <v>45</v>
      </c>
      <c r="O462" s="92"/>
      <c r="P462" s="237">
        <f>O462*H462</f>
        <v>0</v>
      </c>
      <c r="Q462" s="237">
        <v>0.0016999999999999999</v>
      </c>
      <c r="R462" s="237">
        <f>Q462*H462</f>
        <v>0.0016999999999999999</v>
      </c>
      <c r="S462" s="237">
        <v>0</v>
      </c>
      <c r="T462" s="238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297</v>
      </c>
      <c r="AT462" s="239" t="s">
        <v>351</v>
      </c>
      <c r="AU462" s="239" t="s">
        <v>89</v>
      </c>
      <c r="AY462" s="18" t="s">
        <v>258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87</v>
      </c>
      <c r="BK462" s="240">
        <f>ROUND(I462*H462,2)</f>
        <v>0</v>
      </c>
      <c r="BL462" s="18" t="s">
        <v>183</v>
      </c>
      <c r="BM462" s="239" t="s">
        <v>967</v>
      </c>
    </row>
    <row r="463" s="2" customFormat="1">
      <c r="A463" s="39"/>
      <c r="B463" s="40"/>
      <c r="C463" s="41"/>
      <c r="D463" s="241" t="s">
        <v>266</v>
      </c>
      <c r="E463" s="41"/>
      <c r="F463" s="242" t="s">
        <v>966</v>
      </c>
      <c r="G463" s="41"/>
      <c r="H463" s="41"/>
      <c r="I463" s="243"/>
      <c r="J463" s="41"/>
      <c r="K463" s="41"/>
      <c r="L463" s="45"/>
      <c r="M463" s="244"/>
      <c r="N463" s="245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266</v>
      </c>
      <c r="AU463" s="18" t="s">
        <v>89</v>
      </c>
    </row>
    <row r="464" s="13" customFormat="1">
      <c r="A464" s="13"/>
      <c r="B464" s="253"/>
      <c r="C464" s="254"/>
      <c r="D464" s="241" t="s">
        <v>314</v>
      </c>
      <c r="E464" s="255" t="s">
        <v>1</v>
      </c>
      <c r="F464" s="256" t="s">
        <v>968</v>
      </c>
      <c r="G464" s="254"/>
      <c r="H464" s="257">
        <v>1</v>
      </c>
      <c r="I464" s="258"/>
      <c r="J464" s="254"/>
      <c r="K464" s="254"/>
      <c r="L464" s="259"/>
      <c r="M464" s="260"/>
      <c r="N464" s="261"/>
      <c r="O464" s="261"/>
      <c r="P464" s="261"/>
      <c r="Q464" s="261"/>
      <c r="R464" s="261"/>
      <c r="S464" s="261"/>
      <c r="T464" s="26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63" t="s">
        <v>314</v>
      </c>
      <c r="AU464" s="263" t="s">
        <v>89</v>
      </c>
      <c r="AV464" s="13" t="s">
        <v>89</v>
      </c>
      <c r="AW464" s="13" t="s">
        <v>34</v>
      </c>
      <c r="AX464" s="13" t="s">
        <v>87</v>
      </c>
      <c r="AY464" s="263" t="s">
        <v>258</v>
      </c>
    </row>
    <row r="465" s="2" customFormat="1" ht="16.5" customHeight="1">
      <c r="A465" s="39"/>
      <c r="B465" s="40"/>
      <c r="C465" s="267" t="s">
        <v>969</v>
      </c>
      <c r="D465" s="267" t="s">
        <v>351</v>
      </c>
      <c r="E465" s="268" t="s">
        <v>970</v>
      </c>
      <c r="F465" s="269" t="s">
        <v>971</v>
      </c>
      <c r="G465" s="270" t="s">
        <v>357</v>
      </c>
      <c r="H465" s="271">
        <v>4</v>
      </c>
      <c r="I465" s="272"/>
      <c r="J465" s="273">
        <f>ROUND(I465*H465,2)</f>
        <v>0</v>
      </c>
      <c r="K465" s="269" t="s">
        <v>263</v>
      </c>
      <c r="L465" s="274"/>
      <c r="M465" s="275" t="s">
        <v>1</v>
      </c>
      <c r="N465" s="276" t="s">
        <v>45</v>
      </c>
      <c r="O465" s="92"/>
      <c r="P465" s="237">
        <f>O465*H465</f>
        <v>0</v>
      </c>
      <c r="Q465" s="237">
        <v>0.0025999999999999999</v>
      </c>
      <c r="R465" s="237">
        <f>Q465*H465</f>
        <v>0.0104</v>
      </c>
      <c r="S465" s="237">
        <v>0</v>
      </c>
      <c r="T465" s="238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9" t="s">
        <v>297</v>
      </c>
      <c r="AT465" s="239" t="s">
        <v>351</v>
      </c>
      <c r="AU465" s="239" t="s">
        <v>89</v>
      </c>
      <c r="AY465" s="18" t="s">
        <v>258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8" t="s">
        <v>87</v>
      </c>
      <c r="BK465" s="240">
        <f>ROUND(I465*H465,2)</f>
        <v>0</v>
      </c>
      <c r="BL465" s="18" t="s">
        <v>183</v>
      </c>
      <c r="BM465" s="239" t="s">
        <v>972</v>
      </c>
    </row>
    <row r="466" s="2" customFormat="1">
      <c r="A466" s="39"/>
      <c r="B466" s="40"/>
      <c r="C466" s="41"/>
      <c r="D466" s="241" t="s">
        <v>266</v>
      </c>
      <c r="E466" s="41"/>
      <c r="F466" s="242" t="s">
        <v>971</v>
      </c>
      <c r="G466" s="41"/>
      <c r="H466" s="41"/>
      <c r="I466" s="243"/>
      <c r="J466" s="41"/>
      <c r="K466" s="41"/>
      <c r="L466" s="45"/>
      <c r="M466" s="244"/>
      <c r="N466" s="245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266</v>
      </c>
      <c r="AU466" s="18" t="s">
        <v>89</v>
      </c>
    </row>
    <row r="467" s="13" customFormat="1">
      <c r="A467" s="13"/>
      <c r="B467" s="253"/>
      <c r="C467" s="254"/>
      <c r="D467" s="241" t="s">
        <v>314</v>
      </c>
      <c r="E467" s="255" t="s">
        <v>1</v>
      </c>
      <c r="F467" s="256" t="s">
        <v>973</v>
      </c>
      <c r="G467" s="254"/>
      <c r="H467" s="257">
        <v>2</v>
      </c>
      <c r="I467" s="258"/>
      <c r="J467" s="254"/>
      <c r="K467" s="254"/>
      <c r="L467" s="259"/>
      <c r="M467" s="260"/>
      <c r="N467" s="261"/>
      <c r="O467" s="261"/>
      <c r="P467" s="261"/>
      <c r="Q467" s="261"/>
      <c r="R467" s="261"/>
      <c r="S467" s="261"/>
      <c r="T467" s="26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63" t="s">
        <v>314</v>
      </c>
      <c r="AU467" s="263" t="s">
        <v>89</v>
      </c>
      <c r="AV467" s="13" t="s">
        <v>89</v>
      </c>
      <c r="AW467" s="13" t="s">
        <v>34</v>
      </c>
      <c r="AX467" s="13" t="s">
        <v>80</v>
      </c>
      <c r="AY467" s="263" t="s">
        <v>258</v>
      </c>
    </row>
    <row r="468" s="13" customFormat="1">
      <c r="A468" s="13"/>
      <c r="B468" s="253"/>
      <c r="C468" s="254"/>
      <c r="D468" s="241" t="s">
        <v>314</v>
      </c>
      <c r="E468" s="255" t="s">
        <v>1</v>
      </c>
      <c r="F468" s="256" t="s">
        <v>974</v>
      </c>
      <c r="G468" s="254"/>
      <c r="H468" s="257">
        <v>2</v>
      </c>
      <c r="I468" s="258"/>
      <c r="J468" s="254"/>
      <c r="K468" s="254"/>
      <c r="L468" s="259"/>
      <c r="M468" s="260"/>
      <c r="N468" s="261"/>
      <c r="O468" s="261"/>
      <c r="P468" s="261"/>
      <c r="Q468" s="261"/>
      <c r="R468" s="261"/>
      <c r="S468" s="261"/>
      <c r="T468" s="26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63" t="s">
        <v>314</v>
      </c>
      <c r="AU468" s="263" t="s">
        <v>89</v>
      </c>
      <c r="AV468" s="13" t="s">
        <v>89</v>
      </c>
      <c r="AW468" s="13" t="s">
        <v>34</v>
      </c>
      <c r="AX468" s="13" t="s">
        <v>80</v>
      </c>
      <c r="AY468" s="263" t="s">
        <v>258</v>
      </c>
    </row>
    <row r="469" s="16" customFormat="1">
      <c r="A469" s="16"/>
      <c r="B469" s="298"/>
      <c r="C469" s="299"/>
      <c r="D469" s="241" t="s">
        <v>314</v>
      </c>
      <c r="E469" s="300" t="s">
        <v>1</v>
      </c>
      <c r="F469" s="301" t="s">
        <v>567</v>
      </c>
      <c r="G469" s="299"/>
      <c r="H469" s="302">
        <v>4</v>
      </c>
      <c r="I469" s="303"/>
      <c r="J469" s="299"/>
      <c r="K469" s="299"/>
      <c r="L469" s="304"/>
      <c r="M469" s="305"/>
      <c r="N469" s="306"/>
      <c r="O469" s="306"/>
      <c r="P469" s="306"/>
      <c r="Q469" s="306"/>
      <c r="R469" s="306"/>
      <c r="S469" s="306"/>
      <c r="T469" s="307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T469" s="308" t="s">
        <v>314</v>
      </c>
      <c r="AU469" s="308" t="s">
        <v>89</v>
      </c>
      <c r="AV469" s="16" t="s">
        <v>183</v>
      </c>
      <c r="AW469" s="16" t="s">
        <v>34</v>
      </c>
      <c r="AX469" s="16" t="s">
        <v>87</v>
      </c>
      <c r="AY469" s="308" t="s">
        <v>258</v>
      </c>
    </row>
    <row r="470" s="2" customFormat="1" ht="16.5" customHeight="1">
      <c r="A470" s="39"/>
      <c r="B470" s="40"/>
      <c r="C470" s="228" t="s">
        <v>975</v>
      </c>
      <c r="D470" s="228" t="s">
        <v>260</v>
      </c>
      <c r="E470" s="229" t="s">
        <v>976</v>
      </c>
      <c r="F470" s="230" t="s">
        <v>977</v>
      </c>
      <c r="G470" s="231" t="s">
        <v>357</v>
      </c>
      <c r="H470" s="232">
        <v>8</v>
      </c>
      <c r="I470" s="233"/>
      <c r="J470" s="234">
        <f>ROUND(I470*H470,2)</f>
        <v>0</v>
      </c>
      <c r="K470" s="230" t="s">
        <v>263</v>
      </c>
      <c r="L470" s="45"/>
      <c r="M470" s="235" t="s">
        <v>1</v>
      </c>
      <c r="N470" s="236" t="s">
        <v>45</v>
      </c>
      <c r="O470" s="92"/>
      <c r="P470" s="237">
        <f>O470*H470</f>
        <v>0</v>
      </c>
      <c r="Q470" s="237">
        <v>0.11241</v>
      </c>
      <c r="R470" s="237">
        <f>Q470*H470</f>
        <v>0.89927999999999997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183</v>
      </c>
      <c r="AT470" s="239" t="s">
        <v>260</v>
      </c>
      <c r="AU470" s="239" t="s">
        <v>89</v>
      </c>
      <c r="AY470" s="18" t="s">
        <v>258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87</v>
      </c>
      <c r="BK470" s="240">
        <f>ROUND(I470*H470,2)</f>
        <v>0</v>
      </c>
      <c r="BL470" s="18" t="s">
        <v>183</v>
      </c>
      <c r="BM470" s="239" t="s">
        <v>978</v>
      </c>
    </row>
    <row r="471" s="2" customFormat="1">
      <c r="A471" s="39"/>
      <c r="B471" s="40"/>
      <c r="C471" s="41"/>
      <c r="D471" s="241" t="s">
        <v>266</v>
      </c>
      <c r="E471" s="41"/>
      <c r="F471" s="242" t="s">
        <v>979</v>
      </c>
      <c r="G471" s="41"/>
      <c r="H471" s="41"/>
      <c r="I471" s="243"/>
      <c r="J471" s="41"/>
      <c r="K471" s="41"/>
      <c r="L471" s="45"/>
      <c r="M471" s="244"/>
      <c r="N471" s="245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266</v>
      </c>
      <c r="AU471" s="18" t="s">
        <v>89</v>
      </c>
    </row>
    <row r="472" s="2" customFormat="1">
      <c r="A472" s="39"/>
      <c r="B472" s="40"/>
      <c r="C472" s="41"/>
      <c r="D472" s="246" t="s">
        <v>267</v>
      </c>
      <c r="E472" s="41"/>
      <c r="F472" s="247" t="s">
        <v>980</v>
      </c>
      <c r="G472" s="41"/>
      <c r="H472" s="41"/>
      <c r="I472" s="243"/>
      <c r="J472" s="41"/>
      <c r="K472" s="41"/>
      <c r="L472" s="45"/>
      <c r="M472" s="244"/>
      <c r="N472" s="245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267</v>
      </c>
      <c r="AU472" s="18" t="s">
        <v>89</v>
      </c>
    </row>
    <row r="473" s="13" customFormat="1">
      <c r="A473" s="13"/>
      <c r="B473" s="253"/>
      <c r="C473" s="254"/>
      <c r="D473" s="241" t="s">
        <v>314</v>
      </c>
      <c r="E473" s="255" t="s">
        <v>1</v>
      </c>
      <c r="F473" s="256" t="s">
        <v>297</v>
      </c>
      <c r="G473" s="254"/>
      <c r="H473" s="257">
        <v>8</v>
      </c>
      <c r="I473" s="258"/>
      <c r="J473" s="254"/>
      <c r="K473" s="254"/>
      <c r="L473" s="259"/>
      <c r="M473" s="260"/>
      <c r="N473" s="261"/>
      <c r="O473" s="261"/>
      <c r="P473" s="261"/>
      <c r="Q473" s="261"/>
      <c r="R473" s="261"/>
      <c r="S473" s="261"/>
      <c r="T473" s="26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63" t="s">
        <v>314</v>
      </c>
      <c r="AU473" s="263" t="s">
        <v>89</v>
      </c>
      <c r="AV473" s="13" t="s">
        <v>89</v>
      </c>
      <c r="AW473" s="13" t="s">
        <v>34</v>
      </c>
      <c r="AX473" s="13" t="s">
        <v>87</v>
      </c>
      <c r="AY473" s="263" t="s">
        <v>258</v>
      </c>
    </row>
    <row r="474" s="2" customFormat="1" ht="16.5" customHeight="1">
      <c r="A474" s="39"/>
      <c r="B474" s="40"/>
      <c r="C474" s="267" t="s">
        <v>981</v>
      </c>
      <c r="D474" s="267" t="s">
        <v>351</v>
      </c>
      <c r="E474" s="268" t="s">
        <v>982</v>
      </c>
      <c r="F474" s="269" t="s">
        <v>983</v>
      </c>
      <c r="G474" s="270" t="s">
        <v>357</v>
      </c>
      <c r="H474" s="271">
        <v>8</v>
      </c>
      <c r="I474" s="272"/>
      <c r="J474" s="273">
        <f>ROUND(I474*H474,2)</f>
        <v>0</v>
      </c>
      <c r="K474" s="269" t="s">
        <v>263</v>
      </c>
      <c r="L474" s="274"/>
      <c r="M474" s="275" t="s">
        <v>1</v>
      </c>
      <c r="N474" s="276" t="s">
        <v>45</v>
      </c>
      <c r="O474" s="92"/>
      <c r="P474" s="237">
        <f>O474*H474</f>
        <v>0</v>
      </c>
      <c r="Q474" s="237">
        <v>0.0061000000000000004</v>
      </c>
      <c r="R474" s="237">
        <f>Q474*H474</f>
        <v>0.048800000000000003</v>
      </c>
      <c r="S474" s="237">
        <v>0</v>
      </c>
      <c r="T474" s="238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9" t="s">
        <v>297</v>
      </c>
      <c r="AT474" s="239" t="s">
        <v>351</v>
      </c>
      <c r="AU474" s="239" t="s">
        <v>89</v>
      </c>
      <c r="AY474" s="18" t="s">
        <v>258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8" t="s">
        <v>87</v>
      </c>
      <c r="BK474" s="240">
        <f>ROUND(I474*H474,2)</f>
        <v>0</v>
      </c>
      <c r="BL474" s="18" t="s">
        <v>183</v>
      </c>
      <c r="BM474" s="239" t="s">
        <v>984</v>
      </c>
    </row>
    <row r="475" s="2" customFormat="1">
      <c r="A475" s="39"/>
      <c r="B475" s="40"/>
      <c r="C475" s="41"/>
      <c r="D475" s="241" t="s">
        <v>266</v>
      </c>
      <c r="E475" s="41"/>
      <c r="F475" s="242" t="s">
        <v>983</v>
      </c>
      <c r="G475" s="41"/>
      <c r="H475" s="41"/>
      <c r="I475" s="243"/>
      <c r="J475" s="41"/>
      <c r="K475" s="41"/>
      <c r="L475" s="45"/>
      <c r="M475" s="244"/>
      <c r="N475" s="245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266</v>
      </c>
      <c r="AU475" s="18" t="s">
        <v>89</v>
      </c>
    </row>
    <row r="476" s="2" customFormat="1" ht="16.5" customHeight="1">
      <c r="A476" s="39"/>
      <c r="B476" s="40"/>
      <c r="C476" s="228" t="s">
        <v>985</v>
      </c>
      <c r="D476" s="228" t="s">
        <v>260</v>
      </c>
      <c r="E476" s="229" t="s">
        <v>986</v>
      </c>
      <c r="F476" s="230" t="s">
        <v>987</v>
      </c>
      <c r="G476" s="231" t="s">
        <v>405</v>
      </c>
      <c r="H476" s="232">
        <v>34.700000000000003</v>
      </c>
      <c r="I476" s="233"/>
      <c r="J476" s="234">
        <f>ROUND(I476*H476,2)</f>
        <v>0</v>
      </c>
      <c r="K476" s="230" t="s">
        <v>263</v>
      </c>
      <c r="L476" s="45"/>
      <c r="M476" s="235" t="s">
        <v>1</v>
      </c>
      <c r="N476" s="236" t="s">
        <v>45</v>
      </c>
      <c r="O476" s="92"/>
      <c r="P476" s="237">
        <f>O476*H476</f>
        <v>0</v>
      </c>
      <c r="Q476" s="237">
        <v>0.00010000000000000001</v>
      </c>
      <c r="R476" s="237">
        <f>Q476*H476</f>
        <v>0.0034700000000000004</v>
      </c>
      <c r="S476" s="237">
        <v>0</v>
      </c>
      <c r="T476" s="238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9" t="s">
        <v>183</v>
      </c>
      <c r="AT476" s="239" t="s">
        <v>260</v>
      </c>
      <c r="AU476" s="239" t="s">
        <v>89</v>
      </c>
      <c r="AY476" s="18" t="s">
        <v>258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8" t="s">
        <v>87</v>
      </c>
      <c r="BK476" s="240">
        <f>ROUND(I476*H476,2)</f>
        <v>0</v>
      </c>
      <c r="BL476" s="18" t="s">
        <v>183</v>
      </c>
      <c r="BM476" s="239" t="s">
        <v>988</v>
      </c>
    </row>
    <row r="477" s="2" customFormat="1">
      <c r="A477" s="39"/>
      <c r="B477" s="40"/>
      <c r="C477" s="41"/>
      <c r="D477" s="241" t="s">
        <v>266</v>
      </c>
      <c r="E477" s="41"/>
      <c r="F477" s="242" t="s">
        <v>989</v>
      </c>
      <c r="G477" s="41"/>
      <c r="H477" s="41"/>
      <c r="I477" s="243"/>
      <c r="J477" s="41"/>
      <c r="K477" s="41"/>
      <c r="L477" s="45"/>
      <c r="M477" s="244"/>
      <c r="N477" s="245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266</v>
      </c>
      <c r="AU477" s="18" t="s">
        <v>89</v>
      </c>
    </row>
    <row r="478" s="2" customFormat="1">
      <c r="A478" s="39"/>
      <c r="B478" s="40"/>
      <c r="C478" s="41"/>
      <c r="D478" s="246" t="s">
        <v>267</v>
      </c>
      <c r="E478" s="41"/>
      <c r="F478" s="247" t="s">
        <v>990</v>
      </c>
      <c r="G478" s="41"/>
      <c r="H478" s="41"/>
      <c r="I478" s="243"/>
      <c r="J478" s="41"/>
      <c r="K478" s="41"/>
      <c r="L478" s="45"/>
      <c r="M478" s="244"/>
      <c r="N478" s="245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267</v>
      </c>
      <c r="AU478" s="18" t="s">
        <v>89</v>
      </c>
    </row>
    <row r="479" s="13" customFormat="1">
      <c r="A479" s="13"/>
      <c r="B479" s="253"/>
      <c r="C479" s="254"/>
      <c r="D479" s="241" t="s">
        <v>314</v>
      </c>
      <c r="E479" s="255" t="s">
        <v>1</v>
      </c>
      <c r="F479" s="256" t="s">
        <v>991</v>
      </c>
      <c r="G479" s="254"/>
      <c r="H479" s="257">
        <v>34.700000000000003</v>
      </c>
      <c r="I479" s="258"/>
      <c r="J479" s="254"/>
      <c r="K479" s="254"/>
      <c r="L479" s="259"/>
      <c r="M479" s="260"/>
      <c r="N479" s="261"/>
      <c r="O479" s="261"/>
      <c r="P479" s="261"/>
      <c r="Q479" s="261"/>
      <c r="R479" s="261"/>
      <c r="S479" s="261"/>
      <c r="T479" s="26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63" t="s">
        <v>314</v>
      </c>
      <c r="AU479" s="263" t="s">
        <v>89</v>
      </c>
      <c r="AV479" s="13" t="s">
        <v>89</v>
      </c>
      <c r="AW479" s="13" t="s">
        <v>34</v>
      </c>
      <c r="AX479" s="13" t="s">
        <v>87</v>
      </c>
      <c r="AY479" s="263" t="s">
        <v>258</v>
      </c>
    </row>
    <row r="480" s="2" customFormat="1" ht="16.5" customHeight="1">
      <c r="A480" s="39"/>
      <c r="B480" s="40"/>
      <c r="C480" s="228" t="s">
        <v>992</v>
      </c>
      <c r="D480" s="228" t="s">
        <v>260</v>
      </c>
      <c r="E480" s="229" t="s">
        <v>993</v>
      </c>
      <c r="F480" s="230" t="s">
        <v>994</v>
      </c>
      <c r="G480" s="231" t="s">
        <v>530</v>
      </c>
      <c r="H480" s="232">
        <v>28.899999999999999</v>
      </c>
      <c r="I480" s="233"/>
      <c r="J480" s="234">
        <f>ROUND(I480*H480,2)</f>
        <v>0</v>
      </c>
      <c r="K480" s="230" t="s">
        <v>263</v>
      </c>
      <c r="L480" s="45"/>
      <c r="M480" s="235" t="s">
        <v>1</v>
      </c>
      <c r="N480" s="236" t="s">
        <v>45</v>
      </c>
      <c r="O480" s="92"/>
      <c r="P480" s="237">
        <f>O480*H480</f>
        <v>0</v>
      </c>
      <c r="Q480" s="237">
        <v>0.0011999999999999999</v>
      </c>
      <c r="R480" s="237">
        <f>Q480*H480</f>
        <v>0.034679999999999996</v>
      </c>
      <c r="S480" s="237">
        <v>0</v>
      </c>
      <c r="T480" s="238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9" t="s">
        <v>183</v>
      </c>
      <c r="AT480" s="239" t="s">
        <v>260</v>
      </c>
      <c r="AU480" s="239" t="s">
        <v>89</v>
      </c>
      <c r="AY480" s="18" t="s">
        <v>258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8" t="s">
        <v>87</v>
      </c>
      <c r="BK480" s="240">
        <f>ROUND(I480*H480,2)</f>
        <v>0</v>
      </c>
      <c r="BL480" s="18" t="s">
        <v>183</v>
      </c>
      <c r="BM480" s="239" t="s">
        <v>995</v>
      </c>
    </row>
    <row r="481" s="2" customFormat="1">
      <c r="A481" s="39"/>
      <c r="B481" s="40"/>
      <c r="C481" s="41"/>
      <c r="D481" s="241" t="s">
        <v>266</v>
      </c>
      <c r="E481" s="41"/>
      <c r="F481" s="242" t="s">
        <v>996</v>
      </c>
      <c r="G481" s="41"/>
      <c r="H481" s="41"/>
      <c r="I481" s="243"/>
      <c r="J481" s="41"/>
      <c r="K481" s="41"/>
      <c r="L481" s="45"/>
      <c r="M481" s="244"/>
      <c r="N481" s="245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266</v>
      </c>
      <c r="AU481" s="18" t="s">
        <v>89</v>
      </c>
    </row>
    <row r="482" s="2" customFormat="1">
      <c r="A482" s="39"/>
      <c r="B482" s="40"/>
      <c r="C482" s="41"/>
      <c r="D482" s="246" t="s">
        <v>267</v>
      </c>
      <c r="E482" s="41"/>
      <c r="F482" s="247" t="s">
        <v>997</v>
      </c>
      <c r="G482" s="41"/>
      <c r="H482" s="41"/>
      <c r="I482" s="243"/>
      <c r="J482" s="41"/>
      <c r="K482" s="41"/>
      <c r="L482" s="45"/>
      <c r="M482" s="244"/>
      <c r="N482" s="245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267</v>
      </c>
      <c r="AU482" s="18" t="s">
        <v>89</v>
      </c>
    </row>
    <row r="483" s="13" customFormat="1">
      <c r="A483" s="13"/>
      <c r="B483" s="253"/>
      <c r="C483" s="254"/>
      <c r="D483" s="241" t="s">
        <v>314</v>
      </c>
      <c r="E483" s="255" t="s">
        <v>1</v>
      </c>
      <c r="F483" s="256" t="s">
        <v>998</v>
      </c>
      <c r="G483" s="254"/>
      <c r="H483" s="257">
        <v>11.5</v>
      </c>
      <c r="I483" s="258"/>
      <c r="J483" s="254"/>
      <c r="K483" s="254"/>
      <c r="L483" s="259"/>
      <c r="M483" s="260"/>
      <c r="N483" s="261"/>
      <c r="O483" s="261"/>
      <c r="P483" s="261"/>
      <c r="Q483" s="261"/>
      <c r="R483" s="261"/>
      <c r="S483" s="261"/>
      <c r="T483" s="26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3" t="s">
        <v>314</v>
      </c>
      <c r="AU483" s="263" t="s">
        <v>89</v>
      </c>
      <c r="AV483" s="13" t="s">
        <v>89</v>
      </c>
      <c r="AW483" s="13" t="s">
        <v>34</v>
      </c>
      <c r="AX483" s="13" t="s">
        <v>80</v>
      </c>
      <c r="AY483" s="263" t="s">
        <v>258</v>
      </c>
    </row>
    <row r="484" s="13" customFormat="1">
      <c r="A484" s="13"/>
      <c r="B484" s="253"/>
      <c r="C484" s="254"/>
      <c r="D484" s="241" t="s">
        <v>314</v>
      </c>
      <c r="E484" s="255" t="s">
        <v>1</v>
      </c>
      <c r="F484" s="256" t="s">
        <v>999</v>
      </c>
      <c r="G484" s="254"/>
      <c r="H484" s="257">
        <v>17.399999999999999</v>
      </c>
      <c r="I484" s="258"/>
      <c r="J484" s="254"/>
      <c r="K484" s="254"/>
      <c r="L484" s="259"/>
      <c r="M484" s="260"/>
      <c r="N484" s="261"/>
      <c r="O484" s="261"/>
      <c r="P484" s="261"/>
      <c r="Q484" s="261"/>
      <c r="R484" s="261"/>
      <c r="S484" s="261"/>
      <c r="T484" s="26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63" t="s">
        <v>314</v>
      </c>
      <c r="AU484" s="263" t="s">
        <v>89</v>
      </c>
      <c r="AV484" s="13" t="s">
        <v>89</v>
      </c>
      <c r="AW484" s="13" t="s">
        <v>34</v>
      </c>
      <c r="AX484" s="13" t="s">
        <v>80</v>
      </c>
      <c r="AY484" s="263" t="s">
        <v>258</v>
      </c>
    </row>
    <row r="485" s="16" customFormat="1">
      <c r="A485" s="16"/>
      <c r="B485" s="298"/>
      <c r="C485" s="299"/>
      <c r="D485" s="241" t="s">
        <v>314</v>
      </c>
      <c r="E485" s="300" t="s">
        <v>1</v>
      </c>
      <c r="F485" s="301" t="s">
        <v>567</v>
      </c>
      <c r="G485" s="299"/>
      <c r="H485" s="302">
        <v>28.899999999999999</v>
      </c>
      <c r="I485" s="303"/>
      <c r="J485" s="299"/>
      <c r="K485" s="299"/>
      <c r="L485" s="304"/>
      <c r="M485" s="305"/>
      <c r="N485" s="306"/>
      <c r="O485" s="306"/>
      <c r="P485" s="306"/>
      <c r="Q485" s="306"/>
      <c r="R485" s="306"/>
      <c r="S485" s="306"/>
      <c r="T485" s="307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T485" s="308" t="s">
        <v>314</v>
      </c>
      <c r="AU485" s="308" t="s">
        <v>89</v>
      </c>
      <c r="AV485" s="16" t="s">
        <v>183</v>
      </c>
      <c r="AW485" s="16" t="s">
        <v>34</v>
      </c>
      <c r="AX485" s="16" t="s">
        <v>87</v>
      </c>
      <c r="AY485" s="308" t="s">
        <v>258</v>
      </c>
    </row>
    <row r="486" s="2" customFormat="1" ht="16.5" customHeight="1">
      <c r="A486" s="39"/>
      <c r="B486" s="40"/>
      <c r="C486" s="228" t="s">
        <v>1000</v>
      </c>
      <c r="D486" s="228" t="s">
        <v>260</v>
      </c>
      <c r="E486" s="229" t="s">
        <v>1001</v>
      </c>
      <c r="F486" s="230" t="s">
        <v>1002</v>
      </c>
      <c r="G486" s="231" t="s">
        <v>405</v>
      </c>
      <c r="H486" s="232">
        <v>63.799999999999997</v>
      </c>
      <c r="I486" s="233"/>
      <c r="J486" s="234">
        <f>ROUND(I486*H486,2)</f>
        <v>0</v>
      </c>
      <c r="K486" s="230" t="s">
        <v>263</v>
      </c>
      <c r="L486" s="45"/>
      <c r="M486" s="235" t="s">
        <v>1</v>
      </c>
      <c r="N486" s="236" t="s">
        <v>45</v>
      </c>
      <c r="O486" s="92"/>
      <c r="P486" s="237">
        <f>O486*H486</f>
        <v>0</v>
      </c>
      <c r="Q486" s="237">
        <v>0.00020000000000000001</v>
      </c>
      <c r="R486" s="237">
        <f>Q486*H486</f>
        <v>0.012760000000000001</v>
      </c>
      <c r="S486" s="237">
        <v>0</v>
      </c>
      <c r="T486" s="238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9" t="s">
        <v>183</v>
      </c>
      <c r="AT486" s="239" t="s">
        <v>260</v>
      </c>
      <c r="AU486" s="239" t="s">
        <v>89</v>
      </c>
      <c r="AY486" s="18" t="s">
        <v>258</v>
      </c>
      <c r="BE486" s="240">
        <f>IF(N486="základní",J486,0)</f>
        <v>0</v>
      </c>
      <c r="BF486" s="240">
        <f>IF(N486="snížená",J486,0)</f>
        <v>0</v>
      </c>
      <c r="BG486" s="240">
        <f>IF(N486="zákl. přenesená",J486,0)</f>
        <v>0</v>
      </c>
      <c r="BH486" s="240">
        <f>IF(N486="sníž. přenesená",J486,0)</f>
        <v>0</v>
      </c>
      <c r="BI486" s="240">
        <f>IF(N486="nulová",J486,0)</f>
        <v>0</v>
      </c>
      <c r="BJ486" s="18" t="s">
        <v>87</v>
      </c>
      <c r="BK486" s="240">
        <f>ROUND(I486*H486,2)</f>
        <v>0</v>
      </c>
      <c r="BL486" s="18" t="s">
        <v>183</v>
      </c>
      <c r="BM486" s="239" t="s">
        <v>1003</v>
      </c>
    </row>
    <row r="487" s="2" customFormat="1">
      <c r="A487" s="39"/>
      <c r="B487" s="40"/>
      <c r="C487" s="41"/>
      <c r="D487" s="241" t="s">
        <v>266</v>
      </c>
      <c r="E487" s="41"/>
      <c r="F487" s="242" t="s">
        <v>1004</v>
      </c>
      <c r="G487" s="41"/>
      <c r="H487" s="41"/>
      <c r="I487" s="243"/>
      <c r="J487" s="41"/>
      <c r="K487" s="41"/>
      <c r="L487" s="45"/>
      <c r="M487" s="244"/>
      <c r="N487" s="245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266</v>
      </c>
      <c r="AU487" s="18" t="s">
        <v>89</v>
      </c>
    </row>
    <row r="488" s="2" customFormat="1">
      <c r="A488" s="39"/>
      <c r="B488" s="40"/>
      <c r="C488" s="41"/>
      <c r="D488" s="246" t="s">
        <v>267</v>
      </c>
      <c r="E488" s="41"/>
      <c r="F488" s="247" t="s">
        <v>1005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267</v>
      </c>
      <c r="AU488" s="18" t="s">
        <v>89</v>
      </c>
    </row>
    <row r="489" s="13" customFormat="1">
      <c r="A489" s="13"/>
      <c r="B489" s="253"/>
      <c r="C489" s="254"/>
      <c r="D489" s="241" t="s">
        <v>314</v>
      </c>
      <c r="E489" s="255" t="s">
        <v>1</v>
      </c>
      <c r="F489" s="256" t="s">
        <v>991</v>
      </c>
      <c r="G489" s="254"/>
      <c r="H489" s="257">
        <v>34.700000000000003</v>
      </c>
      <c r="I489" s="258"/>
      <c r="J489" s="254"/>
      <c r="K489" s="254"/>
      <c r="L489" s="259"/>
      <c r="M489" s="260"/>
      <c r="N489" s="261"/>
      <c r="O489" s="261"/>
      <c r="P489" s="261"/>
      <c r="Q489" s="261"/>
      <c r="R489" s="261"/>
      <c r="S489" s="261"/>
      <c r="T489" s="26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63" t="s">
        <v>314</v>
      </c>
      <c r="AU489" s="263" t="s">
        <v>89</v>
      </c>
      <c r="AV489" s="13" t="s">
        <v>89</v>
      </c>
      <c r="AW489" s="13" t="s">
        <v>34</v>
      </c>
      <c r="AX489" s="13" t="s">
        <v>80</v>
      </c>
      <c r="AY489" s="263" t="s">
        <v>258</v>
      </c>
    </row>
    <row r="490" s="13" customFormat="1">
      <c r="A490" s="13"/>
      <c r="B490" s="253"/>
      <c r="C490" s="254"/>
      <c r="D490" s="241" t="s">
        <v>314</v>
      </c>
      <c r="E490" s="255" t="s">
        <v>1</v>
      </c>
      <c r="F490" s="256" t="s">
        <v>1006</v>
      </c>
      <c r="G490" s="254"/>
      <c r="H490" s="257">
        <v>29.100000000000001</v>
      </c>
      <c r="I490" s="258"/>
      <c r="J490" s="254"/>
      <c r="K490" s="254"/>
      <c r="L490" s="259"/>
      <c r="M490" s="260"/>
      <c r="N490" s="261"/>
      <c r="O490" s="261"/>
      <c r="P490" s="261"/>
      <c r="Q490" s="261"/>
      <c r="R490" s="261"/>
      <c r="S490" s="261"/>
      <c r="T490" s="26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3" t="s">
        <v>314</v>
      </c>
      <c r="AU490" s="263" t="s">
        <v>89</v>
      </c>
      <c r="AV490" s="13" t="s">
        <v>89</v>
      </c>
      <c r="AW490" s="13" t="s">
        <v>34</v>
      </c>
      <c r="AX490" s="13" t="s">
        <v>80</v>
      </c>
      <c r="AY490" s="263" t="s">
        <v>258</v>
      </c>
    </row>
    <row r="491" s="16" customFormat="1">
      <c r="A491" s="16"/>
      <c r="B491" s="298"/>
      <c r="C491" s="299"/>
      <c r="D491" s="241" t="s">
        <v>314</v>
      </c>
      <c r="E491" s="300" t="s">
        <v>1</v>
      </c>
      <c r="F491" s="301" t="s">
        <v>567</v>
      </c>
      <c r="G491" s="299"/>
      <c r="H491" s="302">
        <v>63.800000000000004</v>
      </c>
      <c r="I491" s="303"/>
      <c r="J491" s="299"/>
      <c r="K491" s="299"/>
      <c r="L491" s="304"/>
      <c r="M491" s="305"/>
      <c r="N491" s="306"/>
      <c r="O491" s="306"/>
      <c r="P491" s="306"/>
      <c r="Q491" s="306"/>
      <c r="R491" s="306"/>
      <c r="S491" s="306"/>
      <c r="T491" s="307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T491" s="308" t="s">
        <v>314</v>
      </c>
      <c r="AU491" s="308" t="s">
        <v>89</v>
      </c>
      <c r="AV491" s="16" t="s">
        <v>183</v>
      </c>
      <c r="AW491" s="16" t="s">
        <v>34</v>
      </c>
      <c r="AX491" s="16" t="s">
        <v>87</v>
      </c>
      <c r="AY491" s="308" t="s">
        <v>258</v>
      </c>
    </row>
    <row r="492" s="2" customFormat="1" ht="16.5" customHeight="1">
      <c r="A492" s="39"/>
      <c r="B492" s="40"/>
      <c r="C492" s="228" t="s">
        <v>1007</v>
      </c>
      <c r="D492" s="228" t="s">
        <v>260</v>
      </c>
      <c r="E492" s="229" t="s">
        <v>1008</v>
      </c>
      <c r="F492" s="230" t="s">
        <v>1009</v>
      </c>
      <c r="G492" s="231" t="s">
        <v>530</v>
      </c>
      <c r="H492" s="232">
        <v>28.899999999999999</v>
      </c>
      <c r="I492" s="233"/>
      <c r="J492" s="234">
        <f>ROUND(I492*H492,2)</f>
        <v>0</v>
      </c>
      <c r="K492" s="230" t="s">
        <v>263</v>
      </c>
      <c r="L492" s="45"/>
      <c r="M492" s="235" t="s">
        <v>1</v>
      </c>
      <c r="N492" s="236" t="s">
        <v>45</v>
      </c>
      <c r="O492" s="92"/>
      <c r="P492" s="237">
        <f>O492*H492</f>
        <v>0</v>
      </c>
      <c r="Q492" s="237">
        <v>0.0016000000000000001</v>
      </c>
      <c r="R492" s="237">
        <f>Q492*H492</f>
        <v>0.046240000000000003</v>
      </c>
      <c r="S492" s="237">
        <v>0</v>
      </c>
      <c r="T492" s="238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9" t="s">
        <v>183</v>
      </c>
      <c r="AT492" s="239" t="s">
        <v>260</v>
      </c>
      <c r="AU492" s="239" t="s">
        <v>89</v>
      </c>
      <c r="AY492" s="18" t="s">
        <v>258</v>
      </c>
      <c r="BE492" s="240">
        <f>IF(N492="základní",J492,0)</f>
        <v>0</v>
      </c>
      <c r="BF492" s="240">
        <f>IF(N492="snížená",J492,0)</f>
        <v>0</v>
      </c>
      <c r="BG492" s="240">
        <f>IF(N492="zákl. přenesená",J492,0)</f>
        <v>0</v>
      </c>
      <c r="BH492" s="240">
        <f>IF(N492="sníž. přenesená",J492,0)</f>
        <v>0</v>
      </c>
      <c r="BI492" s="240">
        <f>IF(N492="nulová",J492,0)</f>
        <v>0</v>
      </c>
      <c r="BJ492" s="18" t="s">
        <v>87</v>
      </c>
      <c r="BK492" s="240">
        <f>ROUND(I492*H492,2)</f>
        <v>0</v>
      </c>
      <c r="BL492" s="18" t="s">
        <v>183</v>
      </c>
      <c r="BM492" s="239" t="s">
        <v>1010</v>
      </c>
    </row>
    <row r="493" s="2" customFormat="1">
      <c r="A493" s="39"/>
      <c r="B493" s="40"/>
      <c r="C493" s="41"/>
      <c r="D493" s="241" t="s">
        <v>266</v>
      </c>
      <c r="E493" s="41"/>
      <c r="F493" s="242" t="s">
        <v>1011</v>
      </c>
      <c r="G493" s="41"/>
      <c r="H493" s="41"/>
      <c r="I493" s="243"/>
      <c r="J493" s="41"/>
      <c r="K493" s="41"/>
      <c r="L493" s="45"/>
      <c r="M493" s="244"/>
      <c r="N493" s="245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266</v>
      </c>
      <c r="AU493" s="18" t="s">
        <v>89</v>
      </c>
    </row>
    <row r="494" s="2" customFormat="1">
      <c r="A494" s="39"/>
      <c r="B494" s="40"/>
      <c r="C494" s="41"/>
      <c r="D494" s="246" t="s">
        <v>267</v>
      </c>
      <c r="E494" s="41"/>
      <c r="F494" s="247" t="s">
        <v>1012</v>
      </c>
      <c r="G494" s="41"/>
      <c r="H494" s="41"/>
      <c r="I494" s="243"/>
      <c r="J494" s="41"/>
      <c r="K494" s="41"/>
      <c r="L494" s="45"/>
      <c r="M494" s="244"/>
      <c r="N494" s="245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267</v>
      </c>
      <c r="AU494" s="18" t="s">
        <v>89</v>
      </c>
    </row>
    <row r="495" s="13" customFormat="1">
      <c r="A495" s="13"/>
      <c r="B495" s="253"/>
      <c r="C495" s="254"/>
      <c r="D495" s="241" t="s">
        <v>314</v>
      </c>
      <c r="E495" s="255" t="s">
        <v>1</v>
      </c>
      <c r="F495" s="256" t="s">
        <v>998</v>
      </c>
      <c r="G495" s="254"/>
      <c r="H495" s="257">
        <v>11.5</v>
      </c>
      <c r="I495" s="258"/>
      <c r="J495" s="254"/>
      <c r="K495" s="254"/>
      <c r="L495" s="259"/>
      <c r="M495" s="260"/>
      <c r="N495" s="261"/>
      <c r="O495" s="261"/>
      <c r="P495" s="261"/>
      <c r="Q495" s="261"/>
      <c r="R495" s="261"/>
      <c r="S495" s="261"/>
      <c r="T495" s="26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63" t="s">
        <v>314</v>
      </c>
      <c r="AU495" s="263" t="s">
        <v>89</v>
      </c>
      <c r="AV495" s="13" t="s">
        <v>89</v>
      </c>
      <c r="AW495" s="13" t="s">
        <v>34</v>
      </c>
      <c r="AX495" s="13" t="s">
        <v>80</v>
      </c>
      <c r="AY495" s="263" t="s">
        <v>258</v>
      </c>
    </row>
    <row r="496" s="13" customFormat="1">
      <c r="A496" s="13"/>
      <c r="B496" s="253"/>
      <c r="C496" s="254"/>
      <c r="D496" s="241" t="s">
        <v>314</v>
      </c>
      <c r="E496" s="255" t="s">
        <v>1</v>
      </c>
      <c r="F496" s="256" t="s">
        <v>999</v>
      </c>
      <c r="G496" s="254"/>
      <c r="H496" s="257">
        <v>17.399999999999999</v>
      </c>
      <c r="I496" s="258"/>
      <c r="J496" s="254"/>
      <c r="K496" s="254"/>
      <c r="L496" s="259"/>
      <c r="M496" s="260"/>
      <c r="N496" s="261"/>
      <c r="O496" s="261"/>
      <c r="P496" s="261"/>
      <c r="Q496" s="261"/>
      <c r="R496" s="261"/>
      <c r="S496" s="261"/>
      <c r="T496" s="26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63" t="s">
        <v>314</v>
      </c>
      <c r="AU496" s="263" t="s">
        <v>89</v>
      </c>
      <c r="AV496" s="13" t="s">
        <v>89</v>
      </c>
      <c r="AW496" s="13" t="s">
        <v>34</v>
      </c>
      <c r="AX496" s="13" t="s">
        <v>80</v>
      </c>
      <c r="AY496" s="263" t="s">
        <v>258</v>
      </c>
    </row>
    <row r="497" s="16" customFormat="1">
      <c r="A497" s="16"/>
      <c r="B497" s="298"/>
      <c r="C497" s="299"/>
      <c r="D497" s="241" t="s">
        <v>314</v>
      </c>
      <c r="E497" s="300" t="s">
        <v>1</v>
      </c>
      <c r="F497" s="301" t="s">
        <v>567</v>
      </c>
      <c r="G497" s="299"/>
      <c r="H497" s="302">
        <v>28.899999999999999</v>
      </c>
      <c r="I497" s="303"/>
      <c r="J497" s="299"/>
      <c r="K497" s="299"/>
      <c r="L497" s="304"/>
      <c r="M497" s="305"/>
      <c r="N497" s="306"/>
      <c r="O497" s="306"/>
      <c r="P497" s="306"/>
      <c r="Q497" s="306"/>
      <c r="R497" s="306"/>
      <c r="S497" s="306"/>
      <c r="T497" s="307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308" t="s">
        <v>314</v>
      </c>
      <c r="AU497" s="308" t="s">
        <v>89</v>
      </c>
      <c r="AV497" s="16" t="s">
        <v>183</v>
      </c>
      <c r="AW497" s="16" t="s">
        <v>34</v>
      </c>
      <c r="AX497" s="16" t="s">
        <v>87</v>
      </c>
      <c r="AY497" s="308" t="s">
        <v>258</v>
      </c>
    </row>
    <row r="498" s="2" customFormat="1" ht="16.5" customHeight="1">
      <c r="A498" s="39"/>
      <c r="B498" s="40"/>
      <c r="C498" s="228" t="s">
        <v>1013</v>
      </c>
      <c r="D498" s="228" t="s">
        <v>260</v>
      </c>
      <c r="E498" s="229" t="s">
        <v>1014</v>
      </c>
      <c r="F498" s="230" t="s">
        <v>1015</v>
      </c>
      <c r="G498" s="231" t="s">
        <v>405</v>
      </c>
      <c r="H498" s="232">
        <v>63.799999999999997</v>
      </c>
      <c r="I498" s="233"/>
      <c r="J498" s="234">
        <f>ROUND(I498*H498,2)</f>
        <v>0</v>
      </c>
      <c r="K498" s="230" t="s">
        <v>263</v>
      </c>
      <c r="L498" s="45"/>
      <c r="M498" s="235" t="s">
        <v>1</v>
      </c>
      <c r="N498" s="236" t="s">
        <v>45</v>
      </c>
      <c r="O498" s="92"/>
      <c r="P498" s="237">
        <f>O498*H498</f>
        <v>0</v>
      </c>
      <c r="Q498" s="237">
        <v>0</v>
      </c>
      <c r="R498" s="237">
        <f>Q498*H498</f>
        <v>0</v>
      </c>
      <c r="S498" s="237">
        <v>0</v>
      </c>
      <c r="T498" s="238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9" t="s">
        <v>183</v>
      </c>
      <c r="AT498" s="239" t="s">
        <v>260</v>
      </c>
      <c r="AU498" s="239" t="s">
        <v>89</v>
      </c>
      <c r="AY498" s="18" t="s">
        <v>258</v>
      </c>
      <c r="BE498" s="240">
        <f>IF(N498="základní",J498,0)</f>
        <v>0</v>
      </c>
      <c r="BF498" s="240">
        <f>IF(N498="snížená",J498,0)</f>
        <v>0</v>
      </c>
      <c r="BG498" s="240">
        <f>IF(N498="zákl. přenesená",J498,0)</f>
        <v>0</v>
      </c>
      <c r="BH498" s="240">
        <f>IF(N498="sníž. přenesená",J498,0)</f>
        <v>0</v>
      </c>
      <c r="BI498" s="240">
        <f>IF(N498="nulová",J498,0)</f>
        <v>0</v>
      </c>
      <c r="BJ498" s="18" t="s">
        <v>87</v>
      </c>
      <c r="BK498" s="240">
        <f>ROUND(I498*H498,2)</f>
        <v>0</v>
      </c>
      <c r="BL498" s="18" t="s">
        <v>183</v>
      </c>
      <c r="BM498" s="239" t="s">
        <v>1016</v>
      </c>
    </row>
    <row r="499" s="2" customFormat="1">
      <c r="A499" s="39"/>
      <c r="B499" s="40"/>
      <c r="C499" s="41"/>
      <c r="D499" s="241" t="s">
        <v>266</v>
      </c>
      <c r="E499" s="41"/>
      <c r="F499" s="242" t="s">
        <v>1017</v>
      </c>
      <c r="G499" s="41"/>
      <c r="H499" s="41"/>
      <c r="I499" s="243"/>
      <c r="J499" s="41"/>
      <c r="K499" s="41"/>
      <c r="L499" s="45"/>
      <c r="M499" s="244"/>
      <c r="N499" s="245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266</v>
      </c>
      <c r="AU499" s="18" t="s">
        <v>89</v>
      </c>
    </row>
    <row r="500" s="2" customFormat="1">
      <c r="A500" s="39"/>
      <c r="B500" s="40"/>
      <c r="C500" s="41"/>
      <c r="D500" s="246" t="s">
        <v>267</v>
      </c>
      <c r="E500" s="41"/>
      <c r="F500" s="247" t="s">
        <v>1018</v>
      </c>
      <c r="G500" s="41"/>
      <c r="H500" s="41"/>
      <c r="I500" s="243"/>
      <c r="J500" s="41"/>
      <c r="K500" s="41"/>
      <c r="L500" s="45"/>
      <c r="M500" s="244"/>
      <c r="N500" s="245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267</v>
      </c>
      <c r="AU500" s="18" t="s">
        <v>89</v>
      </c>
    </row>
    <row r="501" s="13" customFormat="1">
      <c r="A501" s="13"/>
      <c r="B501" s="253"/>
      <c r="C501" s="254"/>
      <c r="D501" s="241" t="s">
        <v>314</v>
      </c>
      <c r="E501" s="255" t="s">
        <v>1</v>
      </c>
      <c r="F501" s="256" t="s">
        <v>991</v>
      </c>
      <c r="G501" s="254"/>
      <c r="H501" s="257">
        <v>34.700000000000003</v>
      </c>
      <c r="I501" s="258"/>
      <c r="J501" s="254"/>
      <c r="K501" s="254"/>
      <c r="L501" s="259"/>
      <c r="M501" s="260"/>
      <c r="N501" s="261"/>
      <c r="O501" s="261"/>
      <c r="P501" s="261"/>
      <c r="Q501" s="261"/>
      <c r="R501" s="261"/>
      <c r="S501" s="261"/>
      <c r="T501" s="26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63" t="s">
        <v>314</v>
      </c>
      <c r="AU501" s="263" t="s">
        <v>89</v>
      </c>
      <c r="AV501" s="13" t="s">
        <v>89</v>
      </c>
      <c r="AW501" s="13" t="s">
        <v>34</v>
      </c>
      <c r="AX501" s="13" t="s">
        <v>80</v>
      </c>
      <c r="AY501" s="263" t="s">
        <v>258</v>
      </c>
    </row>
    <row r="502" s="13" customFormat="1">
      <c r="A502" s="13"/>
      <c r="B502" s="253"/>
      <c r="C502" s="254"/>
      <c r="D502" s="241" t="s">
        <v>314</v>
      </c>
      <c r="E502" s="255" t="s">
        <v>1</v>
      </c>
      <c r="F502" s="256" t="s">
        <v>1019</v>
      </c>
      <c r="G502" s="254"/>
      <c r="H502" s="257">
        <v>29.100000000000001</v>
      </c>
      <c r="I502" s="258"/>
      <c r="J502" s="254"/>
      <c r="K502" s="254"/>
      <c r="L502" s="259"/>
      <c r="M502" s="260"/>
      <c r="N502" s="261"/>
      <c r="O502" s="261"/>
      <c r="P502" s="261"/>
      <c r="Q502" s="261"/>
      <c r="R502" s="261"/>
      <c r="S502" s="261"/>
      <c r="T502" s="26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63" t="s">
        <v>314</v>
      </c>
      <c r="AU502" s="263" t="s">
        <v>89</v>
      </c>
      <c r="AV502" s="13" t="s">
        <v>89</v>
      </c>
      <c r="AW502" s="13" t="s">
        <v>34</v>
      </c>
      <c r="AX502" s="13" t="s">
        <v>80</v>
      </c>
      <c r="AY502" s="263" t="s">
        <v>258</v>
      </c>
    </row>
    <row r="503" s="16" customFormat="1">
      <c r="A503" s="16"/>
      <c r="B503" s="298"/>
      <c r="C503" s="299"/>
      <c r="D503" s="241" t="s">
        <v>314</v>
      </c>
      <c r="E503" s="300" t="s">
        <v>1</v>
      </c>
      <c r="F503" s="301" t="s">
        <v>567</v>
      </c>
      <c r="G503" s="299"/>
      <c r="H503" s="302">
        <v>63.800000000000004</v>
      </c>
      <c r="I503" s="303"/>
      <c r="J503" s="299"/>
      <c r="K503" s="299"/>
      <c r="L503" s="304"/>
      <c r="M503" s="305"/>
      <c r="N503" s="306"/>
      <c r="O503" s="306"/>
      <c r="P503" s="306"/>
      <c r="Q503" s="306"/>
      <c r="R503" s="306"/>
      <c r="S503" s="306"/>
      <c r="T503" s="307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308" t="s">
        <v>314</v>
      </c>
      <c r="AU503" s="308" t="s">
        <v>89</v>
      </c>
      <c r="AV503" s="16" t="s">
        <v>183</v>
      </c>
      <c r="AW503" s="16" t="s">
        <v>34</v>
      </c>
      <c r="AX503" s="16" t="s">
        <v>87</v>
      </c>
      <c r="AY503" s="308" t="s">
        <v>258</v>
      </c>
    </row>
    <row r="504" s="2" customFormat="1" ht="16.5" customHeight="1">
      <c r="A504" s="39"/>
      <c r="B504" s="40"/>
      <c r="C504" s="228" t="s">
        <v>1020</v>
      </c>
      <c r="D504" s="228" t="s">
        <v>260</v>
      </c>
      <c r="E504" s="229" t="s">
        <v>1021</v>
      </c>
      <c r="F504" s="230" t="s">
        <v>1022</v>
      </c>
      <c r="G504" s="231" t="s">
        <v>530</v>
      </c>
      <c r="H504" s="232">
        <v>28.899999999999999</v>
      </c>
      <c r="I504" s="233"/>
      <c r="J504" s="234">
        <f>ROUND(I504*H504,2)</f>
        <v>0</v>
      </c>
      <c r="K504" s="230" t="s">
        <v>263</v>
      </c>
      <c r="L504" s="45"/>
      <c r="M504" s="235" t="s">
        <v>1</v>
      </c>
      <c r="N504" s="236" t="s">
        <v>45</v>
      </c>
      <c r="O504" s="92"/>
      <c r="P504" s="237">
        <f>O504*H504</f>
        <v>0</v>
      </c>
      <c r="Q504" s="237">
        <v>1.0000000000000001E-05</v>
      </c>
      <c r="R504" s="237">
        <f>Q504*H504</f>
        <v>0.00028900000000000003</v>
      </c>
      <c r="S504" s="237">
        <v>0</v>
      </c>
      <c r="T504" s="238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9" t="s">
        <v>183</v>
      </c>
      <c r="AT504" s="239" t="s">
        <v>260</v>
      </c>
      <c r="AU504" s="239" t="s">
        <v>89</v>
      </c>
      <c r="AY504" s="18" t="s">
        <v>258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8" t="s">
        <v>87</v>
      </c>
      <c r="BK504" s="240">
        <f>ROUND(I504*H504,2)</f>
        <v>0</v>
      </c>
      <c r="BL504" s="18" t="s">
        <v>183</v>
      </c>
      <c r="BM504" s="239" t="s">
        <v>1023</v>
      </c>
    </row>
    <row r="505" s="2" customFormat="1">
      <c r="A505" s="39"/>
      <c r="B505" s="40"/>
      <c r="C505" s="41"/>
      <c r="D505" s="241" t="s">
        <v>266</v>
      </c>
      <c r="E505" s="41"/>
      <c r="F505" s="242" t="s">
        <v>1024</v>
      </c>
      <c r="G505" s="41"/>
      <c r="H505" s="41"/>
      <c r="I505" s="243"/>
      <c r="J505" s="41"/>
      <c r="K505" s="41"/>
      <c r="L505" s="45"/>
      <c r="M505" s="244"/>
      <c r="N505" s="245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266</v>
      </c>
      <c r="AU505" s="18" t="s">
        <v>89</v>
      </c>
    </row>
    <row r="506" s="2" customFormat="1">
      <c r="A506" s="39"/>
      <c r="B506" s="40"/>
      <c r="C506" s="41"/>
      <c r="D506" s="246" t="s">
        <v>267</v>
      </c>
      <c r="E506" s="41"/>
      <c r="F506" s="247" t="s">
        <v>1025</v>
      </c>
      <c r="G506" s="41"/>
      <c r="H506" s="41"/>
      <c r="I506" s="243"/>
      <c r="J506" s="41"/>
      <c r="K506" s="41"/>
      <c r="L506" s="45"/>
      <c r="M506" s="244"/>
      <c r="N506" s="245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267</v>
      </c>
      <c r="AU506" s="18" t="s">
        <v>89</v>
      </c>
    </row>
    <row r="507" s="13" customFormat="1">
      <c r="A507" s="13"/>
      <c r="B507" s="253"/>
      <c r="C507" s="254"/>
      <c r="D507" s="241" t="s">
        <v>314</v>
      </c>
      <c r="E507" s="255" t="s">
        <v>1</v>
      </c>
      <c r="F507" s="256" t="s">
        <v>998</v>
      </c>
      <c r="G507" s="254"/>
      <c r="H507" s="257">
        <v>11.5</v>
      </c>
      <c r="I507" s="258"/>
      <c r="J507" s="254"/>
      <c r="K507" s="254"/>
      <c r="L507" s="259"/>
      <c r="M507" s="260"/>
      <c r="N507" s="261"/>
      <c r="O507" s="261"/>
      <c r="P507" s="261"/>
      <c r="Q507" s="261"/>
      <c r="R507" s="261"/>
      <c r="S507" s="261"/>
      <c r="T507" s="26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63" t="s">
        <v>314</v>
      </c>
      <c r="AU507" s="263" t="s">
        <v>89</v>
      </c>
      <c r="AV507" s="13" t="s">
        <v>89</v>
      </c>
      <c r="AW507" s="13" t="s">
        <v>34</v>
      </c>
      <c r="AX507" s="13" t="s">
        <v>80</v>
      </c>
      <c r="AY507" s="263" t="s">
        <v>258</v>
      </c>
    </row>
    <row r="508" s="13" customFormat="1">
      <c r="A508" s="13"/>
      <c r="B508" s="253"/>
      <c r="C508" s="254"/>
      <c r="D508" s="241" t="s">
        <v>314</v>
      </c>
      <c r="E508" s="255" t="s">
        <v>1</v>
      </c>
      <c r="F508" s="256" t="s">
        <v>999</v>
      </c>
      <c r="G508" s="254"/>
      <c r="H508" s="257">
        <v>17.399999999999999</v>
      </c>
      <c r="I508" s="258"/>
      <c r="J508" s="254"/>
      <c r="K508" s="254"/>
      <c r="L508" s="259"/>
      <c r="M508" s="260"/>
      <c r="N508" s="261"/>
      <c r="O508" s="261"/>
      <c r="P508" s="261"/>
      <c r="Q508" s="261"/>
      <c r="R508" s="261"/>
      <c r="S508" s="261"/>
      <c r="T508" s="26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3" t="s">
        <v>314</v>
      </c>
      <c r="AU508" s="263" t="s">
        <v>89</v>
      </c>
      <c r="AV508" s="13" t="s">
        <v>89</v>
      </c>
      <c r="AW508" s="13" t="s">
        <v>34</v>
      </c>
      <c r="AX508" s="13" t="s">
        <v>80</v>
      </c>
      <c r="AY508" s="263" t="s">
        <v>258</v>
      </c>
    </row>
    <row r="509" s="16" customFormat="1">
      <c r="A509" s="16"/>
      <c r="B509" s="298"/>
      <c r="C509" s="299"/>
      <c r="D509" s="241" t="s">
        <v>314</v>
      </c>
      <c r="E509" s="300" t="s">
        <v>1</v>
      </c>
      <c r="F509" s="301" t="s">
        <v>567</v>
      </c>
      <c r="G509" s="299"/>
      <c r="H509" s="302">
        <v>28.899999999999999</v>
      </c>
      <c r="I509" s="303"/>
      <c r="J509" s="299"/>
      <c r="K509" s="299"/>
      <c r="L509" s="304"/>
      <c r="M509" s="305"/>
      <c r="N509" s="306"/>
      <c r="O509" s="306"/>
      <c r="P509" s="306"/>
      <c r="Q509" s="306"/>
      <c r="R509" s="306"/>
      <c r="S509" s="306"/>
      <c r="T509" s="307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T509" s="308" t="s">
        <v>314</v>
      </c>
      <c r="AU509" s="308" t="s">
        <v>89</v>
      </c>
      <c r="AV509" s="16" t="s">
        <v>183</v>
      </c>
      <c r="AW509" s="16" t="s">
        <v>34</v>
      </c>
      <c r="AX509" s="16" t="s">
        <v>87</v>
      </c>
      <c r="AY509" s="308" t="s">
        <v>258</v>
      </c>
    </row>
    <row r="510" s="2" customFormat="1" ht="16.5" customHeight="1">
      <c r="A510" s="39"/>
      <c r="B510" s="40"/>
      <c r="C510" s="228" t="s">
        <v>1026</v>
      </c>
      <c r="D510" s="228" t="s">
        <v>260</v>
      </c>
      <c r="E510" s="229" t="s">
        <v>1027</v>
      </c>
      <c r="F510" s="230" t="s">
        <v>1028</v>
      </c>
      <c r="G510" s="231" t="s">
        <v>405</v>
      </c>
      <c r="H510" s="232">
        <v>314.39999999999998</v>
      </c>
      <c r="I510" s="233"/>
      <c r="J510" s="234">
        <f>ROUND(I510*H510,2)</f>
        <v>0</v>
      </c>
      <c r="K510" s="230" t="s">
        <v>263</v>
      </c>
      <c r="L510" s="45"/>
      <c r="M510" s="235" t="s">
        <v>1</v>
      </c>
      <c r="N510" s="236" t="s">
        <v>45</v>
      </c>
      <c r="O510" s="92"/>
      <c r="P510" s="237">
        <f>O510*H510</f>
        <v>0</v>
      </c>
      <c r="Q510" s="237">
        <v>0.15540000000000001</v>
      </c>
      <c r="R510" s="237">
        <f>Q510*H510</f>
        <v>48.857759999999999</v>
      </c>
      <c r="S510" s="237">
        <v>0</v>
      </c>
      <c r="T510" s="238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9" t="s">
        <v>183</v>
      </c>
      <c r="AT510" s="239" t="s">
        <v>260</v>
      </c>
      <c r="AU510" s="239" t="s">
        <v>89</v>
      </c>
      <c r="AY510" s="18" t="s">
        <v>258</v>
      </c>
      <c r="BE510" s="240">
        <f>IF(N510="základní",J510,0)</f>
        <v>0</v>
      </c>
      <c r="BF510" s="240">
        <f>IF(N510="snížená",J510,0)</f>
        <v>0</v>
      </c>
      <c r="BG510" s="240">
        <f>IF(N510="zákl. přenesená",J510,0)</f>
        <v>0</v>
      </c>
      <c r="BH510" s="240">
        <f>IF(N510="sníž. přenesená",J510,0)</f>
        <v>0</v>
      </c>
      <c r="BI510" s="240">
        <f>IF(N510="nulová",J510,0)</f>
        <v>0</v>
      </c>
      <c r="BJ510" s="18" t="s">
        <v>87</v>
      </c>
      <c r="BK510" s="240">
        <f>ROUND(I510*H510,2)</f>
        <v>0</v>
      </c>
      <c r="BL510" s="18" t="s">
        <v>183</v>
      </c>
      <c r="BM510" s="239" t="s">
        <v>1029</v>
      </c>
    </row>
    <row r="511" s="2" customFormat="1">
      <c r="A511" s="39"/>
      <c r="B511" s="40"/>
      <c r="C511" s="41"/>
      <c r="D511" s="241" t="s">
        <v>266</v>
      </c>
      <c r="E511" s="41"/>
      <c r="F511" s="242" t="s">
        <v>1030</v>
      </c>
      <c r="G511" s="41"/>
      <c r="H511" s="41"/>
      <c r="I511" s="243"/>
      <c r="J511" s="41"/>
      <c r="K511" s="41"/>
      <c r="L511" s="45"/>
      <c r="M511" s="244"/>
      <c r="N511" s="245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266</v>
      </c>
      <c r="AU511" s="18" t="s">
        <v>89</v>
      </c>
    </row>
    <row r="512" s="2" customFormat="1">
      <c r="A512" s="39"/>
      <c r="B512" s="40"/>
      <c r="C512" s="41"/>
      <c r="D512" s="246" t="s">
        <v>267</v>
      </c>
      <c r="E512" s="41"/>
      <c r="F512" s="247" t="s">
        <v>1031</v>
      </c>
      <c r="G512" s="41"/>
      <c r="H512" s="41"/>
      <c r="I512" s="243"/>
      <c r="J512" s="41"/>
      <c r="K512" s="41"/>
      <c r="L512" s="45"/>
      <c r="M512" s="244"/>
      <c r="N512" s="245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267</v>
      </c>
      <c r="AU512" s="18" t="s">
        <v>89</v>
      </c>
    </row>
    <row r="513" s="13" customFormat="1">
      <c r="A513" s="13"/>
      <c r="B513" s="253"/>
      <c r="C513" s="254"/>
      <c r="D513" s="241" t="s">
        <v>314</v>
      </c>
      <c r="E513" s="255" t="s">
        <v>1</v>
      </c>
      <c r="F513" s="256" t="s">
        <v>1032</v>
      </c>
      <c r="G513" s="254"/>
      <c r="H513" s="257">
        <v>18.899999999999999</v>
      </c>
      <c r="I513" s="258"/>
      <c r="J513" s="254"/>
      <c r="K513" s="254"/>
      <c r="L513" s="259"/>
      <c r="M513" s="260"/>
      <c r="N513" s="261"/>
      <c r="O513" s="261"/>
      <c r="P513" s="261"/>
      <c r="Q513" s="261"/>
      <c r="R513" s="261"/>
      <c r="S513" s="261"/>
      <c r="T513" s="26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63" t="s">
        <v>314</v>
      </c>
      <c r="AU513" s="263" t="s">
        <v>89</v>
      </c>
      <c r="AV513" s="13" t="s">
        <v>89</v>
      </c>
      <c r="AW513" s="13" t="s">
        <v>34</v>
      </c>
      <c r="AX513" s="13" t="s">
        <v>80</v>
      </c>
      <c r="AY513" s="263" t="s">
        <v>258</v>
      </c>
    </row>
    <row r="514" s="13" customFormat="1">
      <c r="A514" s="13"/>
      <c r="B514" s="253"/>
      <c r="C514" s="254"/>
      <c r="D514" s="241" t="s">
        <v>314</v>
      </c>
      <c r="E514" s="255" t="s">
        <v>1</v>
      </c>
      <c r="F514" s="256" t="s">
        <v>1033</v>
      </c>
      <c r="G514" s="254"/>
      <c r="H514" s="257">
        <v>8</v>
      </c>
      <c r="I514" s="258"/>
      <c r="J514" s="254"/>
      <c r="K514" s="254"/>
      <c r="L514" s="259"/>
      <c r="M514" s="260"/>
      <c r="N514" s="261"/>
      <c r="O514" s="261"/>
      <c r="P514" s="261"/>
      <c r="Q514" s="261"/>
      <c r="R514" s="261"/>
      <c r="S514" s="261"/>
      <c r="T514" s="26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63" t="s">
        <v>314</v>
      </c>
      <c r="AU514" s="263" t="s">
        <v>89</v>
      </c>
      <c r="AV514" s="13" t="s">
        <v>89</v>
      </c>
      <c r="AW514" s="13" t="s">
        <v>34</v>
      </c>
      <c r="AX514" s="13" t="s">
        <v>80</v>
      </c>
      <c r="AY514" s="263" t="s">
        <v>258</v>
      </c>
    </row>
    <row r="515" s="13" customFormat="1">
      <c r="A515" s="13"/>
      <c r="B515" s="253"/>
      <c r="C515" s="254"/>
      <c r="D515" s="241" t="s">
        <v>314</v>
      </c>
      <c r="E515" s="255" t="s">
        <v>1</v>
      </c>
      <c r="F515" s="256" t="s">
        <v>1034</v>
      </c>
      <c r="G515" s="254"/>
      <c r="H515" s="257">
        <v>21.5</v>
      </c>
      <c r="I515" s="258"/>
      <c r="J515" s="254"/>
      <c r="K515" s="254"/>
      <c r="L515" s="259"/>
      <c r="M515" s="260"/>
      <c r="N515" s="261"/>
      <c r="O515" s="261"/>
      <c r="P515" s="261"/>
      <c r="Q515" s="261"/>
      <c r="R515" s="261"/>
      <c r="S515" s="261"/>
      <c r="T515" s="26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63" t="s">
        <v>314</v>
      </c>
      <c r="AU515" s="263" t="s">
        <v>89</v>
      </c>
      <c r="AV515" s="13" t="s">
        <v>89</v>
      </c>
      <c r="AW515" s="13" t="s">
        <v>34</v>
      </c>
      <c r="AX515" s="13" t="s">
        <v>80</v>
      </c>
      <c r="AY515" s="263" t="s">
        <v>258</v>
      </c>
    </row>
    <row r="516" s="13" customFormat="1">
      <c r="A516" s="13"/>
      <c r="B516" s="253"/>
      <c r="C516" s="254"/>
      <c r="D516" s="241" t="s">
        <v>314</v>
      </c>
      <c r="E516" s="255" t="s">
        <v>1</v>
      </c>
      <c r="F516" s="256" t="s">
        <v>1035</v>
      </c>
      <c r="G516" s="254"/>
      <c r="H516" s="257">
        <v>266</v>
      </c>
      <c r="I516" s="258"/>
      <c r="J516" s="254"/>
      <c r="K516" s="254"/>
      <c r="L516" s="259"/>
      <c r="M516" s="260"/>
      <c r="N516" s="261"/>
      <c r="O516" s="261"/>
      <c r="P516" s="261"/>
      <c r="Q516" s="261"/>
      <c r="R516" s="261"/>
      <c r="S516" s="261"/>
      <c r="T516" s="26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63" t="s">
        <v>314</v>
      </c>
      <c r="AU516" s="263" t="s">
        <v>89</v>
      </c>
      <c r="AV516" s="13" t="s">
        <v>89</v>
      </c>
      <c r="AW516" s="13" t="s">
        <v>34</v>
      </c>
      <c r="AX516" s="13" t="s">
        <v>80</v>
      </c>
      <c r="AY516" s="263" t="s">
        <v>258</v>
      </c>
    </row>
    <row r="517" s="16" customFormat="1">
      <c r="A517" s="16"/>
      <c r="B517" s="298"/>
      <c r="C517" s="299"/>
      <c r="D517" s="241" t="s">
        <v>314</v>
      </c>
      <c r="E517" s="300" t="s">
        <v>1</v>
      </c>
      <c r="F517" s="301" t="s">
        <v>567</v>
      </c>
      <c r="G517" s="299"/>
      <c r="H517" s="302">
        <v>314.39999999999998</v>
      </c>
      <c r="I517" s="303"/>
      <c r="J517" s="299"/>
      <c r="K517" s="299"/>
      <c r="L517" s="304"/>
      <c r="M517" s="305"/>
      <c r="N517" s="306"/>
      <c r="O517" s="306"/>
      <c r="P517" s="306"/>
      <c r="Q517" s="306"/>
      <c r="R517" s="306"/>
      <c r="S517" s="306"/>
      <c r="T517" s="307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T517" s="308" t="s">
        <v>314</v>
      </c>
      <c r="AU517" s="308" t="s">
        <v>89</v>
      </c>
      <c r="AV517" s="16" t="s">
        <v>183</v>
      </c>
      <c r="AW517" s="16" t="s">
        <v>34</v>
      </c>
      <c r="AX517" s="16" t="s">
        <v>87</v>
      </c>
      <c r="AY517" s="308" t="s">
        <v>258</v>
      </c>
    </row>
    <row r="518" s="2" customFormat="1" ht="16.5" customHeight="1">
      <c r="A518" s="39"/>
      <c r="B518" s="40"/>
      <c r="C518" s="267" t="s">
        <v>1036</v>
      </c>
      <c r="D518" s="267" t="s">
        <v>351</v>
      </c>
      <c r="E518" s="268" t="s">
        <v>1037</v>
      </c>
      <c r="F518" s="269" t="s">
        <v>1038</v>
      </c>
      <c r="G518" s="270" t="s">
        <v>405</v>
      </c>
      <c r="H518" s="271">
        <v>19.277999999999999</v>
      </c>
      <c r="I518" s="272"/>
      <c r="J518" s="273">
        <f>ROUND(I518*H518,2)</f>
        <v>0</v>
      </c>
      <c r="K518" s="269" t="s">
        <v>263</v>
      </c>
      <c r="L518" s="274"/>
      <c r="M518" s="275" t="s">
        <v>1</v>
      </c>
      <c r="N518" s="276" t="s">
        <v>45</v>
      </c>
      <c r="O518" s="92"/>
      <c r="P518" s="237">
        <f>O518*H518</f>
        <v>0</v>
      </c>
      <c r="Q518" s="237">
        <v>0.048300000000000003</v>
      </c>
      <c r="R518" s="237">
        <f>Q518*H518</f>
        <v>0.93112739999999994</v>
      </c>
      <c r="S518" s="237">
        <v>0</v>
      </c>
      <c r="T518" s="238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9" t="s">
        <v>297</v>
      </c>
      <c r="AT518" s="239" t="s">
        <v>351</v>
      </c>
      <c r="AU518" s="239" t="s">
        <v>89</v>
      </c>
      <c r="AY518" s="18" t="s">
        <v>258</v>
      </c>
      <c r="BE518" s="240">
        <f>IF(N518="základní",J518,0)</f>
        <v>0</v>
      </c>
      <c r="BF518" s="240">
        <f>IF(N518="snížená",J518,0)</f>
        <v>0</v>
      </c>
      <c r="BG518" s="240">
        <f>IF(N518="zákl. přenesená",J518,0)</f>
        <v>0</v>
      </c>
      <c r="BH518" s="240">
        <f>IF(N518="sníž. přenesená",J518,0)</f>
        <v>0</v>
      </c>
      <c r="BI518" s="240">
        <f>IF(N518="nulová",J518,0)</f>
        <v>0</v>
      </c>
      <c r="BJ518" s="18" t="s">
        <v>87</v>
      </c>
      <c r="BK518" s="240">
        <f>ROUND(I518*H518,2)</f>
        <v>0</v>
      </c>
      <c r="BL518" s="18" t="s">
        <v>183</v>
      </c>
      <c r="BM518" s="239" t="s">
        <v>1039</v>
      </c>
    </row>
    <row r="519" s="2" customFormat="1">
      <c r="A519" s="39"/>
      <c r="B519" s="40"/>
      <c r="C519" s="41"/>
      <c r="D519" s="241" t="s">
        <v>266</v>
      </c>
      <c r="E519" s="41"/>
      <c r="F519" s="242" t="s">
        <v>1038</v>
      </c>
      <c r="G519" s="41"/>
      <c r="H519" s="41"/>
      <c r="I519" s="243"/>
      <c r="J519" s="41"/>
      <c r="K519" s="41"/>
      <c r="L519" s="45"/>
      <c r="M519" s="244"/>
      <c r="N519" s="245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266</v>
      </c>
      <c r="AU519" s="18" t="s">
        <v>89</v>
      </c>
    </row>
    <row r="520" s="2" customFormat="1">
      <c r="A520" s="39"/>
      <c r="B520" s="40"/>
      <c r="C520" s="41"/>
      <c r="D520" s="241" t="s">
        <v>281</v>
      </c>
      <c r="E520" s="41"/>
      <c r="F520" s="248" t="s">
        <v>1040</v>
      </c>
      <c r="G520" s="41"/>
      <c r="H520" s="41"/>
      <c r="I520" s="243"/>
      <c r="J520" s="41"/>
      <c r="K520" s="41"/>
      <c r="L520" s="45"/>
      <c r="M520" s="244"/>
      <c r="N520" s="245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281</v>
      </c>
      <c r="AU520" s="18" t="s">
        <v>89</v>
      </c>
    </row>
    <row r="521" s="13" customFormat="1">
      <c r="A521" s="13"/>
      <c r="B521" s="253"/>
      <c r="C521" s="254"/>
      <c r="D521" s="241" t="s">
        <v>314</v>
      </c>
      <c r="E521" s="255" t="s">
        <v>1</v>
      </c>
      <c r="F521" s="256" t="s">
        <v>1041</v>
      </c>
      <c r="G521" s="254"/>
      <c r="H521" s="257">
        <v>18.899999999999999</v>
      </c>
      <c r="I521" s="258"/>
      <c r="J521" s="254"/>
      <c r="K521" s="254"/>
      <c r="L521" s="259"/>
      <c r="M521" s="260"/>
      <c r="N521" s="261"/>
      <c r="O521" s="261"/>
      <c r="P521" s="261"/>
      <c r="Q521" s="261"/>
      <c r="R521" s="261"/>
      <c r="S521" s="261"/>
      <c r="T521" s="26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63" t="s">
        <v>314</v>
      </c>
      <c r="AU521" s="263" t="s">
        <v>89</v>
      </c>
      <c r="AV521" s="13" t="s">
        <v>89</v>
      </c>
      <c r="AW521" s="13" t="s">
        <v>34</v>
      </c>
      <c r="AX521" s="13" t="s">
        <v>87</v>
      </c>
      <c r="AY521" s="263" t="s">
        <v>258</v>
      </c>
    </row>
    <row r="522" s="13" customFormat="1">
      <c r="A522" s="13"/>
      <c r="B522" s="253"/>
      <c r="C522" s="254"/>
      <c r="D522" s="241" t="s">
        <v>314</v>
      </c>
      <c r="E522" s="254"/>
      <c r="F522" s="256" t="s">
        <v>1042</v>
      </c>
      <c r="G522" s="254"/>
      <c r="H522" s="257">
        <v>19.277999999999999</v>
      </c>
      <c r="I522" s="258"/>
      <c r="J522" s="254"/>
      <c r="K522" s="254"/>
      <c r="L522" s="259"/>
      <c r="M522" s="260"/>
      <c r="N522" s="261"/>
      <c r="O522" s="261"/>
      <c r="P522" s="261"/>
      <c r="Q522" s="261"/>
      <c r="R522" s="261"/>
      <c r="S522" s="261"/>
      <c r="T522" s="26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63" t="s">
        <v>314</v>
      </c>
      <c r="AU522" s="263" t="s">
        <v>89</v>
      </c>
      <c r="AV522" s="13" t="s">
        <v>89</v>
      </c>
      <c r="AW522" s="13" t="s">
        <v>4</v>
      </c>
      <c r="AX522" s="13" t="s">
        <v>87</v>
      </c>
      <c r="AY522" s="263" t="s">
        <v>258</v>
      </c>
    </row>
    <row r="523" s="2" customFormat="1" ht="16.5" customHeight="1">
      <c r="A523" s="39"/>
      <c r="B523" s="40"/>
      <c r="C523" s="267" t="s">
        <v>1043</v>
      </c>
      <c r="D523" s="267" t="s">
        <v>351</v>
      </c>
      <c r="E523" s="268" t="s">
        <v>1044</v>
      </c>
      <c r="F523" s="269" t="s">
        <v>1045</v>
      </c>
      <c r="G523" s="270" t="s">
        <v>405</v>
      </c>
      <c r="H523" s="271">
        <v>8.1600000000000001</v>
      </c>
      <c r="I523" s="272"/>
      <c r="J523" s="273">
        <f>ROUND(I523*H523,2)</f>
        <v>0</v>
      </c>
      <c r="K523" s="269" t="s">
        <v>263</v>
      </c>
      <c r="L523" s="274"/>
      <c r="M523" s="275" t="s">
        <v>1</v>
      </c>
      <c r="N523" s="276" t="s">
        <v>45</v>
      </c>
      <c r="O523" s="92"/>
      <c r="P523" s="237">
        <f>O523*H523</f>
        <v>0</v>
      </c>
      <c r="Q523" s="237">
        <v>0.065670000000000006</v>
      </c>
      <c r="R523" s="237">
        <f>Q523*H523</f>
        <v>0.5358672000000001</v>
      </c>
      <c r="S523" s="237">
        <v>0</v>
      </c>
      <c r="T523" s="238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9" t="s">
        <v>297</v>
      </c>
      <c r="AT523" s="239" t="s">
        <v>351</v>
      </c>
      <c r="AU523" s="239" t="s">
        <v>89</v>
      </c>
      <c r="AY523" s="18" t="s">
        <v>258</v>
      </c>
      <c r="BE523" s="240">
        <f>IF(N523="základní",J523,0)</f>
        <v>0</v>
      </c>
      <c r="BF523" s="240">
        <f>IF(N523="snížená",J523,0)</f>
        <v>0</v>
      </c>
      <c r="BG523" s="240">
        <f>IF(N523="zákl. přenesená",J523,0)</f>
        <v>0</v>
      </c>
      <c r="BH523" s="240">
        <f>IF(N523="sníž. přenesená",J523,0)</f>
        <v>0</v>
      </c>
      <c r="BI523" s="240">
        <f>IF(N523="nulová",J523,0)</f>
        <v>0</v>
      </c>
      <c r="BJ523" s="18" t="s">
        <v>87</v>
      </c>
      <c r="BK523" s="240">
        <f>ROUND(I523*H523,2)</f>
        <v>0</v>
      </c>
      <c r="BL523" s="18" t="s">
        <v>183</v>
      </c>
      <c r="BM523" s="239" t="s">
        <v>1046</v>
      </c>
    </row>
    <row r="524" s="2" customFormat="1">
      <c r="A524" s="39"/>
      <c r="B524" s="40"/>
      <c r="C524" s="41"/>
      <c r="D524" s="241" t="s">
        <v>266</v>
      </c>
      <c r="E524" s="41"/>
      <c r="F524" s="242" t="s">
        <v>1045</v>
      </c>
      <c r="G524" s="41"/>
      <c r="H524" s="41"/>
      <c r="I524" s="243"/>
      <c r="J524" s="41"/>
      <c r="K524" s="41"/>
      <c r="L524" s="45"/>
      <c r="M524" s="244"/>
      <c r="N524" s="245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266</v>
      </c>
      <c r="AU524" s="18" t="s">
        <v>89</v>
      </c>
    </row>
    <row r="525" s="13" customFormat="1">
      <c r="A525" s="13"/>
      <c r="B525" s="253"/>
      <c r="C525" s="254"/>
      <c r="D525" s="241" t="s">
        <v>314</v>
      </c>
      <c r="E525" s="255" t="s">
        <v>1</v>
      </c>
      <c r="F525" s="256" t="s">
        <v>1047</v>
      </c>
      <c r="G525" s="254"/>
      <c r="H525" s="257">
        <v>4</v>
      </c>
      <c r="I525" s="258"/>
      <c r="J525" s="254"/>
      <c r="K525" s="254"/>
      <c r="L525" s="259"/>
      <c r="M525" s="260"/>
      <c r="N525" s="261"/>
      <c r="O525" s="261"/>
      <c r="P525" s="261"/>
      <c r="Q525" s="261"/>
      <c r="R525" s="261"/>
      <c r="S525" s="261"/>
      <c r="T525" s="26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63" t="s">
        <v>314</v>
      </c>
      <c r="AU525" s="263" t="s">
        <v>89</v>
      </c>
      <c r="AV525" s="13" t="s">
        <v>89</v>
      </c>
      <c r="AW525" s="13" t="s">
        <v>34</v>
      </c>
      <c r="AX525" s="13" t="s">
        <v>80</v>
      </c>
      <c r="AY525" s="263" t="s">
        <v>258</v>
      </c>
    </row>
    <row r="526" s="13" customFormat="1">
      <c r="A526" s="13"/>
      <c r="B526" s="253"/>
      <c r="C526" s="254"/>
      <c r="D526" s="241" t="s">
        <v>314</v>
      </c>
      <c r="E526" s="255" t="s">
        <v>1</v>
      </c>
      <c r="F526" s="256" t="s">
        <v>1048</v>
      </c>
      <c r="G526" s="254"/>
      <c r="H526" s="257">
        <v>4</v>
      </c>
      <c r="I526" s="258"/>
      <c r="J526" s="254"/>
      <c r="K526" s="254"/>
      <c r="L526" s="259"/>
      <c r="M526" s="260"/>
      <c r="N526" s="261"/>
      <c r="O526" s="261"/>
      <c r="P526" s="261"/>
      <c r="Q526" s="261"/>
      <c r="R526" s="261"/>
      <c r="S526" s="261"/>
      <c r="T526" s="262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63" t="s">
        <v>314</v>
      </c>
      <c r="AU526" s="263" t="s">
        <v>89</v>
      </c>
      <c r="AV526" s="13" t="s">
        <v>89</v>
      </c>
      <c r="AW526" s="13" t="s">
        <v>34</v>
      </c>
      <c r="AX526" s="13" t="s">
        <v>80</v>
      </c>
      <c r="AY526" s="263" t="s">
        <v>258</v>
      </c>
    </row>
    <row r="527" s="16" customFormat="1">
      <c r="A527" s="16"/>
      <c r="B527" s="298"/>
      <c r="C527" s="299"/>
      <c r="D527" s="241" t="s">
        <v>314</v>
      </c>
      <c r="E527" s="300" t="s">
        <v>1</v>
      </c>
      <c r="F527" s="301" t="s">
        <v>567</v>
      </c>
      <c r="G527" s="299"/>
      <c r="H527" s="302">
        <v>8</v>
      </c>
      <c r="I527" s="303"/>
      <c r="J527" s="299"/>
      <c r="K527" s="299"/>
      <c r="L527" s="304"/>
      <c r="M527" s="305"/>
      <c r="N527" s="306"/>
      <c r="O527" s="306"/>
      <c r="P527" s="306"/>
      <c r="Q527" s="306"/>
      <c r="R527" s="306"/>
      <c r="S527" s="306"/>
      <c r="T527" s="307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308" t="s">
        <v>314</v>
      </c>
      <c r="AU527" s="308" t="s">
        <v>89</v>
      </c>
      <c r="AV527" s="16" t="s">
        <v>183</v>
      </c>
      <c r="AW527" s="16" t="s">
        <v>34</v>
      </c>
      <c r="AX527" s="16" t="s">
        <v>87</v>
      </c>
      <c r="AY527" s="308" t="s">
        <v>258</v>
      </c>
    </row>
    <row r="528" s="13" customFormat="1">
      <c r="A528" s="13"/>
      <c r="B528" s="253"/>
      <c r="C528" s="254"/>
      <c r="D528" s="241" t="s">
        <v>314</v>
      </c>
      <c r="E528" s="254"/>
      <c r="F528" s="256" t="s">
        <v>1049</v>
      </c>
      <c r="G528" s="254"/>
      <c r="H528" s="257">
        <v>8.1600000000000001</v>
      </c>
      <c r="I528" s="258"/>
      <c r="J528" s="254"/>
      <c r="K528" s="254"/>
      <c r="L528" s="259"/>
      <c r="M528" s="260"/>
      <c r="N528" s="261"/>
      <c r="O528" s="261"/>
      <c r="P528" s="261"/>
      <c r="Q528" s="261"/>
      <c r="R528" s="261"/>
      <c r="S528" s="261"/>
      <c r="T528" s="26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63" t="s">
        <v>314</v>
      </c>
      <c r="AU528" s="263" t="s">
        <v>89</v>
      </c>
      <c r="AV528" s="13" t="s">
        <v>89</v>
      </c>
      <c r="AW528" s="13" t="s">
        <v>4</v>
      </c>
      <c r="AX528" s="13" t="s">
        <v>87</v>
      </c>
      <c r="AY528" s="263" t="s">
        <v>258</v>
      </c>
    </row>
    <row r="529" s="2" customFormat="1" ht="16.5" customHeight="1">
      <c r="A529" s="39"/>
      <c r="B529" s="40"/>
      <c r="C529" s="267" t="s">
        <v>1050</v>
      </c>
      <c r="D529" s="267" t="s">
        <v>351</v>
      </c>
      <c r="E529" s="268" t="s">
        <v>1051</v>
      </c>
      <c r="F529" s="269" t="s">
        <v>1052</v>
      </c>
      <c r="G529" s="270" t="s">
        <v>405</v>
      </c>
      <c r="H529" s="271">
        <v>271.31999999999999</v>
      </c>
      <c r="I529" s="272"/>
      <c r="J529" s="273">
        <f>ROUND(I529*H529,2)</f>
        <v>0</v>
      </c>
      <c r="K529" s="269" t="s">
        <v>263</v>
      </c>
      <c r="L529" s="274"/>
      <c r="M529" s="275" t="s">
        <v>1</v>
      </c>
      <c r="N529" s="276" t="s">
        <v>45</v>
      </c>
      <c r="O529" s="92"/>
      <c r="P529" s="237">
        <f>O529*H529</f>
        <v>0</v>
      </c>
      <c r="Q529" s="237">
        <v>0.080000000000000002</v>
      </c>
      <c r="R529" s="237">
        <f>Q529*H529</f>
        <v>21.7056</v>
      </c>
      <c r="S529" s="237">
        <v>0</v>
      </c>
      <c r="T529" s="238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9" t="s">
        <v>297</v>
      </c>
      <c r="AT529" s="239" t="s">
        <v>351</v>
      </c>
      <c r="AU529" s="239" t="s">
        <v>89</v>
      </c>
      <c r="AY529" s="18" t="s">
        <v>258</v>
      </c>
      <c r="BE529" s="240">
        <f>IF(N529="základní",J529,0)</f>
        <v>0</v>
      </c>
      <c r="BF529" s="240">
        <f>IF(N529="snížená",J529,0)</f>
        <v>0</v>
      </c>
      <c r="BG529" s="240">
        <f>IF(N529="zákl. přenesená",J529,0)</f>
        <v>0</v>
      </c>
      <c r="BH529" s="240">
        <f>IF(N529="sníž. přenesená",J529,0)</f>
        <v>0</v>
      </c>
      <c r="BI529" s="240">
        <f>IF(N529="nulová",J529,0)</f>
        <v>0</v>
      </c>
      <c r="BJ529" s="18" t="s">
        <v>87</v>
      </c>
      <c r="BK529" s="240">
        <f>ROUND(I529*H529,2)</f>
        <v>0</v>
      </c>
      <c r="BL529" s="18" t="s">
        <v>183</v>
      </c>
      <c r="BM529" s="239" t="s">
        <v>1053</v>
      </c>
    </row>
    <row r="530" s="2" customFormat="1">
      <c r="A530" s="39"/>
      <c r="B530" s="40"/>
      <c r="C530" s="41"/>
      <c r="D530" s="241" t="s">
        <v>266</v>
      </c>
      <c r="E530" s="41"/>
      <c r="F530" s="242" t="s">
        <v>1052</v>
      </c>
      <c r="G530" s="41"/>
      <c r="H530" s="41"/>
      <c r="I530" s="243"/>
      <c r="J530" s="41"/>
      <c r="K530" s="41"/>
      <c r="L530" s="45"/>
      <c r="M530" s="244"/>
      <c r="N530" s="245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266</v>
      </c>
      <c r="AU530" s="18" t="s">
        <v>89</v>
      </c>
    </row>
    <row r="531" s="2" customFormat="1">
      <c r="A531" s="39"/>
      <c r="B531" s="40"/>
      <c r="C531" s="41"/>
      <c r="D531" s="241" t="s">
        <v>281</v>
      </c>
      <c r="E531" s="41"/>
      <c r="F531" s="248" t="s">
        <v>819</v>
      </c>
      <c r="G531" s="41"/>
      <c r="H531" s="41"/>
      <c r="I531" s="243"/>
      <c r="J531" s="41"/>
      <c r="K531" s="41"/>
      <c r="L531" s="45"/>
      <c r="M531" s="244"/>
      <c r="N531" s="245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281</v>
      </c>
      <c r="AU531" s="18" t="s">
        <v>89</v>
      </c>
    </row>
    <row r="532" s="13" customFormat="1">
      <c r="A532" s="13"/>
      <c r="B532" s="253"/>
      <c r="C532" s="254"/>
      <c r="D532" s="241" t="s">
        <v>314</v>
      </c>
      <c r="E532" s="255" t="s">
        <v>1</v>
      </c>
      <c r="F532" s="256" t="s">
        <v>1054</v>
      </c>
      <c r="G532" s="254"/>
      <c r="H532" s="257">
        <v>9</v>
      </c>
      <c r="I532" s="258"/>
      <c r="J532" s="254"/>
      <c r="K532" s="254"/>
      <c r="L532" s="259"/>
      <c r="M532" s="260"/>
      <c r="N532" s="261"/>
      <c r="O532" s="261"/>
      <c r="P532" s="261"/>
      <c r="Q532" s="261"/>
      <c r="R532" s="261"/>
      <c r="S532" s="261"/>
      <c r="T532" s="26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63" t="s">
        <v>314</v>
      </c>
      <c r="AU532" s="263" t="s">
        <v>89</v>
      </c>
      <c r="AV532" s="13" t="s">
        <v>89</v>
      </c>
      <c r="AW532" s="13" t="s">
        <v>34</v>
      </c>
      <c r="AX532" s="13" t="s">
        <v>80</v>
      </c>
      <c r="AY532" s="263" t="s">
        <v>258</v>
      </c>
    </row>
    <row r="533" s="13" customFormat="1">
      <c r="A533" s="13"/>
      <c r="B533" s="253"/>
      <c r="C533" s="254"/>
      <c r="D533" s="241" t="s">
        <v>314</v>
      </c>
      <c r="E533" s="255" t="s">
        <v>1</v>
      </c>
      <c r="F533" s="256" t="s">
        <v>1055</v>
      </c>
      <c r="G533" s="254"/>
      <c r="H533" s="257">
        <v>3.1000000000000001</v>
      </c>
      <c r="I533" s="258"/>
      <c r="J533" s="254"/>
      <c r="K533" s="254"/>
      <c r="L533" s="259"/>
      <c r="M533" s="260"/>
      <c r="N533" s="261"/>
      <c r="O533" s="261"/>
      <c r="P533" s="261"/>
      <c r="Q533" s="261"/>
      <c r="R533" s="261"/>
      <c r="S533" s="261"/>
      <c r="T533" s="26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63" t="s">
        <v>314</v>
      </c>
      <c r="AU533" s="263" t="s">
        <v>89</v>
      </c>
      <c r="AV533" s="13" t="s">
        <v>89</v>
      </c>
      <c r="AW533" s="13" t="s">
        <v>34</v>
      </c>
      <c r="AX533" s="13" t="s">
        <v>80</v>
      </c>
      <c r="AY533" s="263" t="s">
        <v>258</v>
      </c>
    </row>
    <row r="534" s="13" customFormat="1">
      <c r="A534" s="13"/>
      <c r="B534" s="253"/>
      <c r="C534" s="254"/>
      <c r="D534" s="241" t="s">
        <v>314</v>
      </c>
      <c r="E534" s="255" t="s">
        <v>1</v>
      </c>
      <c r="F534" s="256" t="s">
        <v>1056</v>
      </c>
      <c r="G534" s="254"/>
      <c r="H534" s="257">
        <v>10.9</v>
      </c>
      <c r="I534" s="258"/>
      <c r="J534" s="254"/>
      <c r="K534" s="254"/>
      <c r="L534" s="259"/>
      <c r="M534" s="260"/>
      <c r="N534" s="261"/>
      <c r="O534" s="261"/>
      <c r="P534" s="261"/>
      <c r="Q534" s="261"/>
      <c r="R534" s="261"/>
      <c r="S534" s="261"/>
      <c r="T534" s="26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63" t="s">
        <v>314</v>
      </c>
      <c r="AU534" s="263" t="s">
        <v>89</v>
      </c>
      <c r="AV534" s="13" t="s">
        <v>89</v>
      </c>
      <c r="AW534" s="13" t="s">
        <v>34</v>
      </c>
      <c r="AX534" s="13" t="s">
        <v>80</v>
      </c>
      <c r="AY534" s="263" t="s">
        <v>258</v>
      </c>
    </row>
    <row r="535" s="13" customFormat="1">
      <c r="A535" s="13"/>
      <c r="B535" s="253"/>
      <c r="C535" s="254"/>
      <c r="D535" s="241" t="s">
        <v>314</v>
      </c>
      <c r="E535" s="255" t="s">
        <v>1</v>
      </c>
      <c r="F535" s="256" t="s">
        <v>1057</v>
      </c>
      <c r="G535" s="254"/>
      <c r="H535" s="257">
        <v>6.9000000000000004</v>
      </c>
      <c r="I535" s="258"/>
      <c r="J535" s="254"/>
      <c r="K535" s="254"/>
      <c r="L535" s="259"/>
      <c r="M535" s="260"/>
      <c r="N535" s="261"/>
      <c r="O535" s="261"/>
      <c r="P535" s="261"/>
      <c r="Q535" s="261"/>
      <c r="R535" s="261"/>
      <c r="S535" s="261"/>
      <c r="T535" s="26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63" t="s">
        <v>314</v>
      </c>
      <c r="AU535" s="263" t="s">
        <v>89</v>
      </c>
      <c r="AV535" s="13" t="s">
        <v>89</v>
      </c>
      <c r="AW535" s="13" t="s">
        <v>34</v>
      </c>
      <c r="AX535" s="13" t="s">
        <v>80</v>
      </c>
      <c r="AY535" s="263" t="s">
        <v>258</v>
      </c>
    </row>
    <row r="536" s="13" customFormat="1">
      <c r="A536" s="13"/>
      <c r="B536" s="253"/>
      <c r="C536" s="254"/>
      <c r="D536" s="241" t="s">
        <v>314</v>
      </c>
      <c r="E536" s="255" t="s">
        <v>1</v>
      </c>
      <c r="F536" s="256" t="s">
        <v>1058</v>
      </c>
      <c r="G536" s="254"/>
      <c r="H536" s="257">
        <v>9.4000000000000004</v>
      </c>
      <c r="I536" s="258"/>
      <c r="J536" s="254"/>
      <c r="K536" s="254"/>
      <c r="L536" s="259"/>
      <c r="M536" s="260"/>
      <c r="N536" s="261"/>
      <c r="O536" s="261"/>
      <c r="P536" s="261"/>
      <c r="Q536" s="261"/>
      <c r="R536" s="261"/>
      <c r="S536" s="261"/>
      <c r="T536" s="26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63" t="s">
        <v>314</v>
      </c>
      <c r="AU536" s="263" t="s">
        <v>89</v>
      </c>
      <c r="AV536" s="13" t="s">
        <v>89</v>
      </c>
      <c r="AW536" s="13" t="s">
        <v>34</v>
      </c>
      <c r="AX536" s="13" t="s">
        <v>80</v>
      </c>
      <c r="AY536" s="263" t="s">
        <v>258</v>
      </c>
    </row>
    <row r="537" s="13" customFormat="1">
      <c r="A537" s="13"/>
      <c r="B537" s="253"/>
      <c r="C537" s="254"/>
      <c r="D537" s="241" t="s">
        <v>314</v>
      </c>
      <c r="E537" s="255" t="s">
        <v>1</v>
      </c>
      <c r="F537" s="256" t="s">
        <v>1059</v>
      </c>
      <c r="G537" s="254"/>
      <c r="H537" s="257">
        <v>4.0999999999999996</v>
      </c>
      <c r="I537" s="258"/>
      <c r="J537" s="254"/>
      <c r="K537" s="254"/>
      <c r="L537" s="259"/>
      <c r="M537" s="260"/>
      <c r="N537" s="261"/>
      <c r="O537" s="261"/>
      <c r="P537" s="261"/>
      <c r="Q537" s="261"/>
      <c r="R537" s="261"/>
      <c r="S537" s="261"/>
      <c r="T537" s="26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63" t="s">
        <v>314</v>
      </c>
      <c r="AU537" s="263" t="s">
        <v>89</v>
      </c>
      <c r="AV537" s="13" t="s">
        <v>89</v>
      </c>
      <c r="AW537" s="13" t="s">
        <v>34</v>
      </c>
      <c r="AX537" s="13" t="s">
        <v>80</v>
      </c>
      <c r="AY537" s="263" t="s">
        <v>258</v>
      </c>
    </row>
    <row r="538" s="13" customFormat="1">
      <c r="A538" s="13"/>
      <c r="B538" s="253"/>
      <c r="C538" s="254"/>
      <c r="D538" s="241" t="s">
        <v>314</v>
      </c>
      <c r="E538" s="255" t="s">
        <v>1</v>
      </c>
      <c r="F538" s="256" t="s">
        <v>1060</v>
      </c>
      <c r="G538" s="254"/>
      <c r="H538" s="257">
        <v>102</v>
      </c>
      <c r="I538" s="258"/>
      <c r="J538" s="254"/>
      <c r="K538" s="254"/>
      <c r="L538" s="259"/>
      <c r="M538" s="260"/>
      <c r="N538" s="261"/>
      <c r="O538" s="261"/>
      <c r="P538" s="261"/>
      <c r="Q538" s="261"/>
      <c r="R538" s="261"/>
      <c r="S538" s="261"/>
      <c r="T538" s="26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63" t="s">
        <v>314</v>
      </c>
      <c r="AU538" s="263" t="s">
        <v>89</v>
      </c>
      <c r="AV538" s="13" t="s">
        <v>89</v>
      </c>
      <c r="AW538" s="13" t="s">
        <v>34</v>
      </c>
      <c r="AX538" s="13" t="s">
        <v>80</v>
      </c>
      <c r="AY538" s="263" t="s">
        <v>258</v>
      </c>
    </row>
    <row r="539" s="13" customFormat="1">
      <c r="A539" s="13"/>
      <c r="B539" s="253"/>
      <c r="C539" s="254"/>
      <c r="D539" s="241" t="s">
        <v>314</v>
      </c>
      <c r="E539" s="255" t="s">
        <v>1</v>
      </c>
      <c r="F539" s="256" t="s">
        <v>1061</v>
      </c>
      <c r="G539" s="254"/>
      <c r="H539" s="257">
        <v>120.59999999999999</v>
      </c>
      <c r="I539" s="258"/>
      <c r="J539" s="254"/>
      <c r="K539" s="254"/>
      <c r="L539" s="259"/>
      <c r="M539" s="260"/>
      <c r="N539" s="261"/>
      <c r="O539" s="261"/>
      <c r="P539" s="261"/>
      <c r="Q539" s="261"/>
      <c r="R539" s="261"/>
      <c r="S539" s="261"/>
      <c r="T539" s="26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63" t="s">
        <v>314</v>
      </c>
      <c r="AU539" s="263" t="s">
        <v>89</v>
      </c>
      <c r="AV539" s="13" t="s">
        <v>89</v>
      </c>
      <c r="AW539" s="13" t="s">
        <v>34</v>
      </c>
      <c r="AX539" s="13" t="s">
        <v>80</v>
      </c>
      <c r="AY539" s="263" t="s">
        <v>258</v>
      </c>
    </row>
    <row r="540" s="16" customFormat="1">
      <c r="A540" s="16"/>
      <c r="B540" s="298"/>
      <c r="C540" s="299"/>
      <c r="D540" s="241" t="s">
        <v>314</v>
      </c>
      <c r="E540" s="300" t="s">
        <v>1</v>
      </c>
      <c r="F540" s="301" t="s">
        <v>567</v>
      </c>
      <c r="G540" s="299"/>
      <c r="H540" s="302">
        <v>266</v>
      </c>
      <c r="I540" s="303"/>
      <c r="J540" s="299"/>
      <c r="K540" s="299"/>
      <c r="L540" s="304"/>
      <c r="M540" s="305"/>
      <c r="N540" s="306"/>
      <c r="O540" s="306"/>
      <c r="P540" s="306"/>
      <c r="Q540" s="306"/>
      <c r="R540" s="306"/>
      <c r="S540" s="306"/>
      <c r="T540" s="307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T540" s="308" t="s">
        <v>314</v>
      </c>
      <c r="AU540" s="308" t="s">
        <v>89</v>
      </c>
      <c r="AV540" s="16" t="s">
        <v>183</v>
      </c>
      <c r="AW540" s="16" t="s">
        <v>34</v>
      </c>
      <c r="AX540" s="16" t="s">
        <v>87</v>
      </c>
      <c r="AY540" s="308" t="s">
        <v>258</v>
      </c>
    </row>
    <row r="541" s="13" customFormat="1">
      <c r="A541" s="13"/>
      <c r="B541" s="253"/>
      <c r="C541" s="254"/>
      <c r="D541" s="241" t="s">
        <v>314</v>
      </c>
      <c r="E541" s="254"/>
      <c r="F541" s="256" t="s">
        <v>1062</v>
      </c>
      <c r="G541" s="254"/>
      <c r="H541" s="257">
        <v>271.31999999999999</v>
      </c>
      <c r="I541" s="258"/>
      <c r="J541" s="254"/>
      <c r="K541" s="254"/>
      <c r="L541" s="259"/>
      <c r="M541" s="260"/>
      <c r="N541" s="261"/>
      <c r="O541" s="261"/>
      <c r="P541" s="261"/>
      <c r="Q541" s="261"/>
      <c r="R541" s="261"/>
      <c r="S541" s="261"/>
      <c r="T541" s="26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63" t="s">
        <v>314</v>
      </c>
      <c r="AU541" s="263" t="s">
        <v>89</v>
      </c>
      <c r="AV541" s="13" t="s">
        <v>89</v>
      </c>
      <c r="AW541" s="13" t="s">
        <v>4</v>
      </c>
      <c r="AX541" s="13" t="s">
        <v>87</v>
      </c>
      <c r="AY541" s="263" t="s">
        <v>258</v>
      </c>
    </row>
    <row r="542" s="2" customFormat="1" ht="16.5" customHeight="1">
      <c r="A542" s="39"/>
      <c r="B542" s="40"/>
      <c r="C542" s="267" t="s">
        <v>1063</v>
      </c>
      <c r="D542" s="267" t="s">
        <v>351</v>
      </c>
      <c r="E542" s="268" t="s">
        <v>1064</v>
      </c>
      <c r="F542" s="269" t="s">
        <v>1065</v>
      </c>
      <c r="G542" s="270" t="s">
        <v>405</v>
      </c>
      <c r="H542" s="271">
        <v>21.93</v>
      </c>
      <c r="I542" s="272"/>
      <c r="J542" s="273">
        <f>ROUND(I542*H542,2)</f>
        <v>0</v>
      </c>
      <c r="K542" s="269" t="s">
        <v>263</v>
      </c>
      <c r="L542" s="274"/>
      <c r="M542" s="275" t="s">
        <v>1</v>
      </c>
      <c r="N542" s="276" t="s">
        <v>45</v>
      </c>
      <c r="O542" s="92"/>
      <c r="P542" s="237">
        <f>O542*H542</f>
        <v>0</v>
      </c>
      <c r="Q542" s="237">
        <v>0.10199999999999999</v>
      </c>
      <c r="R542" s="237">
        <f>Q542*H542</f>
        <v>2.2368599999999996</v>
      </c>
      <c r="S542" s="237">
        <v>0</v>
      </c>
      <c r="T542" s="238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9" t="s">
        <v>297</v>
      </c>
      <c r="AT542" s="239" t="s">
        <v>351</v>
      </c>
      <c r="AU542" s="239" t="s">
        <v>89</v>
      </c>
      <c r="AY542" s="18" t="s">
        <v>258</v>
      </c>
      <c r="BE542" s="240">
        <f>IF(N542="základní",J542,0)</f>
        <v>0</v>
      </c>
      <c r="BF542" s="240">
        <f>IF(N542="snížená",J542,0)</f>
        <v>0</v>
      </c>
      <c r="BG542" s="240">
        <f>IF(N542="zákl. přenesená",J542,0)</f>
        <v>0</v>
      </c>
      <c r="BH542" s="240">
        <f>IF(N542="sníž. přenesená",J542,0)</f>
        <v>0</v>
      </c>
      <c r="BI542" s="240">
        <f>IF(N542="nulová",J542,0)</f>
        <v>0</v>
      </c>
      <c r="BJ542" s="18" t="s">
        <v>87</v>
      </c>
      <c r="BK542" s="240">
        <f>ROUND(I542*H542,2)</f>
        <v>0</v>
      </c>
      <c r="BL542" s="18" t="s">
        <v>183</v>
      </c>
      <c r="BM542" s="239" t="s">
        <v>1066</v>
      </c>
    </row>
    <row r="543" s="2" customFormat="1">
      <c r="A543" s="39"/>
      <c r="B543" s="40"/>
      <c r="C543" s="41"/>
      <c r="D543" s="241" t="s">
        <v>266</v>
      </c>
      <c r="E543" s="41"/>
      <c r="F543" s="242" t="s">
        <v>1065</v>
      </c>
      <c r="G543" s="41"/>
      <c r="H543" s="41"/>
      <c r="I543" s="243"/>
      <c r="J543" s="41"/>
      <c r="K543" s="41"/>
      <c r="L543" s="45"/>
      <c r="M543" s="244"/>
      <c r="N543" s="245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266</v>
      </c>
      <c r="AU543" s="18" t="s">
        <v>89</v>
      </c>
    </row>
    <row r="544" s="2" customFormat="1">
      <c r="A544" s="39"/>
      <c r="B544" s="40"/>
      <c r="C544" s="41"/>
      <c r="D544" s="241" t="s">
        <v>281</v>
      </c>
      <c r="E544" s="41"/>
      <c r="F544" s="248" t="s">
        <v>819</v>
      </c>
      <c r="G544" s="41"/>
      <c r="H544" s="41"/>
      <c r="I544" s="243"/>
      <c r="J544" s="41"/>
      <c r="K544" s="41"/>
      <c r="L544" s="45"/>
      <c r="M544" s="244"/>
      <c r="N544" s="245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281</v>
      </c>
      <c r="AU544" s="18" t="s">
        <v>89</v>
      </c>
    </row>
    <row r="545" s="14" customFormat="1">
      <c r="A545" s="14"/>
      <c r="B545" s="277"/>
      <c r="C545" s="278"/>
      <c r="D545" s="241" t="s">
        <v>314</v>
      </c>
      <c r="E545" s="279" t="s">
        <v>1</v>
      </c>
      <c r="F545" s="280" t="s">
        <v>1067</v>
      </c>
      <c r="G545" s="278"/>
      <c r="H545" s="279" t="s">
        <v>1</v>
      </c>
      <c r="I545" s="281"/>
      <c r="J545" s="278"/>
      <c r="K545" s="278"/>
      <c r="L545" s="282"/>
      <c r="M545" s="283"/>
      <c r="N545" s="284"/>
      <c r="O545" s="284"/>
      <c r="P545" s="284"/>
      <c r="Q545" s="284"/>
      <c r="R545" s="284"/>
      <c r="S545" s="284"/>
      <c r="T545" s="28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86" t="s">
        <v>314</v>
      </c>
      <c r="AU545" s="286" t="s">
        <v>89</v>
      </c>
      <c r="AV545" s="14" t="s">
        <v>87</v>
      </c>
      <c r="AW545" s="14" t="s">
        <v>34</v>
      </c>
      <c r="AX545" s="14" t="s">
        <v>80</v>
      </c>
      <c r="AY545" s="286" t="s">
        <v>258</v>
      </c>
    </row>
    <row r="546" s="13" customFormat="1">
      <c r="A546" s="13"/>
      <c r="B546" s="253"/>
      <c r="C546" s="254"/>
      <c r="D546" s="241" t="s">
        <v>314</v>
      </c>
      <c r="E546" s="255" t="s">
        <v>1</v>
      </c>
      <c r="F546" s="256" t="s">
        <v>1068</v>
      </c>
      <c r="G546" s="254"/>
      <c r="H546" s="257">
        <v>8</v>
      </c>
      <c r="I546" s="258"/>
      <c r="J546" s="254"/>
      <c r="K546" s="254"/>
      <c r="L546" s="259"/>
      <c r="M546" s="260"/>
      <c r="N546" s="261"/>
      <c r="O546" s="261"/>
      <c r="P546" s="261"/>
      <c r="Q546" s="261"/>
      <c r="R546" s="261"/>
      <c r="S546" s="261"/>
      <c r="T546" s="26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63" t="s">
        <v>314</v>
      </c>
      <c r="AU546" s="263" t="s">
        <v>89</v>
      </c>
      <c r="AV546" s="13" t="s">
        <v>89</v>
      </c>
      <c r="AW546" s="13" t="s">
        <v>34</v>
      </c>
      <c r="AX546" s="13" t="s">
        <v>80</v>
      </c>
      <c r="AY546" s="263" t="s">
        <v>258</v>
      </c>
    </row>
    <row r="547" s="13" customFormat="1">
      <c r="A547" s="13"/>
      <c r="B547" s="253"/>
      <c r="C547" s="254"/>
      <c r="D547" s="241" t="s">
        <v>314</v>
      </c>
      <c r="E547" s="255" t="s">
        <v>1</v>
      </c>
      <c r="F547" s="256" t="s">
        <v>1069</v>
      </c>
      <c r="G547" s="254"/>
      <c r="H547" s="257">
        <v>9.5</v>
      </c>
      <c r="I547" s="258"/>
      <c r="J547" s="254"/>
      <c r="K547" s="254"/>
      <c r="L547" s="259"/>
      <c r="M547" s="260"/>
      <c r="N547" s="261"/>
      <c r="O547" s="261"/>
      <c r="P547" s="261"/>
      <c r="Q547" s="261"/>
      <c r="R547" s="261"/>
      <c r="S547" s="261"/>
      <c r="T547" s="26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63" t="s">
        <v>314</v>
      </c>
      <c r="AU547" s="263" t="s">
        <v>89</v>
      </c>
      <c r="AV547" s="13" t="s">
        <v>89</v>
      </c>
      <c r="AW547" s="13" t="s">
        <v>34</v>
      </c>
      <c r="AX547" s="13" t="s">
        <v>80</v>
      </c>
      <c r="AY547" s="263" t="s">
        <v>258</v>
      </c>
    </row>
    <row r="548" s="13" customFormat="1">
      <c r="A548" s="13"/>
      <c r="B548" s="253"/>
      <c r="C548" s="254"/>
      <c r="D548" s="241" t="s">
        <v>314</v>
      </c>
      <c r="E548" s="255" t="s">
        <v>1</v>
      </c>
      <c r="F548" s="256" t="s">
        <v>1070</v>
      </c>
      <c r="G548" s="254"/>
      <c r="H548" s="257">
        <v>4</v>
      </c>
      <c r="I548" s="258"/>
      <c r="J548" s="254"/>
      <c r="K548" s="254"/>
      <c r="L548" s="259"/>
      <c r="M548" s="260"/>
      <c r="N548" s="261"/>
      <c r="O548" s="261"/>
      <c r="P548" s="261"/>
      <c r="Q548" s="261"/>
      <c r="R548" s="261"/>
      <c r="S548" s="261"/>
      <c r="T548" s="26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63" t="s">
        <v>314</v>
      </c>
      <c r="AU548" s="263" t="s">
        <v>89</v>
      </c>
      <c r="AV548" s="13" t="s">
        <v>89</v>
      </c>
      <c r="AW548" s="13" t="s">
        <v>34</v>
      </c>
      <c r="AX548" s="13" t="s">
        <v>80</v>
      </c>
      <c r="AY548" s="263" t="s">
        <v>258</v>
      </c>
    </row>
    <row r="549" s="16" customFormat="1">
      <c r="A549" s="16"/>
      <c r="B549" s="298"/>
      <c r="C549" s="299"/>
      <c r="D549" s="241" t="s">
        <v>314</v>
      </c>
      <c r="E549" s="300" t="s">
        <v>1</v>
      </c>
      <c r="F549" s="301" t="s">
        <v>567</v>
      </c>
      <c r="G549" s="299"/>
      <c r="H549" s="302">
        <v>21.5</v>
      </c>
      <c r="I549" s="303"/>
      <c r="J549" s="299"/>
      <c r="K549" s="299"/>
      <c r="L549" s="304"/>
      <c r="M549" s="305"/>
      <c r="N549" s="306"/>
      <c r="O549" s="306"/>
      <c r="P549" s="306"/>
      <c r="Q549" s="306"/>
      <c r="R549" s="306"/>
      <c r="S549" s="306"/>
      <c r="T549" s="307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T549" s="308" t="s">
        <v>314</v>
      </c>
      <c r="AU549" s="308" t="s">
        <v>89</v>
      </c>
      <c r="AV549" s="16" t="s">
        <v>183</v>
      </c>
      <c r="AW549" s="16" t="s">
        <v>34</v>
      </c>
      <c r="AX549" s="16" t="s">
        <v>87</v>
      </c>
      <c r="AY549" s="308" t="s">
        <v>258</v>
      </c>
    </row>
    <row r="550" s="13" customFormat="1">
      <c r="A550" s="13"/>
      <c r="B550" s="253"/>
      <c r="C550" s="254"/>
      <c r="D550" s="241" t="s">
        <v>314</v>
      </c>
      <c r="E550" s="254"/>
      <c r="F550" s="256" t="s">
        <v>1071</v>
      </c>
      <c r="G550" s="254"/>
      <c r="H550" s="257">
        <v>21.93</v>
      </c>
      <c r="I550" s="258"/>
      <c r="J550" s="254"/>
      <c r="K550" s="254"/>
      <c r="L550" s="259"/>
      <c r="M550" s="260"/>
      <c r="N550" s="261"/>
      <c r="O550" s="261"/>
      <c r="P550" s="261"/>
      <c r="Q550" s="261"/>
      <c r="R550" s="261"/>
      <c r="S550" s="261"/>
      <c r="T550" s="26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63" t="s">
        <v>314</v>
      </c>
      <c r="AU550" s="263" t="s">
        <v>89</v>
      </c>
      <c r="AV550" s="13" t="s">
        <v>89</v>
      </c>
      <c r="AW550" s="13" t="s">
        <v>4</v>
      </c>
      <c r="AX550" s="13" t="s">
        <v>87</v>
      </c>
      <c r="AY550" s="263" t="s">
        <v>258</v>
      </c>
    </row>
    <row r="551" s="2" customFormat="1" ht="16.5" customHeight="1">
      <c r="A551" s="39"/>
      <c r="B551" s="40"/>
      <c r="C551" s="228" t="s">
        <v>1072</v>
      </c>
      <c r="D551" s="228" t="s">
        <v>260</v>
      </c>
      <c r="E551" s="229" t="s">
        <v>1073</v>
      </c>
      <c r="F551" s="230" t="s">
        <v>1074</v>
      </c>
      <c r="G551" s="231" t="s">
        <v>405</v>
      </c>
      <c r="H551" s="232">
        <v>5</v>
      </c>
      <c r="I551" s="233"/>
      <c r="J551" s="234">
        <f>ROUND(I551*H551,2)</f>
        <v>0</v>
      </c>
      <c r="K551" s="230" t="s">
        <v>263</v>
      </c>
      <c r="L551" s="45"/>
      <c r="M551" s="235" t="s">
        <v>1</v>
      </c>
      <c r="N551" s="236" t="s">
        <v>45</v>
      </c>
      <c r="O551" s="92"/>
      <c r="P551" s="237">
        <f>O551*H551</f>
        <v>0</v>
      </c>
      <c r="Q551" s="237">
        <v>0.1295</v>
      </c>
      <c r="R551" s="237">
        <f>Q551*H551</f>
        <v>0.64749999999999996</v>
      </c>
      <c r="S551" s="237">
        <v>0</v>
      </c>
      <c r="T551" s="238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9" t="s">
        <v>183</v>
      </c>
      <c r="AT551" s="239" t="s">
        <v>260</v>
      </c>
      <c r="AU551" s="239" t="s">
        <v>89</v>
      </c>
      <c r="AY551" s="18" t="s">
        <v>258</v>
      </c>
      <c r="BE551" s="240">
        <f>IF(N551="základní",J551,0)</f>
        <v>0</v>
      </c>
      <c r="BF551" s="240">
        <f>IF(N551="snížená",J551,0)</f>
        <v>0</v>
      </c>
      <c r="BG551" s="240">
        <f>IF(N551="zákl. přenesená",J551,0)</f>
        <v>0</v>
      </c>
      <c r="BH551" s="240">
        <f>IF(N551="sníž. přenesená",J551,0)</f>
        <v>0</v>
      </c>
      <c r="BI551" s="240">
        <f>IF(N551="nulová",J551,0)</f>
        <v>0</v>
      </c>
      <c r="BJ551" s="18" t="s">
        <v>87</v>
      </c>
      <c r="BK551" s="240">
        <f>ROUND(I551*H551,2)</f>
        <v>0</v>
      </c>
      <c r="BL551" s="18" t="s">
        <v>183</v>
      </c>
      <c r="BM551" s="239" t="s">
        <v>1075</v>
      </c>
    </row>
    <row r="552" s="2" customFormat="1">
      <c r="A552" s="39"/>
      <c r="B552" s="40"/>
      <c r="C552" s="41"/>
      <c r="D552" s="241" t="s">
        <v>266</v>
      </c>
      <c r="E552" s="41"/>
      <c r="F552" s="242" t="s">
        <v>1076</v>
      </c>
      <c r="G552" s="41"/>
      <c r="H552" s="41"/>
      <c r="I552" s="243"/>
      <c r="J552" s="41"/>
      <c r="K552" s="41"/>
      <c r="L552" s="45"/>
      <c r="M552" s="244"/>
      <c r="N552" s="245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266</v>
      </c>
      <c r="AU552" s="18" t="s">
        <v>89</v>
      </c>
    </row>
    <row r="553" s="2" customFormat="1">
      <c r="A553" s="39"/>
      <c r="B553" s="40"/>
      <c r="C553" s="41"/>
      <c r="D553" s="246" t="s">
        <v>267</v>
      </c>
      <c r="E553" s="41"/>
      <c r="F553" s="247" t="s">
        <v>1077</v>
      </c>
      <c r="G553" s="41"/>
      <c r="H553" s="41"/>
      <c r="I553" s="243"/>
      <c r="J553" s="41"/>
      <c r="K553" s="41"/>
      <c r="L553" s="45"/>
      <c r="M553" s="244"/>
      <c r="N553" s="245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267</v>
      </c>
      <c r="AU553" s="18" t="s">
        <v>89</v>
      </c>
    </row>
    <row r="554" s="2" customFormat="1" ht="16.5" customHeight="1">
      <c r="A554" s="39"/>
      <c r="B554" s="40"/>
      <c r="C554" s="267" t="s">
        <v>1078</v>
      </c>
      <c r="D554" s="267" t="s">
        <v>351</v>
      </c>
      <c r="E554" s="268" t="s">
        <v>1079</v>
      </c>
      <c r="F554" s="269" t="s">
        <v>1080</v>
      </c>
      <c r="G554" s="270" t="s">
        <v>405</v>
      </c>
      <c r="H554" s="271">
        <v>5.0999999999999996</v>
      </c>
      <c r="I554" s="272"/>
      <c r="J554" s="273">
        <f>ROUND(I554*H554,2)</f>
        <v>0</v>
      </c>
      <c r="K554" s="269" t="s">
        <v>263</v>
      </c>
      <c r="L554" s="274"/>
      <c r="M554" s="275" t="s">
        <v>1</v>
      </c>
      <c r="N554" s="276" t="s">
        <v>45</v>
      </c>
      <c r="O554" s="92"/>
      <c r="P554" s="237">
        <f>O554*H554</f>
        <v>0</v>
      </c>
      <c r="Q554" s="237">
        <v>0.045999999999999999</v>
      </c>
      <c r="R554" s="237">
        <f>Q554*H554</f>
        <v>0.23459999999999998</v>
      </c>
      <c r="S554" s="237">
        <v>0</v>
      </c>
      <c r="T554" s="238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9" t="s">
        <v>297</v>
      </c>
      <c r="AT554" s="239" t="s">
        <v>351</v>
      </c>
      <c r="AU554" s="239" t="s">
        <v>89</v>
      </c>
      <c r="AY554" s="18" t="s">
        <v>258</v>
      </c>
      <c r="BE554" s="240">
        <f>IF(N554="základní",J554,0)</f>
        <v>0</v>
      </c>
      <c r="BF554" s="240">
        <f>IF(N554="snížená",J554,0)</f>
        <v>0</v>
      </c>
      <c r="BG554" s="240">
        <f>IF(N554="zákl. přenesená",J554,0)</f>
        <v>0</v>
      </c>
      <c r="BH554" s="240">
        <f>IF(N554="sníž. přenesená",J554,0)</f>
        <v>0</v>
      </c>
      <c r="BI554" s="240">
        <f>IF(N554="nulová",J554,0)</f>
        <v>0</v>
      </c>
      <c r="BJ554" s="18" t="s">
        <v>87</v>
      </c>
      <c r="BK554" s="240">
        <f>ROUND(I554*H554,2)</f>
        <v>0</v>
      </c>
      <c r="BL554" s="18" t="s">
        <v>183</v>
      </c>
      <c r="BM554" s="239" t="s">
        <v>1081</v>
      </c>
    </row>
    <row r="555" s="2" customFormat="1">
      <c r="A555" s="39"/>
      <c r="B555" s="40"/>
      <c r="C555" s="41"/>
      <c r="D555" s="241" t="s">
        <v>266</v>
      </c>
      <c r="E555" s="41"/>
      <c r="F555" s="242" t="s">
        <v>1080</v>
      </c>
      <c r="G555" s="41"/>
      <c r="H555" s="41"/>
      <c r="I555" s="243"/>
      <c r="J555" s="41"/>
      <c r="K555" s="41"/>
      <c r="L555" s="45"/>
      <c r="M555" s="244"/>
      <c r="N555" s="245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266</v>
      </c>
      <c r="AU555" s="18" t="s">
        <v>89</v>
      </c>
    </row>
    <row r="556" s="2" customFormat="1">
      <c r="A556" s="39"/>
      <c r="B556" s="40"/>
      <c r="C556" s="41"/>
      <c r="D556" s="241" t="s">
        <v>281</v>
      </c>
      <c r="E556" s="41"/>
      <c r="F556" s="248" t="s">
        <v>819</v>
      </c>
      <c r="G556" s="41"/>
      <c r="H556" s="41"/>
      <c r="I556" s="243"/>
      <c r="J556" s="41"/>
      <c r="K556" s="41"/>
      <c r="L556" s="45"/>
      <c r="M556" s="244"/>
      <c r="N556" s="245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281</v>
      </c>
      <c r="AU556" s="18" t="s">
        <v>89</v>
      </c>
    </row>
    <row r="557" s="13" customFormat="1">
      <c r="A557" s="13"/>
      <c r="B557" s="253"/>
      <c r="C557" s="254"/>
      <c r="D557" s="241" t="s">
        <v>314</v>
      </c>
      <c r="E557" s="255" t="s">
        <v>1</v>
      </c>
      <c r="F557" s="256" t="s">
        <v>1082</v>
      </c>
      <c r="G557" s="254"/>
      <c r="H557" s="257">
        <v>5</v>
      </c>
      <c r="I557" s="258"/>
      <c r="J557" s="254"/>
      <c r="K557" s="254"/>
      <c r="L557" s="259"/>
      <c r="M557" s="260"/>
      <c r="N557" s="261"/>
      <c r="O557" s="261"/>
      <c r="P557" s="261"/>
      <c r="Q557" s="261"/>
      <c r="R557" s="261"/>
      <c r="S557" s="261"/>
      <c r="T557" s="26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63" t="s">
        <v>314</v>
      </c>
      <c r="AU557" s="263" t="s">
        <v>89</v>
      </c>
      <c r="AV557" s="13" t="s">
        <v>89</v>
      </c>
      <c r="AW557" s="13" t="s">
        <v>34</v>
      </c>
      <c r="AX557" s="13" t="s">
        <v>87</v>
      </c>
      <c r="AY557" s="263" t="s">
        <v>258</v>
      </c>
    </row>
    <row r="558" s="13" customFormat="1">
      <c r="A558" s="13"/>
      <c r="B558" s="253"/>
      <c r="C558" s="254"/>
      <c r="D558" s="241" t="s">
        <v>314</v>
      </c>
      <c r="E558" s="254"/>
      <c r="F558" s="256" t="s">
        <v>1083</v>
      </c>
      <c r="G558" s="254"/>
      <c r="H558" s="257">
        <v>5.0999999999999996</v>
      </c>
      <c r="I558" s="258"/>
      <c r="J558" s="254"/>
      <c r="K558" s="254"/>
      <c r="L558" s="259"/>
      <c r="M558" s="260"/>
      <c r="N558" s="261"/>
      <c r="O558" s="261"/>
      <c r="P558" s="261"/>
      <c r="Q558" s="261"/>
      <c r="R558" s="261"/>
      <c r="S558" s="261"/>
      <c r="T558" s="26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63" t="s">
        <v>314</v>
      </c>
      <c r="AU558" s="263" t="s">
        <v>89</v>
      </c>
      <c r="AV558" s="13" t="s">
        <v>89</v>
      </c>
      <c r="AW558" s="13" t="s">
        <v>4</v>
      </c>
      <c r="AX558" s="13" t="s">
        <v>87</v>
      </c>
      <c r="AY558" s="263" t="s">
        <v>258</v>
      </c>
    </row>
    <row r="559" s="2" customFormat="1" ht="21.75" customHeight="1">
      <c r="A559" s="39"/>
      <c r="B559" s="40"/>
      <c r="C559" s="228" t="s">
        <v>1084</v>
      </c>
      <c r="D559" s="228" t="s">
        <v>260</v>
      </c>
      <c r="E559" s="229" t="s">
        <v>1085</v>
      </c>
      <c r="F559" s="230" t="s">
        <v>1086</v>
      </c>
      <c r="G559" s="231" t="s">
        <v>405</v>
      </c>
      <c r="H559" s="232">
        <v>46</v>
      </c>
      <c r="I559" s="233"/>
      <c r="J559" s="234">
        <f>ROUND(I559*H559,2)</f>
        <v>0</v>
      </c>
      <c r="K559" s="230" t="s">
        <v>263</v>
      </c>
      <c r="L559" s="45"/>
      <c r="M559" s="235" t="s">
        <v>1</v>
      </c>
      <c r="N559" s="236" t="s">
        <v>45</v>
      </c>
      <c r="O559" s="92"/>
      <c r="P559" s="237">
        <f>O559*H559</f>
        <v>0</v>
      </c>
      <c r="Q559" s="237">
        <v>0.00060999999999999997</v>
      </c>
      <c r="R559" s="237">
        <f>Q559*H559</f>
        <v>0.028059999999999998</v>
      </c>
      <c r="S559" s="237">
        <v>0</v>
      </c>
      <c r="T559" s="238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9" t="s">
        <v>183</v>
      </c>
      <c r="AT559" s="239" t="s">
        <v>260</v>
      </c>
      <c r="AU559" s="239" t="s">
        <v>89</v>
      </c>
      <c r="AY559" s="18" t="s">
        <v>258</v>
      </c>
      <c r="BE559" s="240">
        <f>IF(N559="základní",J559,0)</f>
        <v>0</v>
      </c>
      <c r="BF559" s="240">
        <f>IF(N559="snížená",J559,0)</f>
        <v>0</v>
      </c>
      <c r="BG559" s="240">
        <f>IF(N559="zákl. přenesená",J559,0)</f>
        <v>0</v>
      </c>
      <c r="BH559" s="240">
        <f>IF(N559="sníž. přenesená",J559,0)</f>
        <v>0</v>
      </c>
      <c r="BI559" s="240">
        <f>IF(N559="nulová",J559,0)</f>
        <v>0</v>
      </c>
      <c r="BJ559" s="18" t="s">
        <v>87</v>
      </c>
      <c r="BK559" s="240">
        <f>ROUND(I559*H559,2)</f>
        <v>0</v>
      </c>
      <c r="BL559" s="18" t="s">
        <v>183</v>
      </c>
      <c r="BM559" s="239" t="s">
        <v>1087</v>
      </c>
    </row>
    <row r="560" s="2" customFormat="1">
      <c r="A560" s="39"/>
      <c r="B560" s="40"/>
      <c r="C560" s="41"/>
      <c r="D560" s="241" t="s">
        <v>266</v>
      </c>
      <c r="E560" s="41"/>
      <c r="F560" s="242" t="s">
        <v>1088</v>
      </c>
      <c r="G560" s="41"/>
      <c r="H560" s="41"/>
      <c r="I560" s="243"/>
      <c r="J560" s="41"/>
      <c r="K560" s="41"/>
      <c r="L560" s="45"/>
      <c r="M560" s="244"/>
      <c r="N560" s="245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266</v>
      </c>
      <c r="AU560" s="18" t="s">
        <v>89</v>
      </c>
    </row>
    <row r="561" s="2" customFormat="1">
      <c r="A561" s="39"/>
      <c r="B561" s="40"/>
      <c r="C561" s="41"/>
      <c r="D561" s="246" t="s">
        <v>267</v>
      </c>
      <c r="E561" s="41"/>
      <c r="F561" s="247" t="s">
        <v>1089</v>
      </c>
      <c r="G561" s="41"/>
      <c r="H561" s="41"/>
      <c r="I561" s="243"/>
      <c r="J561" s="41"/>
      <c r="K561" s="41"/>
      <c r="L561" s="45"/>
      <c r="M561" s="244"/>
      <c r="N561" s="245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267</v>
      </c>
      <c r="AU561" s="18" t="s">
        <v>89</v>
      </c>
    </row>
    <row r="562" s="13" customFormat="1">
      <c r="A562" s="13"/>
      <c r="B562" s="253"/>
      <c r="C562" s="254"/>
      <c r="D562" s="241" t="s">
        <v>314</v>
      </c>
      <c r="E562" s="255" t="s">
        <v>1</v>
      </c>
      <c r="F562" s="256" t="s">
        <v>1090</v>
      </c>
      <c r="G562" s="254"/>
      <c r="H562" s="257">
        <v>46</v>
      </c>
      <c r="I562" s="258"/>
      <c r="J562" s="254"/>
      <c r="K562" s="254"/>
      <c r="L562" s="259"/>
      <c r="M562" s="260"/>
      <c r="N562" s="261"/>
      <c r="O562" s="261"/>
      <c r="P562" s="261"/>
      <c r="Q562" s="261"/>
      <c r="R562" s="261"/>
      <c r="S562" s="261"/>
      <c r="T562" s="26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63" t="s">
        <v>314</v>
      </c>
      <c r="AU562" s="263" t="s">
        <v>89</v>
      </c>
      <c r="AV562" s="13" t="s">
        <v>89</v>
      </c>
      <c r="AW562" s="13" t="s">
        <v>34</v>
      </c>
      <c r="AX562" s="13" t="s">
        <v>87</v>
      </c>
      <c r="AY562" s="263" t="s">
        <v>258</v>
      </c>
    </row>
    <row r="563" s="2" customFormat="1" ht="16.5" customHeight="1">
      <c r="A563" s="39"/>
      <c r="B563" s="40"/>
      <c r="C563" s="228" t="s">
        <v>1091</v>
      </c>
      <c r="D563" s="228" t="s">
        <v>260</v>
      </c>
      <c r="E563" s="229" t="s">
        <v>1092</v>
      </c>
      <c r="F563" s="230" t="s">
        <v>1093</v>
      </c>
      <c r="G563" s="231" t="s">
        <v>530</v>
      </c>
      <c r="H563" s="232">
        <v>4.5890000000000004</v>
      </c>
      <c r="I563" s="233"/>
      <c r="J563" s="234">
        <f>ROUND(I563*H563,2)</f>
        <v>0</v>
      </c>
      <c r="K563" s="230" t="s">
        <v>263</v>
      </c>
      <c r="L563" s="45"/>
      <c r="M563" s="235" t="s">
        <v>1</v>
      </c>
      <c r="N563" s="236" t="s">
        <v>45</v>
      </c>
      <c r="O563" s="92"/>
      <c r="P563" s="237">
        <f>O563*H563</f>
        <v>0</v>
      </c>
      <c r="Q563" s="237">
        <v>0</v>
      </c>
      <c r="R563" s="237">
        <f>Q563*H563</f>
        <v>0</v>
      </c>
      <c r="S563" s="237">
        <v>0</v>
      </c>
      <c r="T563" s="238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9" t="s">
        <v>183</v>
      </c>
      <c r="AT563" s="239" t="s">
        <v>260</v>
      </c>
      <c r="AU563" s="239" t="s">
        <v>89</v>
      </c>
      <c r="AY563" s="18" t="s">
        <v>258</v>
      </c>
      <c r="BE563" s="240">
        <f>IF(N563="základní",J563,0)</f>
        <v>0</v>
      </c>
      <c r="BF563" s="240">
        <f>IF(N563="snížená",J563,0)</f>
        <v>0</v>
      </c>
      <c r="BG563" s="240">
        <f>IF(N563="zákl. přenesená",J563,0)</f>
        <v>0</v>
      </c>
      <c r="BH563" s="240">
        <f>IF(N563="sníž. přenesená",J563,0)</f>
        <v>0</v>
      </c>
      <c r="BI563" s="240">
        <f>IF(N563="nulová",J563,0)</f>
        <v>0</v>
      </c>
      <c r="BJ563" s="18" t="s">
        <v>87</v>
      </c>
      <c r="BK563" s="240">
        <f>ROUND(I563*H563,2)</f>
        <v>0</v>
      </c>
      <c r="BL563" s="18" t="s">
        <v>183</v>
      </c>
      <c r="BM563" s="239" t="s">
        <v>1094</v>
      </c>
    </row>
    <row r="564" s="2" customFormat="1">
      <c r="A564" s="39"/>
      <c r="B564" s="40"/>
      <c r="C564" s="41"/>
      <c r="D564" s="241" t="s">
        <v>266</v>
      </c>
      <c r="E564" s="41"/>
      <c r="F564" s="242" t="s">
        <v>1095</v>
      </c>
      <c r="G564" s="41"/>
      <c r="H564" s="41"/>
      <c r="I564" s="243"/>
      <c r="J564" s="41"/>
      <c r="K564" s="41"/>
      <c r="L564" s="45"/>
      <c r="M564" s="244"/>
      <c r="N564" s="245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266</v>
      </c>
      <c r="AU564" s="18" t="s">
        <v>89</v>
      </c>
    </row>
    <row r="565" s="2" customFormat="1">
      <c r="A565" s="39"/>
      <c r="B565" s="40"/>
      <c r="C565" s="41"/>
      <c r="D565" s="246" t="s">
        <v>267</v>
      </c>
      <c r="E565" s="41"/>
      <c r="F565" s="247" t="s">
        <v>1096</v>
      </c>
      <c r="G565" s="41"/>
      <c r="H565" s="41"/>
      <c r="I565" s="243"/>
      <c r="J565" s="41"/>
      <c r="K565" s="41"/>
      <c r="L565" s="45"/>
      <c r="M565" s="244"/>
      <c r="N565" s="245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267</v>
      </c>
      <c r="AU565" s="18" t="s">
        <v>89</v>
      </c>
    </row>
    <row r="566" s="13" customFormat="1">
      <c r="A566" s="13"/>
      <c r="B566" s="253"/>
      <c r="C566" s="254"/>
      <c r="D566" s="241" t="s">
        <v>314</v>
      </c>
      <c r="E566" s="255" t="s">
        <v>1</v>
      </c>
      <c r="F566" s="256" t="s">
        <v>1097</v>
      </c>
      <c r="G566" s="254"/>
      <c r="H566" s="257">
        <v>4.5890000000000004</v>
      </c>
      <c r="I566" s="258"/>
      <c r="J566" s="254"/>
      <c r="K566" s="254"/>
      <c r="L566" s="259"/>
      <c r="M566" s="260"/>
      <c r="N566" s="261"/>
      <c r="O566" s="261"/>
      <c r="P566" s="261"/>
      <c r="Q566" s="261"/>
      <c r="R566" s="261"/>
      <c r="S566" s="261"/>
      <c r="T566" s="26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63" t="s">
        <v>314</v>
      </c>
      <c r="AU566" s="263" t="s">
        <v>89</v>
      </c>
      <c r="AV566" s="13" t="s">
        <v>89</v>
      </c>
      <c r="AW566" s="13" t="s">
        <v>34</v>
      </c>
      <c r="AX566" s="13" t="s">
        <v>87</v>
      </c>
      <c r="AY566" s="263" t="s">
        <v>258</v>
      </c>
    </row>
    <row r="567" s="12" customFormat="1" ht="22.8" customHeight="1">
      <c r="A567" s="12"/>
      <c r="B567" s="212"/>
      <c r="C567" s="213"/>
      <c r="D567" s="214" t="s">
        <v>79</v>
      </c>
      <c r="E567" s="226" t="s">
        <v>410</v>
      </c>
      <c r="F567" s="226" t="s">
        <v>411</v>
      </c>
      <c r="G567" s="213"/>
      <c r="H567" s="213"/>
      <c r="I567" s="216"/>
      <c r="J567" s="227">
        <f>BK567</f>
        <v>0</v>
      </c>
      <c r="K567" s="213"/>
      <c r="L567" s="218"/>
      <c r="M567" s="219"/>
      <c r="N567" s="220"/>
      <c r="O567" s="220"/>
      <c r="P567" s="221">
        <f>SUM(P568:P591)</f>
        <v>0</v>
      </c>
      <c r="Q567" s="220"/>
      <c r="R567" s="221">
        <f>SUM(R568:R591)</f>
        <v>0</v>
      </c>
      <c r="S567" s="220"/>
      <c r="T567" s="222">
        <f>SUM(T568:T591)</f>
        <v>0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23" t="s">
        <v>87</v>
      </c>
      <c r="AT567" s="224" t="s">
        <v>79</v>
      </c>
      <c r="AU567" s="224" t="s">
        <v>87</v>
      </c>
      <c r="AY567" s="223" t="s">
        <v>258</v>
      </c>
      <c r="BK567" s="225">
        <f>SUM(BK568:BK591)</f>
        <v>0</v>
      </c>
    </row>
    <row r="568" s="2" customFormat="1" ht="16.5" customHeight="1">
      <c r="A568" s="39"/>
      <c r="B568" s="40"/>
      <c r="C568" s="228" t="s">
        <v>1098</v>
      </c>
      <c r="D568" s="228" t="s">
        <v>260</v>
      </c>
      <c r="E568" s="229" t="s">
        <v>1099</v>
      </c>
      <c r="F568" s="230" t="s">
        <v>1100</v>
      </c>
      <c r="G568" s="231" t="s">
        <v>399</v>
      </c>
      <c r="H568" s="232">
        <v>17.497</v>
      </c>
      <c r="I568" s="233"/>
      <c r="J568" s="234">
        <f>ROUND(I568*H568,2)</f>
        <v>0</v>
      </c>
      <c r="K568" s="230" t="s">
        <v>263</v>
      </c>
      <c r="L568" s="45"/>
      <c r="M568" s="235" t="s">
        <v>1</v>
      </c>
      <c r="N568" s="236" t="s">
        <v>45</v>
      </c>
      <c r="O568" s="92"/>
      <c r="P568" s="237">
        <f>O568*H568</f>
        <v>0</v>
      </c>
      <c r="Q568" s="237">
        <v>0</v>
      </c>
      <c r="R568" s="237">
        <f>Q568*H568</f>
        <v>0</v>
      </c>
      <c r="S568" s="237">
        <v>0</v>
      </c>
      <c r="T568" s="238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9" t="s">
        <v>183</v>
      </c>
      <c r="AT568" s="239" t="s">
        <v>260</v>
      </c>
      <c r="AU568" s="239" t="s">
        <v>89</v>
      </c>
      <c r="AY568" s="18" t="s">
        <v>258</v>
      </c>
      <c r="BE568" s="240">
        <f>IF(N568="základní",J568,0)</f>
        <v>0</v>
      </c>
      <c r="BF568" s="240">
        <f>IF(N568="snížená",J568,0)</f>
        <v>0</v>
      </c>
      <c r="BG568" s="240">
        <f>IF(N568="zákl. přenesená",J568,0)</f>
        <v>0</v>
      </c>
      <c r="BH568" s="240">
        <f>IF(N568="sníž. přenesená",J568,0)</f>
        <v>0</v>
      </c>
      <c r="BI568" s="240">
        <f>IF(N568="nulová",J568,0)</f>
        <v>0</v>
      </c>
      <c r="BJ568" s="18" t="s">
        <v>87</v>
      </c>
      <c r="BK568" s="240">
        <f>ROUND(I568*H568,2)</f>
        <v>0</v>
      </c>
      <c r="BL568" s="18" t="s">
        <v>183</v>
      </c>
      <c r="BM568" s="239" t="s">
        <v>1101</v>
      </c>
    </row>
    <row r="569" s="2" customFormat="1">
      <c r="A569" s="39"/>
      <c r="B569" s="40"/>
      <c r="C569" s="41"/>
      <c r="D569" s="241" t="s">
        <v>266</v>
      </c>
      <c r="E569" s="41"/>
      <c r="F569" s="242" t="s">
        <v>1102</v>
      </c>
      <c r="G569" s="41"/>
      <c r="H569" s="41"/>
      <c r="I569" s="243"/>
      <c r="J569" s="41"/>
      <c r="K569" s="41"/>
      <c r="L569" s="45"/>
      <c r="M569" s="244"/>
      <c r="N569" s="245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266</v>
      </c>
      <c r="AU569" s="18" t="s">
        <v>89</v>
      </c>
    </row>
    <row r="570" s="2" customFormat="1">
      <c r="A570" s="39"/>
      <c r="B570" s="40"/>
      <c r="C570" s="41"/>
      <c r="D570" s="246" t="s">
        <v>267</v>
      </c>
      <c r="E570" s="41"/>
      <c r="F570" s="247" t="s">
        <v>1103</v>
      </c>
      <c r="G570" s="41"/>
      <c r="H570" s="41"/>
      <c r="I570" s="243"/>
      <c r="J570" s="41"/>
      <c r="K570" s="41"/>
      <c r="L570" s="45"/>
      <c r="M570" s="244"/>
      <c r="N570" s="245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267</v>
      </c>
      <c r="AU570" s="18" t="s">
        <v>89</v>
      </c>
    </row>
    <row r="571" s="13" customFormat="1">
      <c r="A571" s="13"/>
      <c r="B571" s="253"/>
      <c r="C571" s="254"/>
      <c r="D571" s="241" t="s">
        <v>314</v>
      </c>
      <c r="E571" s="255" t="s">
        <v>1</v>
      </c>
      <c r="F571" s="256" t="s">
        <v>1104</v>
      </c>
      <c r="G571" s="254"/>
      <c r="H571" s="257">
        <v>14.143000000000001</v>
      </c>
      <c r="I571" s="258"/>
      <c r="J571" s="254"/>
      <c r="K571" s="254"/>
      <c r="L571" s="259"/>
      <c r="M571" s="260"/>
      <c r="N571" s="261"/>
      <c r="O571" s="261"/>
      <c r="P571" s="261"/>
      <c r="Q571" s="261"/>
      <c r="R571" s="261"/>
      <c r="S571" s="261"/>
      <c r="T571" s="26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63" t="s">
        <v>314</v>
      </c>
      <c r="AU571" s="263" t="s">
        <v>89</v>
      </c>
      <c r="AV571" s="13" t="s">
        <v>89</v>
      </c>
      <c r="AW571" s="13" t="s">
        <v>34</v>
      </c>
      <c r="AX571" s="13" t="s">
        <v>80</v>
      </c>
      <c r="AY571" s="263" t="s">
        <v>258</v>
      </c>
    </row>
    <row r="572" s="13" customFormat="1">
      <c r="A572" s="13"/>
      <c r="B572" s="253"/>
      <c r="C572" s="254"/>
      <c r="D572" s="241" t="s">
        <v>314</v>
      </c>
      <c r="E572" s="255" t="s">
        <v>1</v>
      </c>
      <c r="F572" s="256" t="s">
        <v>1105</v>
      </c>
      <c r="G572" s="254"/>
      <c r="H572" s="257">
        <v>1.9199999999999999</v>
      </c>
      <c r="I572" s="258"/>
      <c r="J572" s="254"/>
      <c r="K572" s="254"/>
      <c r="L572" s="259"/>
      <c r="M572" s="260"/>
      <c r="N572" s="261"/>
      <c r="O572" s="261"/>
      <c r="P572" s="261"/>
      <c r="Q572" s="261"/>
      <c r="R572" s="261"/>
      <c r="S572" s="261"/>
      <c r="T572" s="26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63" t="s">
        <v>314</v>
      </c>
      <c r="AU572" s="263" t="s">
        <v>89</v>
      </c>
      <c r="AV572" s="13" t="s">
        <v>89</v>
      </c>
      <c r="AW572" s="13" t="s">
        <v>34</v>
      </c>
      <c r="AX572" s="13" t="s">
        <v>80</v>
      </c>
      <c r="AY572" s="263" t="s">
        <v>258</v>
      </c>
    </row>
    <row r="573" s="13" customFormat="1">
      <c r="A573" s="13"/>
      <c r="B573" s="253"/>
      <c r="C573" s="254"/>
      <c r="D573" s="241" t="s">
        <v>314</v>
      </c>
      <c r="E573" s="255" t="s">
        <v>1</v>
      </c>
      <c r="F573" s="256" t="s">
        <v>1106</v>
      </c>
      <c r="G573" s="254"/>
      <c r="H573" s="257">
        <v>1.4339999999999999</v>
      </c>
      <c r="I573" s="258"/>
      <c r="J573" s="254"/>
      <c r="K573" s="254"/>
      <c r="L573" s="259"/>
      <c r="M573" s="260"/>
      <c r="N573" s="261"/>
      <c r="O573" s="261"/>
      <c r="P573" s="261"/>
      <c r="Q573" s="261"/>
      <c r="R573" s="261"/>
      <c r="S573" s="261"/>
      <c r="T573" s="26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63" t="s">
        <v>314</v>
      </c>
      <c r="AU573" s="263" t="s">
        <v>89</v>
      </c>
      <c r="AV573" s="13" t="s">
        <v>89</v>
      </c>
      <c r="AW573" s="13" t="s">
        <v>34</v>
      </c>
      <c r="AX573" s="13" t="s">
        <v>80</v>
      </c>
      <c r="AY573" s="263" t="s">
        <v>258</v>
      </c>
    </row>
    <row r="574" s="16" customFormat="1">
      <c r="A574" s="16"/>
      <c r="B574" s="298"/>
      <c r="C574" s="299"/>
      <c r="D574" s="241" t="s">
        <v>314</v>
      </c>
      <c r="E574" s="300" t="s">
        <v>1</v>
      </c>
      <c r="F574" s="301" t="s">
        <v>567</v>
      </c>
      <c r="G574" s="299"/>
      <c r="H574" s="302">
        <v>17.497000000000003</v>
      </c>
      <c r="I574" s="303"/>
      <c r="J574" s="299"/>
      <c r="K574" s="299"/>
      <c r="L574" s="304"/>
      <c r="M574" s="305"/>
      <c r="N574" s="306"/>
      <c r="O574" s="306"/>
      <c r="P574" s="306"/>
      <c r="Q574" s="306"/>
      <c r="R574" s="306"/>
      <c r="S574" s="306"/>
      <c r="T574" s="307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T574" s="308" t="s">
        <v>314</v>
      </c>
      <c r="AU574" s="308" t="s">
        <v>89</v>
      </c>
      <c r="AV574" s="16" t="s">
        <v>183</v>
      </c>
      <c r="AW574" s="16" t="s">
        <v>34</v>
      </c>
      <c r="AX574" s="16" t="s">
        <v>87</v>
      </c>
      <c r="AY574" s="308" t="s">
        <v>258</v>
      </c>
    </row>
    <row r="575" s="2" customFormat="1" ht="16.5" customHeight="1">
      <c r="A575" s="39"/>
      <c r="B575" s="40"/>
      <c r="C575" s="228" t="s">
        <v>1107</v>
      </c>
      <c r="D575" s="228" t="s">
        <v>260</v>
      </c>
      <c r="E575" s="229" t="s">
        <v>1108</v>
      </c>
      <c r="F575" s="230" t="s">
        <v>1109</v>
      </c>
      <c r="G575" s="231" t="s">
        <v>399</v>
      </c>
      <c r="H575" s="232">
        <v>419.928</v>
      </c>
      <c r="I575" s="233"/>
      <c r="J575" s="234">
        <f>ROUND(I575*H575,2)</f>
        <v>0</v>
      </c>
      <c r="K575" s="230" t="s">
        <v>263</v>
      </c>
      <c r="L575" s="45"/>
      <c r="M575" s="235" t="s">
        <v>1</v>
      </c>
      <c r="N575" s="236" t="s">
        <v>45</v>
      </c>
      <c r="O575" s="92"/>
      <c r="P575" s="237">
        <f>O575*H575</f>
        <v>0</v>
      </c>
      <c r="Q575" s="237">
        <v>0</v>
      </c>
      <c r="R575" s="237">
        <f>Q575*H575</f>
        <v>0</v>
      </c>
      <c r="S575" s="237">
        <v>0</v>
      </c>
      <c r="T575" s="238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9" t="s">
        <v>183</v>
      </c>
      <c r="AT575" s="239" t="s">
        <v>260</v>
      </c>
      <c r="AU575" s="239" t="s">
        <v>89</v>
      </c>
      <c r="AY575" s="18" t="s">
        <v>258</v>
      </c>
      <c r="BE575" s="240">
        <f>IF(N575="základní",J575,0)</f>
        <v>0</v>
      </c>
      <c r="BF575" s="240">
        <f>IF(N575="snížená",J575,0)</f>
        <v>0</v>
      </c>
      <c r="BG575" s="240">
        <f>IF(N575="zákl. přenesená",J575,0)</f>
        <v>0</v>
      </c>
      <c r="BH575" s="240">
        <f>IF(N575="sníž. přenesená",J575,0)</f>
        <v>0</v>
      </c>
      <c r="BI575" s="240">
        <f>IF(N575="nulová",J575,0)</f>
        <v>0</v>
      </c>
      <c r="BJ575" s="18" t="s">
        <v>87</v>
      </c>
      <c r="BK575" s="240">
        <f>ROUND(I575*H575,2)</f>
        <v>0</v>
      </c>
      <c r="BL575" s="18" t="s">
        <v>183</v>
      </c>
      <c r="BM575" s="239" t="s">
        <v>1110</v>
      </c>
    </row>
    <row r="576" s="2" customFormat="1">
      <c r="A576" s="39"/>
      <c r="B576" s="40"/>
      <c r="C576" s="41"/>
      <c r="D576" s="241" t="s">
        <v>266</v>
      </c>
      <c r="E576" s="41"/>
      <c r="F576" s="242" t="s">
        <v>1111</v>
      </c>
      <c r="G576" s="41"/>
      <c r="H576" s="41"/>
      <c r="I576" s="243"/>
      <c r="J576" s="41"/>
      <c r="K576" s="41"/>
      <c r="L576" s="45"/>
      <c r="M576" s="244"/>
      <c r="N576" s="245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266</v>
      </c>
      <c r="AU576" s="18" t="s">
        <v>89</v>
      </c>
    </row>
    <row r="577" s="2" customFormat="1">
      <c r="A577" s="39"/>
      <c r="B577" s="40"/>
      <c r="C577" s="41"/>
      <c r="D577" s="246" t="s">
        <v>267</v>
      </c>
      <c r="E577" s="41"/>
      <c r="F577" s="247" t="s">
        <v>1112</v>
      </c>
      <c r="G577" s="41"/>
      <c r="H577" s="41"/>
      <c r="I577" s="243"/>
      <c r="J577" s="41"/>
      <c r="K577" s="41"/>
      <c r="L577" s="45"/>
      <c r="M577" s="244"/>
      <c r="N577" s="245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267</v>
      </c>
      <c r="AU577" s="18" t="s">
        <v>89</v>
      </c>
    </row>
    <row r="578" s="2" customFormat="1">
      <c r="A578" s="39"/>
      <c r="B578" s="40"/>
      <c r="C578" s="41"/>
      <c r="D578" s="241" t="s">
        <v>281</v>
      </c>
      <c r="E578" s="41"/>
      <c r="F578" s="248" t="s">
        <v>384</v>
      </c>
      <c r="G578" s="41"/>
      <c r="H578" s="41"/>
      <c r="I578" s="243"/>
      <c r="J578" s="41"/>
      <c r="K578" s="41"/>
      <c r="L578" s="45"/>
      <c r="M578" s="244"/>
      <c r="N578" s="245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281</v>
      </c>
      <c r="AU578" s="18" t="s">
        <v>89</v>
      </c>
    </row>
    <row r="579" s="13" customFormat="1">
      <c r="A579" s="13"/>
      <c r="B579" s="253"/>
      <c r="C579" s="254"/>
      <c r="D579" s="241" t="s">
        <v>314</v>
      </c>
      <c r="E579" s="255" t="s">
        <v>1</v>
      </c>
      <c r="F579" s="256" t="s">
        <v>1113</v>
      </c>
      <c r="G579" s="254"/>
      <c r="H579" s="257">
        <v>419.928</v>
      </c>
      <c r="I579" s="258"/>
      <c r="J579" s="254"/>
      <c r="K579" s="254"/>
      <c r="L579" s="259"/>
      <c r="M579" s="260"/>
      <c r="N579" s="261"/>
      <c r="O579" s="261"/>
      <c r="P579" s="261"/>
      <c r="Q579" s="261"/>
      <c r="R579" s="261"/>
      <c r="S579" s="261"/>
      <c r="T579" s="26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63" t="s">
        <v>314</v>
      </c>
      <c r="AU579" s="263" t="s">
        <v>89</v>
      </c>
      <c r="AV579" s="13" t="s">
        <v>89</v>
      </c>
      <c r="AW579" s="13" t="s">
        <v>34</v>
      </c>
      <c r="AX579" s="13" t="s">
        <v>87</v>
      </c>
      <c r="AY579" s="263" t="s">
        <v>258</v>
      </c>
    </row>
    <row r="580" s="2" customFormat="1" ht="24.15" customHeight="1">
      <c r="A580" s="39"/>
      <c r="B580" s="40"/>
      <c r="C580" s="228" t="s">
        <v>1114</v>
      </c>
      <c r="D580" s="228" t="s">
        <v>260</v>
      </c>
      <c r="E580" s="229" t="s">
        <v>1115</v>
      </c>
      <c r="F580" s="230" t="s">
        <v>1116</v>
      </c>
      <c r="G580" s="231" t="s">
        <v>399</v>
      </c>
      <c r="H580" s="232">
        <v>17.497</v>
      </c>
      <c r="I580" s="233"/>
      <c r="J580" s="234">
        <f>ROUND(I580*H580,2)</f>
        <v>0</v>
      </c>
      <c r="K580" s="230" t="s">
        <v>263</v>
      </c>
      <c r="L580" s="45"/>
      <c r="M580" s="235" t="s">
        <v>1</v>
      </c>
      <c r="N580" s="236" t="s">
        <v>45</v>
      </c>
      <c r="O580" s="92"/>
      <c r="P580" s="237">
        <f>O580*H580</f>
        <v>0</v>
      </c>
      <c r="Q580" s="237">
        <v>0</v>
      </c>
      <c r="R580" s="237">
        <f>Q580*H580</f>
        <v>0</v>
      </c>
      <c r="S580" s="237">
        <v>0</v>
      </c>
      <c r="T580" s="238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9" t="s">
        <v>183</v>
      </c>
      <c r="AT580" s="239" t="s">
        <v>260</v>
      </c>
      <c r="AU580" s="239" t="s">
        <v>89</v>
      </c>
      <c r="AY580" s="18" t="s">
        <v>258</v>
      </c>
      <c r="BE580" s="240">
        <f>IF(N580="základní",J580,0)</f>
        <v>0</v>
      </c>
      <c r="BF580" s="240">
        <f>IF(N580="snížená",J580,0)</f>
        <v>0</v>
      </c>
      <c r="BG580" s="240">
        <f>IF(N580="zákl. přenesená",J580,0)</f>
        <v>0</v>
      </c>
      <c r="BH580" s="240">
        <f>IF(N580="sníž. přenesená",J580,0)</f>
        <v>0</v>
      </c>
      <c r="BI580" s="240">
        <f>IF(N580="nulová",J580,0)</f>
        <v>0</v>
      </c>
      <c r="BJ580" s="18" t="s">
        <v>87</v>
      </c>
      <c r="BK580" s="240">
        <f>ROUND(I580*H580,2)</f>
        <v>0</v>
      </c>
      <c r="BL580" s="18" t="s">
        <v>183</v>
      </c>
      <c r="BM580" s="239" t="s">
        <v>1117</v>
      </c>
    </row>
    <row r="581" s="2" customFormat="1">
      <c r="A581" s="39"/>
      <c r="B581" s="40"/>
      <c r="C581" s="41"/>
      <c r="D581" s="241" t="s">
        <v>266</v>
      </c>
      <c r="E581" s="41"/>
      <c r="F581" s="242" t="s">
        <v>1118</v>
      </c>
      <c r="G581" s="41"/>
      <c r="H581" s="41"/>
      <c r="I581" s="243"/>
      <c r="J581" s="41"/>
      <c r="K581" s="41"/>
      <c r="L581" s="45"/>
      <c r="M581" s="244"/>
      <c r="N581" s="245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266</v>
      </c>
      <c r="AU581" s="18" t="s">
        <v>89</v>
      </c>
    </row>
    <row r="582" s="2" customFormat="1">
      <c r="A582" s="39"/>
      <c r="B582" s="40"/>
      <c r="C582" s="41"/>
      <c r="D582" s="246" t="s">
        <v>267</v>
      </c>
      <c r="E582" s="41"/>
      <c r="F582" s="247" t="s">
        <v>1119</v>
      </c>
      <c r="G582" s="41"/>
      <c r="H582" s="41"/>
      <c r="I582" s="243"/>
      <c r="J582" s="41"/>
      <c r="K582" s="41"/>
      <c r="L582" s="45"/>
      <c r="M582" s="244"/>
      <c r="N582" s="245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267</v>
      </c>
      <c r="AU582" s="18" t="s">
        <v>89</v>
      </c>
    </row>
    <row r="583" s="13" customFormat="1">
      <c r="A583" s="13"/>
      <c r="B583" s="253"/>
      <c r="C583" s="254"/>
      <c r="D583" s="241" t="s">
        <v>314</v>
      </c>
      <c r="E583" s="255" t="s">
        <v>1</v>
      </c>
      <c r="F583" s="256" t="s">
        <v>1120</v>
      </c>
      <c r="G583" s="254"/>
      <c r="H583" s="257">
        <v>17.497</v>
      </c>
      <c r="I583" s="258"/>
      <c r="J583" s="254"/>
      <c r="K583" s="254"/>
      <c r="L583" s="259"/>
      <c r="M583" s="260"/>
      <c r="N583" s="261"/>
      <c r="O583" s="261"/>
      <c r="P583" s="261"/>
      <c r="Q583" s="261"/>
      <c r="R583" s="261"/>
      <c r="S583" s="261"/>
      <c r="T583" s="26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3" t="s">
        <v>314</v>
      </c>
      <c r="AU583" s="263" t="s">
        <v>89</v>
      </c>
      <c r="AV583" s="13" t="s">
        <v>89</v>
      </c>
      <c r="AW583" s="13" t="s">
        <v>34</v>
      </c>
      <c r="AX583" s="13" t="s">
        <v>87</v>
      </c>
      <c r="AY583" s="263" t="s">
        <v>258</v>
      </c>
    </row>
    <row r="584" s="2" customFormat="1" ht="24.15" customHeight="1">
      <c r="A584" s="39"/>
      <c r="B584" s="40"/>
      <c r="C584" s="228" t="s">
        <v>1121</v>
      </c>
      <c r="D584" s="228" t="s">
        <v>260</v>
      </c>
      <c r="E584" s="229" t="s">
        <v>412</v>
      </c>
      <c r="F584" s="230" t="s">
        <v>413</v>
      </c>
      <c r="G584" s="231" t="s">
        <v>399</v>
      </c>
      <c r="H584" s="232">
        <v>3202.6120000000001</v>
      </c>
      <c r="I584" s="233"/>
      <c r="J584" s="234">
        <f>ROUND(I584*H584,2)</f>
        <v>0</v>
      </c>
      <c r="K584" s="230" t="s">
        <v>263</v>
      </c>
      <c r="L584" s="45"/>
      <c r="M584" s="235" t="s">
        <v>1</v>
      </c>
      <c r="N584" s="236" t="s">
        <v>45</v>
      </c>
      <c r="O584" s="92"/>
      <c r="P584" s="237">
        <f>O584*H584</f>
        <v>0</v>
      </c>
      <c r="Q584" s="237">
        <v>0</v>
      </c>
      <c r="R584" s="237">
        <f>Q584*H584</f>
        <v>0</v>
      </c>
      <c r="S584" s="237">
        <v>0</v>
      </c>
      <c r="T584" s="238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9" t="s">
        <v>183</v>
      </c>
      <c r="AT584" s="239" t="s">
        <v>260</v>
      </c>
      <c r="AU584" s="239" t="s">
        <v>89</v>
      </c>
      <c r="AY584" s="18" t="s">
        <v>258</v>
      </c>
      <c r="BE584" s="240">
        <f>IF(N584="základní",J584,0)</f>
        <v>0</v>
      </c>
      <c r="BF584" s="240">
        <f>IF(N584="snížená",J584,0)</f>
        <v>0</v>
      </c>
      <c r="BG584" s="240">
        <f>IF(N584="zákl. přenesená",J584,0)</f>
        <v>0</v>
      </c>
      <c r="BH584" s="240">
        <f>IF(N584="sníž. přenesená",J584,0)</f>
        <v>0</v>
      </c>
      <c r="BI584" s="240">
        <f>IF(N584="nulová",J584,0)</f>
        <v>0</v>
      </c>
      <c r="BJ584" s="18" t="s">
        <v>87</v>
      </c>
      <c r="BK584" s="240">
        <f>ROUND(I584*H584,2)</f>
        <v>0</v>
      </c>
      <c r="BL584" s="18" t="s">
        <v>183</v>
      </c>
      <c r="BM584" s="239" t="s">
        <v>1122</v>
      </c>
    </row>
    <row r="585" s="2" customFormat="1">
      <c r="A585" s="39"/>
      <c r="B585" s="40"/>
      <c r="C585" s="41"/>
      <c r="D585" s="241" t="s">
        <v>266</v>
      </c>
      <c r="E585" s="41"/>
      <c r="F585" s="242" t="s">
        <v>415</v>
      </c>
      <c r="G585" s="41"/>
      <c r="H585" s="41"/>
      <c r="I585" s="243"/>
      <c r="J585" s="41"/>
      <c r="K585" s="41"/>
      <c r="L585" s="45"/>
      <c r="M585" s="244"/>
      <c r="N585" s="245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266</v>
      </c>
      <c r="AU585" s="18" t="s">
        <v>89</v>
      </c>
    </row>
    <row r="586" s="2" customFormat="1">
      <c r="A586" s="39"/>
      <c r="B586" s="40"/>
      <c r="C586" s="41"/>
      <c r="D586" s="246" t="s">
        <v>267</v>
      </c>
      <c r="E586" s="41"/>
      <c r="F586" s="247" t="s">
        <v>416</v>
      </c>
      <c r="G586" s="41"/>
      <c r="H586" s="41"/>
      <c r="I586" s="243"/>
      <c r="J586" s="41"/>
      <c r="K586" s="41"/>
      <c r="L586" s="45"/>
      <c r="M586" s="244"/>
      <c r="N586" s="245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267</v>
      </c>
      <c r="AU586" s="18" t="s">
        <v>89</v>
      </c>
    </row>
    <row r="587" s="13" customFormat="1">
      <c r="A587" s="13"/>
      <c r="B587" s="253"/>
      <c r="C587" s="254"/>
      <c r="D587" s="241" t="s">
        <v>314</v>
      </c>
      <c r="E587" s="255" t="s">
        <v>1</v>
      </c>
      <c r="F587" s="256" t="s">
        <v>1123</v>
      </c>
      <c r="G587" s="254"/>
      <c r="H587" s="257">
        <v>3202.6120000000001</v>
      </c>
      <c r="I587" s="258"/>
      <c r="J587" s="254"/>
      <c r="K587" s="254"/>
      <c r="L587" s="259"/>
      <c r="M587" s="260"/>
      <c r="N587" s="261"/>
      <c r="O587" s="261"/>
      <c r="P587" s="261"/>
      <c r="Q587" s="261"/>
      <c r="R587" s="261"/>
      <c r="S587" s="261"/>
      <c r="T587" s="26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63" t="s">
        <v>314</v>
      </c>
      <c r="AU587" s="263" t="s">
        <v>89</v>
      </c>
      <c r="AV587" s="13" t="s">
        <v>89</v>
      </c>
      <c r="AW587" s="13" t="s">
        <v>34</v>
      </c>
      <c r="AX587" s="13" t="s">
        <v>87</v>
      </c>
      <c r="AY587" s="263" t="s">
        <v>258</v>
      </c>
    </row>
    <row r="588" s="2" customFormat="1" ht="24.15" customHeight="1">
      <c r="A588" s="39"/>
      <c r="B588" s="40"/>
      <c r="C588" s="228" t="s">
        <v>1124</v>
      </c>
      <c r="D588" s="228" t="s">
        <v>260</v>
      </c>
      <c r="E588" s="229" t="s">
        <v>1125</v>
      </c>
      <c r="F588" s="230" t="s">
        <v>1126</v>
      </c>
      <c r="G588" s="231" t="s">
        <v>399</v>
      </c>
      <c r="H588" s="232">
        <v>27.469000000000001</v>
      </c>
      <c r="I588" s="233"/>
      <c r="J588" s="234">
        <f>ROUND(I588*H588,2)</f>
        <v>0</v>
      </c>
      <c r="K588" s="230" t="s">
        <v>263</v>
      </c>
      <c r="L588" s="45"/>
      <c r="M588" s="235" t="s">
        <v>1</v>
      </c>
      <c r="N588" s="236" t="s">
        <v>45</v>
      </c>
      <c r="O588" s="92"/>
      <c r="P588" s="237">
        <f>O588*H588</f>
        <v>0</v>
      </c>
      <c r="Q588" s="237">
        <v>0</v>
      </c>
      <c r="R588" s="237">
        <f>Q588*H588</f>
        <v>0</v>
      </c>
      <c r="S588" s="237">
        <v>0</v>
      </c>
      <c r="T588" s="238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9" t="s">
        <v>183</v>
      </c>
      <c r="AT588" s="239" t="s">
        <v>260</v>
      </c>
      <c r="AU588" s="239" t="s">
        <v>89</v>
      </c>
      <c r="AY588" s="18" t="s">
        <v>258</v>
      </c>
      <c r="BE588" s="240">
        <f>IF(N588="základní",J588,0)</f>
        <v>0</v>
      </c>
      <c r="BF588" s="240">
        <f>IF(N588="snížená",J588,0)</f>
        <v>0</v>
      </c>
      <c r="BG588" s="240">
        <f>IF(N588="zákl. přenesená",J588,0)</f>
        <v>0</v>
      </c>
      <c r="BH588" s="240">
        <f>IF(N588="sníž. přenesená",J588,0)</f>
        <v>0</v>
      </c>
      <c r="BI588" s="240">
        <f>IF(N588="nulová",J588,0)</f>
        <v>0</v>
      </c>
      <c r="BJ588" s="18" t="s">
        <v>87</v>
      </c>
      <c r="BK588" s="240">
        <f>ROUND(I588*H588,2)</f>
        <v>0</v>
      </c>
      <c r="BL588" s="18" t="s">
        <v>183</v>
      </c>
      <c r="BM588" s="239" t="s">
        <v>1127</v>
      </c>
    </row>
    <row r="589" s="2" customFormat="1">
      <c r="A589" s="39"/>
      <c r="B589" s="40"/>
      <c r="C589" s="41"/>
      <c r="D589" s="241" t="s">
        <v>266</v>
      </c>
      <c r="E589" s="41"/>
      <c r="F589" s="242" t="s">
        <v>1128</v>
      </c>
      <c r="G589" s="41"/>
      <c r="H589" s="41"/>
      <c r="I589" s="243"/>
      <c r="J589" s="41"/>
      <c r="K589" s="41"/>
      <c r="L589" s="45"/>
      <c r="M589" s="244"/>
      <c r="N589" s="245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266</v>
      </c>
      <c r="AU589" s="18" t="s">
        <v>89</v>
      </c>
    </row>
    <row r="590" s="2" customFormat="1">
      <c r="A590" s="39"/>
      <c r="B590" s="40"/>
      <c r="C590" s="41"/>
      <c r="D590" s="246" t="s">
        <v>267</v>
      </c>
      <c r="E590" s="41"/>
      <c r="F590" s="247" t="s">
        <v>1129</v>
      </c>
      <c r="G590" s="41"/>
      <c r="H590" s="41"/>
      <c r="I590" s="243"/>
      <c r="J590" s="41"/>
      <c r="K590" s="41"/>
      <c r="L590" s="45"/>
      <c r="M590" s="244"/>
      <c r="N590" s="245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267</v>
      </c>
      <c r="AU590" s="18" t="s">
        <v>89</v>
      </c>
    </row>
    <row r="591" s="13" customFormat="1">
      <c r="A591" s="13"/>
      <c r="B591" s="253"/>
      <c r="C591" s="254"/>
      <c r="D591" s="241" t="s">
        <v>314</v>
      </c>
      <c r="E591" s="255" t="s">
        <v>1</v>
      </c>
      <c r="F591" s="256" t="s">
        <v>1130</v>
      </c>
      <c r="G591" s="254"/>
      <c r="H591" s="257">
        <v>27.469000000000001</v>
      </c>
      <c r="I591" s="258"/>
      <c r="J591" s="254"/>
      <c r="K591" s="254"/>
      <c r="L591" s="259"/>
      <c r="M591" s="260"/>
      <c r="N591" s="261"/>
      <c r="O591" s="261"/>
      <c r="P591" s="261"/>
      <c r="Q591" s="261"/>
      <c r="R591" s="261"/>
      <c r="S591" s="261"/>
      <c r="T591" s="26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63" t="s">
        <v>314</v>
      </c>
      <c r="AU591" s="263" t="s">
        <v>89</v>
      </c>
      <c r="AV591" s="13" t="s">
        <v>89</v>
      </c>
      <c r="AW591" s="13" t="s">
        <v>34</v>
      </c>
      <c r="AX591" s="13" t="s">
        <v>87</v>
      </c>
      <c r="AY591" s="263" t="s">
        <v>258</v>
      </c>
    </row>
    <row r="592" s="12" customFormat="1" ht="22.8" customHeight="1">
      <c r="A592" s="12"/>
      <c r="B592" s="212"/>
      <c r="C592" s="213"/>
      <c r="D592" s="214" t="s">
        <v>79</v>
      </c>
      <c r="E592" s="226" t="s">
        <v>1131</v>
      </c>
      <c r="F592" s="226" t="s">
        <v>1132</v>
      </c>
      <c r="G592" s="213"/>
      <c r="H592" s="213"/>
      <c r="I592" s="216"/>
      <c r="J592" s="227">
        <f>BK592</f>
        <v>0</v>
      </c>
      <c r="K592" s="213"/>
      <c r="L592" s="218"/>
      <c r="M592" s="219"/>
      <c r="N592" s="220"/>
      <c r="O592" s="220"/>
      <c r="P592" s="221">
        <f>SUM(P593:P595)</f>
        <v>0</v>
      </c>
      <c r="Q592" s="220"/>
      <c r="R592" s="221">
        <f>SUM(R593:R595)</f>
        <v>0</v>
      </c>
      <c r="S592" s="220"/>
      <c r="T592" s="222">
        <f>SUM(T593:T595)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23" t="s">
        <v>87</v>
      </c>
      <c r="AT592" s="224" t="s">
        <v>79</v>
      </c>
      <c r="AU592" s="224" t="s">
        <v>87</v>
      </c>
      <c r="AY592" s="223" t="s">
        <v>258</v>
      </c>
      <c r="BK592" s="225">
        <f>SUM(BK593:BK595)</f>
        <v>0</v>
      </c>
    </row>
    <row r="593" s="2" customFormat="1" ht="21.75" customHeight="1">
      <c r="A593" s="39"/>
      <c r="B593" s="40"/>
      <c r="C593" s="228" t="s">
        <v>1133</v>
      </c>
      <c r="D593" s="228" t="s">
        <v>260</v>
      </c>
      <c r="E593" s="229" t="s">
        <v>1134</v>
      </c>
      <c r="F593" s="230" t="s">
        <v>1135</v>
      </c>
      <c r="G593" s="231" t="s">
        <v>399</v>
      </c>
      <c r="H593" s="232">
        <v>296.52199999999999</v>
      </c>
      <c r="I593" s="233"/>
      <c r="J593" s="234">
        <f>ROUND(I593*H593,2)</f>
        <v>0</v>
      </c>
      <c r="K593" s="230" t="s">
        <v>263</v>
      </c>
      <c r="L593" s="45"/>
      <c r="M593" s="235" t="s">
        <v>1</v>
      </c>
      <c r="N593" s="236" t="s">
        <v>45</v>
      </c>
      <c r="O593" s="92"/>
      <c r="P593" s="237">
        <f>O593*H593</f>
        <v>0</v>
      </c>
      <c r="Q593" s="237">
        <v>0</v>
      </c>
      <c r="R593" s="237">
        <f>Q593*H593</f>
        <v>0</v>
      </c>
      <c r="S593" s="237">
        <v>0</v>
      </c>
      <c r="T593" s="238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39" t="s">
        <v>183</v>
      </c>
      <c r="AT593" s="239" t="s">
        <v>260</v>
      </c>
      <c r="AU593" s="239" t="s">
        <v>89</v>
      </c>
      <c r="AY593" s="18" t="s">
        <v>258</v>
      </c>
      <c r="BE593" s="240">
        <f>IF(N593="základní",J593,0)</f>
        <v>0</v>
      </c>
      <c r="BF593" s="240">
        <f>IF(N593="snížená",J593,0)</f>
        <v>0</v>
      </c>
      <c r="BG593" s="240">
        <f>IF(N593="zákl. přenesená",J593,0)</f>
        <v>0</v>
      </c>
      <c r="BH593" s="240">
        <f>IF(N593="sníž. přenesená",J593,0)</f>
        <v>0</v>
      </c>
      <c r="BI593" s="240">
        <f>IF(N593="nulová",J593,0)</f>
        <v>0</v>
      </c>
      <c r="BJ593" s="18" t="s">
        <v>87</v>
      </c>
      <c r="BK593" s="240">
        <f>ROUND(I593*H593,2)</f>
        <v>0</v>
      </c>
      <c r="BL593" s="18" t="s">
        <v>183</v>
      </c>
      <c r="BM593" s="239" t="s">
        <v>1136</v>
      </c>
    </row>
    <row r="594" s="2" customFormat="1">
      <c r="A594" s="39"/>
      <c r="B594" s="40"/>
      <c r="C594" s="41"/>
      <c r="D594" s="241" t="s">
        <v>266</v>
      </c>
      <c r="E594" s="41"/>
      <c r="F594" s="242" t="s">
        <v>1137</v>
      </c>
      <c r="G594" s="41"/>
      <c r="H594" s="41"/>
      <c r="I594" s="243"/>
      <c r="J594" s="41"/>
      <c r="K594" s="41"/>
      <c r="L594" s="45"/>
      <c r="M594" s="244"/>
      <c r="N594" s="245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266</v>
      </c>
      <c r="AU594" s="18" t="s">
        <v>89</v>
      </c>
    </row>
    <row r="595" s="2" customFormat="1">
      <c r="A595" s="39"/>
      <c r="B595" s="40"/>
      <c r="C595" s="41"/>
      <c r="D595" s="246" t="s">
        <v>267</v>
      </c>
      <c r="E595" s="41"/>
      <c r="F595" s="247" t="s">
        <v>1138</v>
      </c>
      <c r="G595" s="41"/>
      <c r="H595" s="41"/>
      <c r="I595" s="243"/>
      <c r="J595" s="41"/>
      <c r="K595" s="41"/>
      <c r="L595" s="45"/>
      <c r="M595" s="249"/>
      <c r="N595" s="250"/>
      <c r="O595" s="251"/>
      <c r="P595" s="251"/>
      <c r="Q595" s="251"/>
      <c r="R595" s="251"/>
      <c r="S595" s="251"/>
      <c r="T595" s="252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267</v>
      </c>
      <c r="AU595" s="18" t="s">
        <v>89</v>
      </c>
    </row>
    <row r="596" s="2" customFormat="1" ht="6.96" customHeight="1">
      <c r="A596" s="39"/>
      <c r="B596" s="67"/>
      <c r="C596" s="68"/>
      <c r="D596" s="68"/>
      <c r="E596" s="68"/>
      <c r="F596" s="68"/>
      <c r="G596" s="68"/>
      <c r="H596" s="68"/>
      <c r="I596" s="68"/>
      <c r="J596" s="68"/>
      <c r="K596" s="68"/>
      <c r="L596" s="45"/>
      <c r="M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</row>
  </sheetData>
  <sheetProtection sheet="1" autoFilter="0" formatColumns="0" formatRows="0" objects="1" scenarios="1" spinCount="100000" saltValue="iLDx/mLPbjBhNLumXsNNLaUTHs0jq2EIRGeJHxrpJl7A1NmtXPbyAYIt6G2oJ45Ew8/6+LQZKudf+WsyFwtpGA==" hashValue="wzHlrnSzsrRsXQKI6tb3SHb06kO7xPNSUep5h5bof7PGs4LRaKJO5B2JshhcB57fqMORw1BmJYK3mZIkA05s9A==" algorithmName="SHA-512" password="CC35"/>
  <autoFilter ref="C129:K59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hyperlinks>
    <hyperlink ref="F135" r:id="rId1" display="https://podminky.urs.cz/item/CS_URS_2023_02/111301111"/>
    <hyperlink ref="F140" r:id="rId2" display="https://podminky.urs.cz/item/CS_URS_2023_02/113107332"/>
    <hyperlink ref="F145" r:id="rId3" display="https://podminky.urs.cz/item/CS_URS_2023_02/113154113.1"/>
    <hyperlink ref="F150" r:id="rId4" display="https://podminky.urs.cz/item/CS_URS_2023_02/113154124.1"/>
    <hyperlink ref="F155" r:id="rId5" display="https://podminky.urs.cz/item/CS_URS_2023_02/113202111"/>
    <hyperlink ref="F165" r:id="rId6" display="https://podminky.urs.cz/item/CS_URS_2023_02/122251107"/>
    <hyperlink ref="F174" r:id="rId7" display="https://podminky.urs.cz/item/CS_URS_2023_02/131251102"/>
    <hyperlink ref="F181" r:id="rId8" display="https://podminky.urs.cz/item/CS_URS_2023_02/132251104"/>
    <hyperlink ref="F186" r:id="rId9" display="https://podminky.urs.cz/item/CS_URS_2023_02/132251254"/>
    <hyperlink ref="F192" r:id="rId10" display="https://podminky.urs.cz/item/CS_URS_2023_02/162351103"/>
    <hyperlink ref="F199" r:id="rId11" display="https://podminky.urs.cz/item/CS_URS_2023_02/162751117"/>
    <hyperlink ref="F210" r:id="rId12" display="https://podminky.urs.cz/item/CS_URS_2023_02/162751119"/>
    <hyperlink ref="F215" r:id="rId13" display="https://podminky.urs.cz/item/CS_URS_2023_02/171152111"/>
    <hyperlink ref="F224" r:id="rId14" display="https://podminky.urs.cz/item/CS_URS_2023_02/171152112"/>
    <hyperlink ref="F231" r:id="rId15" display="https://podminky.urs.cz/item/CS_URS_2023_02/171251201"/>
    <hyperlink ref="F235" r:id="rId16" display="https://podminky.urs.cz/item/CS_URS_2023_02/174151101"/>
    <hyperlink ref="F247" r:id="rId17" display="https://podminky.urs.cz/item/CS_URS_2023_02/175151101"/>
    <hyperlink ref="F257" r:id="rId18" display="https://podminky.urs.cz/item/CS_URS_2023_02/181152302"/>
    <hyperlink ref="F264" r:id="rId19" display="https://podminky.urs.cz/item/CS_URS_2023_02/211971121"/>
    <hyperlink ref="F271" r:id="rId20" display="https://podminky.urs.cz/item/CS_URS_2023_02/212752412"/>
    <hyperlink ref="F277" r:id="rId21" display="https://podminky.urs.cz/item/CS_URS_2023_02/451317777"/>
    <hyperlink ref="F281" r:id="rId22" display="https://podminky.urs.cz/item/CS_URS_2023_02/451572111"/>
    <hyperlink ref="F285" r:id="rId23" display="https://podminky.urs.cz/item/CS_URS_2023_02/452112112"/>
    <hyperlink ref="F293" r:id="rId24" display="https://podminky.urs.cz/item/CS_URS_2023_02/564851011"/>
    <hyperlink ref="F299" r:id="rId25" display="https://podminky.urs.cz/item/CS_URS_2023_02/564861011"/>
    <hyperlink ref="F303" r:id="rId26" display="https://podminky.urs.cz/item/CS_URS_2023_02/564871111"/>
    <hyperlink ref="F309" r:id="rId27" display="https://podminky.urs.cz/item/CS_URS_2023_02/565135111"/>
    <hyperlink ref="F313" r:id="rId28" display="https://podminky.urs.cz/item/CS_URS_2023_02/565135121"/>
    <hyperlink ref="F317" r:id="rId29" display="https://podminky.urs.cz/item/CS_URS_2023_02/567122114"/>
    <hyperlink ref="F321" r:id="rId30" display="https://podminky.urs.cz/item/CS_URS_2023_02/571908111"/>
    <hyperlink ref="F325" r:id="rId31" display="https://podminky.urs.cz/item/CS_URS_2023_02/573191111"/>
    <hyperlink ref="F331" r:id="rId32" display="https://podminky.urs.cz/item/CS_URS_2023_02/573231106"/>
    <hyperlink ref="F338" r:id="rId33" display="https://podminky.urs.cz/item/CS_URS_2023_02/573231109"/>
    <hyperlink ref="F344" r:id="rId34" display="https://podminky.urs.cz/item/CS_URS_2023_02/576133221"/>
    <hyperlink ref="F350" r:id="rId35" display="https://podminky.urs.cz/item/CS_URS_2023_02/577133111"/>
    <hyperlink ref="F354" r:id="rId36" display="https://podminky.urs.cz/item/CS_URS_2023_02/577155122"/>
    <hyperlink ref="F358" r:id="rId37" display="https://podminky.urs.cz/item/CS_URS_2023_02/591241111"/>
    <hyperlink ref="F367" r:id="rId38" display="https://podminky.urs.cz/item/CS_URS_2023_02/596211210"/>
    <hyperlink ref="F379" r:id="rId39" display="https://podminky.urs.cz/item/CS_URS_2023_02/631311122"/>
    <hyperlink ref="F385" r:id="rId40" display="https://podminky.urs.cz/item/CS_URS_2023_02/871310320"/>
    <hyperlink ref="F395" r:id="rId41" display="https://podminky.urs.cz/item/CS_URS_2023_02/890411851"/>
    <hyperlink ref="F400" r:id="rId42" display="https://podminky.urs.cz/item/CS_URS_2023_02/895270101"/>
    <hyperlink ref="F405" r:id="rId43" display="https://podminky.urs.cz/item/CS_URS_2023_02/895270151"/>
    <hyperlink ref="F409" r:id="rId44" display="https://podminky.urs.cz/item/CS_URS_2023_02/895941302"/>
    <hyperlink ref="F415" r:id="rId45" display="https://podminky.urs.cz/item/CS_URS_2023_02/895941313"/>
    <hyperlink ref="F421" r:id="rId46" display="https://podminky.urs.cz/item/CS_URS_2023_02/895941323"/>
    <hyperlink ref="F427" r:id="rId47" display="https://podminky.urs.cz/item/CS_URS_2023_02/895941332"/>
    <hyperlink ref="F433" r:id="rId48" display="https://podminky.urs.cz/item/CS_URS_2023_02/899202211"/>
    <hyperlink ref="F438" r:id="rId49" display="https://podminky.urs.cz/item/CS_URS_2023_02/899203112"/>
    <hyperlink ref="F446" r:id="rId50" display="https://podminky.urs.cz/item/CS_URS_2023_02/914111111"/>
    <hyperlink ref="F472" r:id="rId51" display="https://podminky.urs.cz/item/CS_URS_2023_02/914511112"/>
    <hyperlink ref="F478" r:id="rId52" display="https://podminky.urs.cz/item/CS_URS_2023_02/915111111"/>
    <hyperlink ref="F482" r:id="rId53" display="https://podminky.urs.cz/item/CS_URS_2023_02/915131111"/>
    <hyperlink ref="F488" r:id="rId54" display="https://podminky.urs.cz/item/CS_URS_2023_02/915211111"/>
    <hyperlink ref="F494" r:id="rId55" display="https://podminky.urs.cz/item/CS_URS_2023_02/915231111"/>
    <hyperlink ref="F500" r:id="rId56" display="https://podminky.urs.cz/item/CS_URS_2023_02/915611111"/>
    <hyperlink ref="F506" r:id="rId57" display="https://podminky.urs.cz/item/CS_URS_2023_02/915621111"/>
    <hyperlink ref="F512" r:id="rId58" display="https://podminky.urs.cz/item/CS_URS_2023_02/916131213"/>
    <hyperlink ref="F553" r:id="rId59" display="https://podminky.urs.cz/item/CS_URS_2023_02/916231213"/>
    <hyperlink ref="F561" r:id="rId60" display="https://podminky.urs.cz/item/CS_URS_2023_02/919732211"/>
    <hyperlink ref="F565" r:id="rId61" display="https://podminky.urs.cz/item/CS_URS_2023_02/979071122"/>
    <hyperlink ref="F570" r:id="rId62" display="https://podminky.urs.cz/item/CS_URS_2023_02/997221561"/>
    <hyperlink ref="F577" r:id="rId63" display="https://podminky.urs.cz/item/CS_URS_2023_02/997221569"/>
    <hyperlink ref="F582" r:id="rId64" display="https://podminky.urs.cz/item/CS_URS_2023_02/997221861"/>
    <hyperlink ref="F586" r:id="rId65" display="https://podminky.urs.cz/item/CS_URS_2023_02/997221873"/>
    <hyperlink ref="F590" r:id="rId66" display="https://podminky.urs.cz/item/CS_URS_2023_02/997221875"/>
    <hyperlink ref="F595" r:id="rId67" display="https://podminky.urs.cz/item/CS_URS_2023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8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520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1139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ROUND((SUM(BE129:BE382)),  2)</f>
        <v>0</v>
      </c>
      <c r="G35" s="39"/>
      <c r="H35" s="39"/>
      <c r="I35" s="166">
        <v>0.20999999999999999</v>
      </c>
      <c r="J35" s="165">
        <f>ROUND(((SUM(BE129:BE382))*I35),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ROUND((SUM(BF129:BF382)),  2)</f>
        <v>0</v>
      </c>
      <c r="G36" s="39"/>
      <c r="H36" s="39"/>
      <c r="I36" s="166">
        <v>0.14999999999999999</v>
      </c>
      <c r="J36" s="165">
        <f>ROUND(((SUM(BF129:BF382))*I36),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ROUND((SUM(BG129:BG382)),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ROUND((SUM(BH129:BH382)),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ROUND((SUM(BI129:BI382)),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520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101.2 - Stezka pro chodce a cyklisty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J204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524</v>
      </c>
      <c r="E102" s="198"/>
      <c r="F102" s="198"/>
      <c r="G102" s="198"/>
      <c r="H102" s="198"/>
      <c r="I102" s="198"/>
      <c r="J102" s="199">
        <f>J209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526</v>
      </c>
      <c r="E103" s="198"/>
      <c r="F103" s="198"/>
      <c r="G103" s="198"/>
      <c r="H103" s="198"/>
      <c r="I103" s="198"/>
      <c r="J103" s="199">
        <f>J266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366</v>
      </c>
      <c r="E104" s="198"/>
      <c r="F104" s="198"/>
      <c r="G104" s="198"/>
      <c r="H104" s="198"/>
      <c r="I104" s="198"/>
      <c r="J104" s="199">
        <f>J344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527</v>
      </c>
      <c r="E105" s="198"/>
      <c r="F105" s="198"/>
      <c r="G105" s="198"/>
      <c r="H105" s="198"/>
      <c r="I105" s="198"/>
      <c r="J105" s="199">
        <f>J369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331</v>
      </c>
      <c r="E106" s="193"/>
      <c r="F106" s="193"/>
      <c r="G106" s="193"/>
      <c r="H106" s="193"/>
      <c r="I106" s="193"/>
      <c r="J106" s="194">
        <f>J373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6"/>
      <c r="C107" s="134"/>
      <c r="D107" s="197" t="s">
        <v>1140</v>
      </c>
      <c r="E107" s="198"/>
      <c r="F107" s="198"/>
      <c r="G107" s="198"/>
      <c r="H107" s="198"/>
      <c r="I107" s="198"/>
      <c r="J107" s="199">
        <f>J374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243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Přestupní terminál veřejné dopravy v Klatovech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231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520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233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SO 101.2 - Stezka pro chodce a cyklisty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Klatovy</v>
      </c>
      <c r="G123" s="41"/>
      <c r="H123" s="41"/>
      <c r="I123" s="33" t="s">
        <v>22</v>
      </c>
      <c r="J123" s="80" t="str">
        <f>IF(J14="","",J14)</f>
        <v>14. 7. 2023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Správa a údržba silnic Plzeňského kraje, p.o.</v>
      </c>
      <c r="G125" s="41"/>
      <c r="H125" s="41"/>
      <c r="I125" s="33" t="s">
        <v>32</v>
      </c>
      <c r="J125" s="37" t="str">
        <f>E23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>Laboro ateliér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244</v>
      </c>
      <c r="D128" s="204" t="s">
        <v>65</v>
      </c>
      <c r="E128" s="204" t="s">
        <v>61</v>
      </c>
      <c r="F128" s="204" t="s">
        <v>62</v>
      </c>
      <c r="G128" s="204" t="s">
        <v>245</v>
      </c>
      <c r="H128" s="204" t="s">
        <v>246</v>
      </c>
      <c r="I128" s="204" t="s">
        <v>247</v>
      </c>
      <c r="J128" s="204" t="s">
        <v>237</v>
      </c>
      <c r="K128" s="205" t="s">
        <v>248</v>
      </c>
      <c r="L128" s="206"/>
      <c r="M128" s="101" t="s">
        <v>1</v>
      </c>
      <c r="N128" s="102" t="s">
        <v>44</v>
      </c>
      <c r="O128" s="102" t="s">
        <v>249</v>
      </c>
      <c r="P128" s="102" t="s">
        <v>250</v>
      </c>
      <c r="Q128" s="102" t="s">
        <v>251</v>
      </c>
      <c r="R128" s="102" t="s">
        <v>252</v>
      </c>
      <c r="S128" s="102" t="s">
        <v>253</v>
      </c>
      <c r="T128" s="103" t="s">
        <v>254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255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P130+P373</f>
        <v>0</v>
      </c>
      <c r="Q129" s="105"/>
      <c r="R129" s="209">
        <f>R130+R373</f>
        <v>76.494911399999992</v>
      </c>
      <c r="S129" s="105"/>
      <c r="T129" s="210">
        <f>T130+T373</f>
        <v>100.06890000000003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79</v>
      </c>
      <c r="AU129" s="18" t="s">
        <v>239</v>
      </c>
      <c r="BK129" s="211">
        <f>BK130+BK373</f>
        <v>0</v>
      </c>
    </row>
    <row r="130" s="12" customFormat="1" ht="25.92" customHeight="1">
      <c r="A130" s="12"/>
      <c r="B130" s="212"/>
      <c r="C130" s="213"/>
      <c r="D130" s="214" t="s">
        <v>79</v>
      </c>
      <c r="E130" s="215" t="s">
        <v>333</v>
      </c>
      <c r="F130" s="215" t="s">
        <v>334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P131+P204+P209+P266+P344+P369</f>
        <v>0</v>
      </c>
      <c r="Q130" s="220"/>
      <c r="R130" s="221">
        <f>R131+R204+R209+R266+R344+R369</f>
        <v>76.231411399999999</v>
      </c>
      <c r="S130" s="220"/>
      <c r="T130" s="222">
        <f>T131+T204+T209+T266+T344+T369</f>
        <v>100.06890000000003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87</v>
      </c>
      <c r="AT130" s="224" t="s">
        <v>79</v>
      </c>
      <c r="AU130" s="224" t="s">
        <v>80</v>
      </c>
      <c r="AY130" s="223" t="s">
        <v>258</v>
      </c>
      <c r="BK130" s="225">
        <f>BK131+BK204+BK209+BK266+BK344+BK369</f>
        <v>0</v>
      </c>
    </row>
    <row r="131" s="12" customFormat="1" ht="22.8" customHeight="1">
      <c r="A131" s="12"/>
      <c r="B131" s="212"/>
      <c r="C131" s="213"/>
      <c r="D131" s="214" t="s">
        <v>79</v>
      </c>
      <c r="E131" s="226" t="s">
        <v>87</v>
      </c>
      <c r="F131" s="226" t="s">
        <v>335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SUM(P132:P203)</f>
        <v>0</v>
      </c>
      <c r="Q131" s="220"/>
      <c r="R131" s="221">
        <f>SUM(R132:R203)</f>
        <v>0.025528000000000006</v>
      </c>
      <c r="S131" s="220"/>
      <c r="T131" s="222">
        <f>SUM(T132:T203)</f>
        <v>99.814900000000023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87</v>
      </c>
      <c r="AY131" s="223" t="s">
        <v>258</v>
      </c>
      <c r="BK131" s="225">
        <f>SUM(BK132:BK203)</f>
        <v>0</v>
      </c>
    </row>
    <row r="132" s="2" customFormat="1" ht="16.5" customHeight="1">
      <c r="A132" s="39"/>
      <c r="B132" s="40"/>
      <c r="C132" s="228" t="s">
        <v>87</v>
      </c>
      <c r="D132" s="228" t="s">
        <v>260</v>
      </c>
      <c r="E132" s="229" t="s">
        <v>528</v>
      </c>
      <c r="F132" s="230" t="s">
        <v>529</v>
      </c>
      <c r="G132" s="231" t="s">
        <v>530</v>
      </c>
      <c r="H132" s="232">
        <v>1284.9000000000001</v>
      </c>
      <c r="I132" s="233"/>
      <c r="J132" s="234">
        <f>ROUND(I132*H132,2)</f>
        <v>0</v>
      </c>
      <c r="K132" s="230" t="s">
        <v>263</v>
      </c>
      <c r="L132" s="45"/>
      <c r="M132" s="235" t="s">
        <v>1</v>
      </c>
      <c r="N132" s="236" t="s">
        <v>45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183</v>
      </c>
      <c r="AT132" s="239" t="s">
        <v>260</v>
      </c>
      <c r="AU132" s="239" t="s">
        <v>89</v>
      </c>
      <c r="AY132" s="18" t="s">
        <v>258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87</v>
      </c>
      <c r="BK132" s="240">
        <f>ROUND(I132*H132,2)</f>
        <v>0</v>
      </c>
      <c r="BL132" s="18" t="s">
        <v>183</v>
      </c>
      <c r="BM132" s="239" t="s">
        <v>1141</v>
      </c>
    </row>
    <row r="133" s="2" customFormat="1">
      <c r="A133" s="39"/>
      <c r="B133" s="40"/>
      <c r="C133" s="41"/>
      <c r="D133" s="241" t="s">
        <v>266</v>
      </c>
      <c r="E133" s="41"/>
      <c r="F133" s="242" t="s">
        <v>532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266</v>
      </c>
      <c r="AU133" s="18" t="s">
        <v>89</v>
      </c>
    </row>
    <row r="134" s="2" customFormat="1">
      <c r="A134" s="39"/>
      <c r="B134" s="40"/>
      <c r="C134" s="41"/>
      <c r="D134" s="246" t="s">
        <v>267</v>
      </c>
      <c r="E134" s="41"/>
      <c r="F134" s="247" t="s">
        <v>533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267</v>
      </c>
      <c r="AU134" s="18" t="s">
        <v>89</v>
      </c>
    </row>
    <row r="135" s="2" customFormat="1">
      <c r="A135" s="39"/>
      <c r="B135" s="40"/>
      <c r="C135" s="41"/>
      <c r="D135" s="241" t="s">
        <v>281</v>
      </c>
      <c r="E135" s="41"/>
      <c r="F135" s="248" t="s">
        <v>534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281</v>
      </c>
      <c r="AU135" s="18" t="s">
        <v>89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1142</v>
      </c>
      <c r="G136" s="254"/>
      <c r="H136" s="257">
        <v>313.60000000000002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80</v>
      </c>
      <c r="AY136" s="263" t="s">
        <v>258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1143</v>
      </c>
      <c r="G137" s="254"/>
      <c r="H137" s="257">
        <v>971.29999999999995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80</v>
      </c>
      <c r="AY137" s="263" t="s">
        <v>258</v>
      </c>
    </row>
    <row r="138" s="16" customFormat="1">
      <c r="A138" s="16"/>
      <c r="B138" s="298"/>
      <c r="C138" s="299"/>
      <c r="D138" s="241" t="s">
        <v>314</v>
      </c>
      <c r="E138" s="300" t="s">
        <v>1</v>
      </c>
      <c r="F138" s="301" t="s">
        <v>567</v>
      </c>
      <c r="G138" s="299"/>
      <c r="H138" s="302">
        <v>1284.9000000000001</v>
      </c>
      <c r="I138" s="303"/>
      <c r="J138" s="299"/>
      <c r="K138" s="299"/>
      <c r="L138" s="304"/>
      <c r="M138" s="305"/>
      <c r="N138" s="306"/>
      <c r="O138" s="306"/>
      <c r="P138" s="306"/>
      <c r="Q138" s="306"/>
      <c r="R138" s="306"/>
      <c r="S138" s="306"/>
      <c r="T138" s="307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308" t="s">
        <v>314</v>
      </c>
      <c r="AU138" s="308" t="s">
        <v>89</v>
      </c>
      <c r="AV138" s="16" t="s">
        <v>183</v>
      </c>
      <c r="AW138" s="16" t="s">
        <v>34</v>
      </c>
      <c r="AX138" s="16" t="s">
        <v>87</v>
      </c>
      <c r="AY138" s="308" t="s">
        <v>258</v>
      </c>
    </row>
    <row r="139" s="2" customFormat="1" ht="16.5" customHeight="1">
      <c r="A139" s="39"/>
      <c r="B139" s="40"/>
      <c r="C139" s="228" t="s">
        <v>89</v>
      </c>
      <c r="D139" s="228" t="s">
        <v>260</v>
      </c>
      <c r="E139" s="229" t="s">
        <v>1144</v>
      </c>
      <c r="F139" s="230" t="s">
        <v>1145</v>
      </c>
      <c r="G139" s="231" t="s">
        <v>530</v>
      </c>
      <c r="H139" s="232">
        <v>3.4399999999999999</v>
      </c>
      <c r="I139" s="233"/>
      <c r="J139" s="234">
        <f>ROUND(I139*H139,2)</f>
        <v>0</v>
      </c>
      <c r="K139" s="230" t="s">
        <v>263</v>
      </c>
      <c r="L139" s="45"/>
      <c r="M139" s="235" t="s">
        <v>1</v>
      </c>
      <c r="N139" s="236" t="s">
        <v>45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0.26000000000000001</v>
      </c>
      <c r="T139" s="238">
        <f>S139*H139</f>
        <v>0.89439999999999997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183</v>
      </c>
      <c r="AT139" s="239" t="s">
        <v>260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183</v>
      </c>
      <c r="BM139" s="239" t="s">
        <v>1146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1147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2" customFormat="1">
      <c r="A141" s="39"/>
      <c r="B141" s="40"/>
      <c r="C141" s="41"/>
      <c r="D141" s="246" t="s">
        <v>267</v>
      </c>
      <c r="E141" s="41"/>
      <c r="F141" s="247" t="s">
        <v>1148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267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1149</v>
      </c>
      <c r="G142" s="254"/>
      <c r="H142" s="257">
        <v>3.4399999999999999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179</v>
      </c>
      <c r="D143" s="228" t="s">
        <v>260</v>
      </c>
      <c r="E143" s="229" t="s">
        <v>536</v>
      </c>
      <c r="F143" s="230" t="s">
        <v>537</v>
      </c>
      <c r="G143" s="231" t="s">
        <v>530</v>
      </c>
      <c r="H143" s="232">
        <v>3.7799999999999998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0.625</v>
      </c>
      <c r="T143" s="238">
        <f>S143*H143</f>
        <v>2.3624999999999998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1150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539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540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2" customFormat="1">
      <c r="A146" s="39"/>
      <c r="B146" s="40"/>
      <c r="C146" s="41"/>
      <c r="D146" s="241" t="s">
        <v>281</v>
      </c>
      <c r="E146" s="41"/>
      <c r="F146" s="248" t="s">
        <v>541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281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1151</v>
      </c>
      <c r="G147" s="254"/>
      <c r="H147" s="257">
        <v>3.7799999999999998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28" t="s">
        <v>183</v>
      </c>
      <c r="D148" s="228" t="s">
        <v>260</v>
      </c>
      <c r="E148" s="229" t="s">
        <v>1152</v>
      </c>
      <c r="F148" s="230" t="s">
        <v>1153</v>
      </c>
      <c r="G148" s="231" t="s">
        <v>530</v>
      </c>
      <c r="H148" s="232">
        <v>319.10000000000002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8.0000000000000007E-05</v>
      </c>
      <c r="R148" s="237">
        <f>Q148*H148</f>
        <v>0.025528000000000006</v>
      </c>
      <c r="S148" s="237">
        <v>0.23000000000000001</v>
      </c>
      <c r="T148" s="238">
        <f>S148*H148</f>
        <v>73.393000000000015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1154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1155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1156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2" customFormat="1">
      <c r="A151" s="39"/>
      <c r="B151" s="40"/>
      <c r="C151" s="41"/>
      <c r="D151" s="241" t="s">
        <v>281</v>
      </c>
      <c r="E151" s="41"/>
      <c r="F151" s="248" t="s">
        <v>1157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281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1158</v>
      </c>
      <c r="G152" s="254"/>
      <c r="H152" s="257">
        <v>68.400000000000006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80</v>
      </c>
      <c r="AY152" s="263" t="s">
        <v>258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1159</v>
      </c>
      <c r="G153" s="254"/>
      <c r="H153" s="257">
        <v>250.69999999999999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80</v>
      </c>
      <c r="AY153" s="263" t="s">
        <v>258</v>
      </c>
    </row>
    <row r="154" s="16" customFormat="1">
      <c r="A154" s="16"/>
      <c r="B154" s="298"/>
      <c r="C154" s="299"/>
      <c r="D154" s="241" t="s">
        <v>314</v>
      </c>
      <c r="E154" s="300" t="s">
        <v>1</v>
      </c>
      <c r="F154" s="301" t="s">
        <v>567</v>
      </c>
      <c r="G154" s="299"/>
      <c r="H154" s="302">
        <v>319.10000000000002</v>
      </c>
      <c r="I154" s="303"/>
      <c r="J154" s="299"/>
      <c r="K154" s="299"/>
      <c r="L154" s="304"/>
      <c r="M154" s="305"/>
      <c r="N154" s="306"/>
      <c r="O154" s="306"/>
      <c r="P154" s="306"/>
      <c r="Q154" s="306"/>
      <c r="R154" s="306"/>
      <c r="S154" s="306"/>
      <c r="T154" s="307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308" t="s">
        <v>314</v>
      </c>
      <c r="AU154" s="308" t="s">
        <v>89</v>
      </c>
      <c r="AV154" s="16" t="s">
        <v>183</v>
      </c>
      <c r="AW154" s="16" t="s">
        <v>34</v>
      </c>
      <c r="AX154" s="16" t="s">
        <v>87</v>
      </c>
      <c r="AY154" s="308" t="s">
        <v>258</v>
      </c>
    </row>
    <row r="155" s="2" customFormat="1" ht="16.5" customHeight="1">
      <c r="A155" s="39"/>
      <c r="B155" s="40"/>
      <c r="C155" s="228" t="s">
        <v>257</v>
      </c>
      <c r="D155" s="228" t="s">
        <v>260</v>
      </c>
      <c r="E155" s="229" t="s">
        <v>557</v>
      </c>
      <c r="F155" s="230" t="s">
        <v>558</v>
      </c>
      <c r="G155" s="231" t="s">
        <v>405</v>
      </c>
      <c r="H155" s="232">
        <v>113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0.20499999999999999</v>
      </c>
      <c r="T155" s="238">
        <f>S155*H155</f>
        <v>23.164999999999999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1160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560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561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13" customFormat="1">
      <c r="A158" s="13"/>
      <c r="B158" s="253"/>
      <c r="C158" s="254"/>
      <c r="D158" s="241" t="s">
        <v>314</v>
      </c>
      <c r="E158" s="255" t="s">
        <v>1</v>
      </c>
      <c r="F158" s="256" t="s">
        <v>1161</v>
      </c>
      <c r="G158" s="254"/>
      <c r="H158" s="257">
        <v>40.299999999999997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3" t="s">
        <v>314</v>
      </c>
      <c r="AU158" s="263" t="s">
        <v>89</v>
      </c>
      <c r="AV158" s="13" t="s">
        <v>89</v>
      </c>
      <c r="AW158" s="13" t="s">
        <v>34</v>
      </c>
      <c r="AX158" s="13" t="s">
        <v>80</v>
      </c>
      <c r="AY158" s="263" t="s">
        <v>258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1162</v>
      </c>
      <c r="G159" s="254"/>
      <c r="H159" s="257">
        <v>13.1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80</v>
      </c>
      <c r="AY159" s="263" t="s">
        <v>258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1163</v>
      </c>
      <c r="G160" s="254"/>
      <c r="H160" s="257">
        <v>59.600000000000001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80</v>
      </c>
      <c r="AY160" s="263" t="s">
        <v>258</v>
      </c>
    </row>
    <row r="161" s="16" customFormat="1">
      <c r="A161" s="16"/>
      <c r="B161" s="298"/>
      <c r="C161" s="299"/>
      <c r="D161" s="241" t="s">
        <v>314</v>
      </c>
      <c r="E161" s="300" t="s">
        <v>1</v>
      </c>
      <c r="F161" s="301" t="s">
        <v>567</v>
      </c>
      <c r="G161" s="299"/>
      <c r="H161" s="302">
        <v>113</v>
      </c>
      <c r="I161" s="303"/>
      <c r="J161" s="299"/>
      <c r="K161" s="299"/>
      <c r="L161" s="304"/>
      <c r="M161" s="305"/>
      <c r="N161" s="306"/>
      <c r="O161" s="306"/>
      <c r="P161" s="306"/>
      <c r="Q161" s="306"/>
      <c r="R161" s="306"/>
      <c r="S161" s="306"/>
      <c r="T161" s="307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308" t="s">
        <v>314</v>
      </c>
      <c r="AU161" s="308" t="s">
        <v>89</v>
      </c>
      <c r="AV161" s="16" t="s">
        <v>183</v>
      </c>
      <c r="AW161" s="16" t="s">
        <v>34</v>
      </c>
      <c r="AX161" s="16" t="s">
        <v>87</v>
      </c>
      <c r="AY161" s="308" t="s">
        <v>258</v>
      </c>
    </row>
    <row r="162" s="2" customFormat="1" ht="21.75" customHeight="1">
      <c r="A162" s="39"/>
      <c r="B162" s="40"/>
      <c r="C162" s="228" t="s">
        <v>287</v>
      </c>
      <c r="D162" s="228" t="s">
        <v>260</v>
      </c>
      <c r="E162" s="229" t="s">
        <v>568</v>
      </c>
      <c r="F162" s="230" t="s">
        <v>569</v>
      </c>
      <c r="G162" s="231" t="s">
        <v>338</v>
      </c>
      <c r="H162" s="232">
        <v>99.180000000000007</v>
      </c>
      <c r="I162" s="233"/>
      <c r="J162" s="234">
        <f>ROUND(I162*H162,2)</f>
        <v>0</v>
      </c>
      <c r="K162" s="230" t="s">
        <v>263</v>
      </c>
      <c r="L162" s="45"/>
      <c r="M162" s="235" t="s">
        <v>1</v>
      </c>
      <c r="N162" s="236" t="s">
        <v>45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183</v>
      </c>
      <c r="AT162" s="239" t="s">
        <v>260</v>
      </c>
      <c r="AU162" s="239" t="s">
        <v>89</v>
      </c>
      <c r="AY162" s="18" t="s">
        <v>258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87</v>
      </c>
      <c r="BK162" s="240">
        <f>ROUND(I162*H162,2)</f>
        <v>0</v>
      </c>
      <c r="BL162" s="18" t="s">
        <v>183</v>
      </c>
      <c r="BM162" s="239" t="s">
        <v>1164</v>
      </c>
    </row>
    <row r="163" s="2" customFormat="1">
      <c r="A163" s="39"/>
      <c r="B163" s="40"/>
      <c r="C163" s="41"/>
      <c r="D163" s="241" t="s">
        <v>266</v>
      </c>
      <c r="E163" s="41"/>
      <c r="F163" s="242" t="s">
        <v>571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266</v>
      </c>
      <c r="AU163" s="18" t="s">
        <v>89</v>
      </c>
    </row>
    <row r="164" s="2" customFormat="1">
      <c r="A164" s="39"/>
      <c r="B164" s="40"/>
      <c r="C164" s="41"/>
      <c r="D164" s="246" t="s">
        <v>267</v>
      </c>
      <c r="E164" s="41"/>
      <c r="F164" s="247" t="s">
        <v>572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267</v>
      </c>
      <c r="AU164" s="18" t="s">
        <v>89</v>
      </c>
    </row>
    <row r="165" s="2" customFormat="1">
      <c r="A165" s="39"/>
      <c r="B165" s="40"/>
      <c r="C165" s="41"/>
      <c r="D165" s="241" t="s">
        <v>281</v>
      </c>
      <c r="E165" s="41"/>
      <c r="F165" s="248" t="s">
        <v>573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281</v>
      </c>
      <c r="AU165" s="18" t="s">
        <v>89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1165</v>
      </c>
      <c r="G166" s="254"/>
      <c r="H166" s="257">
        <v>84.480000000000004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80</v>
      </c>
      <c r="AY166" s="263" t="s">
        <v>258</v>
      </c>
    </row>
    <row r="167" s="13" customFormat="1">
      <c r="A167" s="13"/>
      <c r="B167" s="253"/>
      <c r="C167" s="254"/>
      <c r="D167" s="241" t="s">
        <v>314</v>
      </c>
      <c r="E167" s="255" t="s">
        <v>1</v>
      </c>
      <c r="F167" s="256" t="s">
        <v>1166</v>
      </c>
      <c r="G167" s="254"/>
      <c r="H167" s="257">
        <v>14.699999999999999</v>
      </c>
      <c r="I167" s="258"/>
      <c r="J167" s="254"/>
      <c r="K167" s="254"/>
      <c r="L167" s="259"/>
      <c r="M167" s="260"/>
      <c r="N167" s="261"/>
      <c r="O167" s="261"/>
      <c r="P167" s="261"/>
      <c r="Q167" s="261"/>
      <c r="R167" s="261"/>
      <c r="S167" s="261"/>
      <c r="T167" s="26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3" t="s">
        <v>314</v>
      </c>
      <c r="AU167" s="263" t="s">
        <v>89</v>
      </c>
      <c r="AV167" s="13" t="s">
        <v>89</v>
      </c>
      <c r="AW167" s="13" t="s">
        <v>34</v>
      </c>
      <c r="AX167" s="13" t="s">
        <v>80</v>
      </c>
      <c r="AY167" s="263" t="s">
        <v>258</v>
      </c>
    </row>
    <row r="168" s="16" customFormat="1">
      <c r="A168" s="16"/>
      <c r="B168" s="298"/>
      <c r="C168" s="299"/>
      <c r="D168" s="241" t="s">
        <v>314</v>
      </c>
      <c r="E168" s="300" t="s">
        <v>1</v>
      </c>
      <c r="F168" s="301" t="s">
        <v>567</v>
      </c>
      <c r="G168" s="299"/>
      <c r="H168" s="302">
        <v>99.180000000000007</v>
      </c>
      <c r="I168" s="303"/>
      <c r="J168" s="299"/>
      <c r="K168" s="299"/>
      <c r="L168" s="304"/>
      <c r="M168" s="305"/>
      <c r="N168" s="306"/>
      <c r="O168" s="306"/>
      <c r="P168" s="306"/>
      <c r="Q168" s="306"/>
      <c r="R168" s="306"/>
      <c r="S168" s="306"/>
      <c r="T168" s="307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08" t="s">
        <v>314</v>
      </c>
      <c r="AU168" s="308" t="s">
        <v>89</v>
      </c>
      <c r="AV168" s="16" t="s">
        <v>183</v>
      </c>
      <c r="AW168" s="16" t="s">
        <v>34</v>
      </c>
      <c r="AX168" s="16" t="s">
        <v>87</v>
      </c>
      <c r="AY168" s="308" t="s">
        <v>258</v>
      </c>
    </row>
    <row r="169" s="2" customFormat="1" ht="21.75" customHeight="1">
      <c r="A169" s="39"/>
      <c r="B169" s="40"/>
      <c r="C169" s="228" t="s">
        <v>292</v>
      </c>
      <c r="D169" s="228" t="s">
        <v>260</v>
      </c>
      <c r="E169" s="229" t="s">
        <v>367</v>
      </c>
      <c r="F169" s="230" t="s">
        <v>368</v>
      </c>
      <c r="G169" s="231" t="s">
        <v>338</v>
      </c>
      <c r="H169" s="232">
        <v>8.25</v>
      </c>
      <c r="I169" s="233"/>
      <c r="J169" s="234">
        <f>ROUND(I169*H169,2)</f>
        <v>0</v>
      </c>
      <c r="K169" s="230" t="s">
        <v>263</v>
      </c>
      <c r="L169" s="45"/>
      <c r="M169" s="235" t="s">
        <v>1</v>
      </c>
      <c r="N169" s="236" t="s">
        <v>45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183</v>
      </c>
      <c r="AT169" s="239" t="s">
        <v>260</v>
      </c>
      <c r="AU169" s="239" t="s">
        <v>89</v>
      </c>
      <c r="AY169" s="18" t="s">
        <v>258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87</v>
      </c>
      <c r="BK169" s="240">
        <f>ROUND(I169*H169,2)</f>
        <v>0</v>
      </c>
      <c r="BL169" s="18" t="s">
        <v>183</v>
      </c>
      <c r="BM169" s="239" t="s">
        <v>1167</v>
      </c>
    </row>
    <row r="170" s="2" customFormat="1">
      <c r="A170" s="39"/>
      <c r="B170" s="40"/>
      <c r="C170" s="41"/>
      <c r="D170" s="241" t="s">
        <v>266</v>
      </c>
      <c r="E170" s="41"/>
      <c r="F170" s="242" t="s">
        <v>370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266</v>
      </c>
      <c r="AU170" s="18" t="s">
        <v>89</v>
      </c>
    </row>
    <row r="171" s="2" customFormat="1">
      <c r="A171" s="39"/>
      <c r="B171" s="40"/>
      <c r="C171" s="41"/>
      <c r="D171" s="246" t="s">
        <v>267</v>
      </c>
      <c r="E171" s="41"/>
      <c r="F171" s="247" t="s">
        <v>371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267</v>
      </c>
      <c r="AU171" s="18" t="s">
        <v>89</v>
      </c>
    </row>
    <row r="172" s="2" customFormat="1">
      <c r="A172" s="39"/>
      <c r="B172" s="40"/>
      <c r="C172" s="41"/>
      <c r="D172" s="241" t="s">
        <v>281</v>
      </c>
      <c r="E172" s="41"/>
      <c r="F172" s="248" t="s">
        <v>573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281</v>
      </c>
      <c r="AU172" s="18" t="s">
        <v>89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1168</v>
      </c>
      <c r="G173" s="254"/>
      <c r="H173" s="257">
        <v>4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80</v>
      </c>
      <c r="AY173" s="263" t="s">
        <v>258</v>
      </c>
    </row>
    <row r="174" s="13" customFormat="1">
      <c r="A174" s="13"/>
      <c r="B174" s="253"/>
      <c r="C174" s="254"/>
      <c r="D174" s="241" t="s">
        <v>314</v>
      </c>
      <c r="E174" s="255" t="s">
        <v>1</v>
      </c>
      <c r="F174" s="256" t="s">
        <v>1169</v>
      </c>
      <c r="G174" s="254"/>
      <c r="H174" s="257">
        <v>4.25</v>
      </c>
      <c r="I174" s="258"/>
      <c r="J174" s="254"/>
      <c r="K174" s="254"/>
      <c r="L174" s="259"/>
      <c r="M174" s="260"/>
      <c r="N174" s="261"/>
      <c r="O174" s="261"/>
      <c r="P174" s="261"/>
      <c r="Q174" s="261"/>
      <c r="R174" s="261"/>
      <c r="S174" s="261"/>
      <c r="T174" s="26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3" t="s">
        <v>314</v>
      </c>
      <c r="AU174" s="263" t="s">
        <v>89</v>
      </c>
      <c r="AV174" s="13" t="s">
        <v>89</v>
      </c>
      <c r="AW174" s="13" t="s">
        <v>34</v>
      </c>
      <c r="AX174" s="13" t="s">
        <v>80</v>
      </c>
      <c r="AY174" s="263" t="s">
        <v>258</v>
      </c>
    </row>
    <row r="175" s="16" customFormat="1">
      <c r="A175" s="16"/>
      <c r="B175" s="298"/>
      <c r="C175" s="299"/>
      <c r="D175" s="241" t="s">
        <v>314</v>
      </c>
      <c r="E175" s="300" t="s">
        <v>1</v>
      </c>
      <c r="F175" s="301" t="s">
        <v>567</v>
      </c>
      <c r="G175" s="299"/>
      <c r="H175" s="302">
        <v>8.25</v>
      </c>
      <c r="I175" s="303"/>
      <c r="J175" s="299"/>
      <c r="K175" s="299"/>
      <c r="L175" s="304"/>
      <c r="M175" s="305"/>
      <c r="N175" s="306"/>
      <c r="O175" s="306"/>
      <c r="P175" s="306"/>
      <c r="Q175" s="306"/>
      <c r="R175" s="306"/>
      <c r="S175" s="306"/>
      <c r="T175" s="307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308" t="s">
        <v>314</v>
      </c>
      <c r="AU175" s="308" t="s">
        <v>89</v>
      </c>
      <c r="AV175" s="16" t="s">
        <v>183</v>
      </c>
      <c r="AW175" s="16" t="s">
        <v>34</v>
      </c>
      <c r="AX175" s="16" t="s">
        <v>87</v>
      </c>
      <c r="AY175" s="308" t="s">
        <v>258</v>
      </c>
    </row>
    <row r="176" s="2" customFormat="1" ht="21.75" customHeight="1">
      <c r="A176" s="39"/>
      <c r="B176" s="40"/>
      <c r="C176" s="228" t="s">
        <v>297</v>
      </c>
      <c r="D176" s="228" t="s">
        <v>260</v>
      </c>
      <c r="E176" s="229" t="s">
        <v>373</v>
      </c>
      <c r="F176" s="230" t="s">
        <v>374</v>
      </c>
      <c r="G176" s="231" t="s">
        <v>338</v>
      </c>
      <c r="H176" s="232">
        <v>291.77999999999997</v>
      </c>
      <c r="I176" s="233"/>
      <c r="J176" s="234">
        <f>ROUND(I176*H176,2)</f>
        <v>0</v>
      </c>
      <c r="K176" s="230" t="s">
        <v>263</v>
      </c>
      <c r="L176" s="45"/>
      <c r="M176" s="235" t="s">
        <v>1</v>
      </c>
      <c r="N176" s="236" t="s">
        <v>45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183</v>
      </c>
      <c r="AT176" s="239" t="s">
        <v>260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183</v>
      </c>
      <c r="BM176" s="239" t="s">
        <v>1170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376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2" customFormat="1">
      <c r="A178" s="39"/>
      <c r="B178" s="40"/>
      <c r="C178" s="41"/>
      <c r="D178" s="246" t="s">
        <v>267</v>
      </c>
      <c r="E178" s="41"/>
      <c r="F178" s="247" t="s">
        <v>377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267</v>
      </c>
      <c r="AU178" s="18" t="s">
        <v>89</v>
      </c>
    </row>
    <row r="179" s="13" customFormat="1">
      <c r="A179" s="13"/>
      <c r="B179" s="253"/>
      <c r="C179" s="254"/>
      <c r="D179" s="241" t="s">
        <v>314</v>
      </c>
      <c r="E179" s="255" t="s">
        <v>1</v>
      </c>
      <c r="F179" s="256" t="s">
        <v>1171</v>
      </c>
      <c r="G179" s="254"/>
      <c r="H179" s="257">
        <v>192.59999999999999</v>
      </c>
      <c r="I179" s="258"/>
      <c r="J179" s="254"/>
      <c r="K179" s="254"/>
      <c r="L179" s="259"/>
      <c r="M179" s="260"/>
      <c r="N179" s="261"/>
      <c r="O179" s="261"/>
      <c r="P179" s="261"/>
      <c r="Q179" s="261"/>
      <c r="R179" s="261"/>
      <c r="S179" s="261"/>
      <c r="T179" s="26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3" t="s">
        <v>314</v>
      </c>
      <c r="AU179" s="263" t="s">
        <v>89</v>
      </c>
      <c r="AV179" s="13" t="s">
        <v>89</v>
      </c>
      <c r="AW179" s="13" t="s">
        <v>34</v>
      </c>
      <c r="AX179" s="13" t="s">
        <v>80</v>
      </c>
      <c r="AY179" s="263" t="s">
        <v>258</v>
      </c>
    </row>
    <row r="180" s="13" customFormat="1">
      <c r="A180" s="13"/>
      <c r="B180" s="253"/>
      <c r="C180" s="254"/>
      <c r="D180" s="241" t="s">
        <v>314</v>
      </c>
      <c r="E180" s="255" t="s">
        <v>1</v>
      </c>
      <c r="F180" s="256" t="s">
        <v>1172</v>
      </c>
      <c r="G180" s="254"/>
      <c r="H180" s="257">
        <v>99.180000000000007</v>
      </c>
      <c r="I180" s="258"/>
      <c r="J180" s="254"/>
      <c r="K180" s="254"/>
      <c r="L180" s="259"/>
      <c r="M180" s="260"/>
      <c r="N180" s="261"/>
      <c r="O180" s="261"/>
      <c r="P180" s="261"/>
      <c r="Q180" s="261"/>
      <c r="R180" s="261"/>
      <c r="S180" s="261"/>
      <c r="T180" s="26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3" t="s">
        <v>314</v>
      </c>
      <c r="AU180" s="263" t="s">
        <v>89</v>
      </c>
      <c r="AV180" s="13" t="s">
        <v>89</v>
      </c>
      <c r="AW180" s="13" t="s">
        <v>34</v>
      </c>
      <c r="AX180" s="13" t="s">
        <v>80</v>
      </c>
      <c r="AY180" s="263" t="s">
        <v>258</v>
      </c>
    </row>
    <row r="181" s="16" customFormat="1">
      <c r="A181" s="16"/>
      <c r="B181" s="298"/>
      <c r="C181" s="299"/>
      <c r="D181" s="241" t="s">
        <v>314</v>
      </c>
      <c r="E181" s="300" t="s">
        <v>1</v>
      </c>
      <c r="F181" s="301" t="s">
        <v>567</v>
      </c>
      <c r="G181" s="299"/>
      <c r="H181" s="302">
        <v>291.77999999999997</v>
      </c>
      <c r="I181" s="303"/>
      <c r="J181" s="299"/>
      <c r="K181" s="299"/>
      <c r="L181" s="304"/>
      <c r="M181" s="305"/>
      <c r="N181" s="306"/>
      <c r="O181" s="306"/>
      <c r="P181" s="306"/>
      <c r="Q181" s="306"/>
      <c r="R181" s="306"/>
      <c r="S181" s="306"/>
      <c r="T181" s="307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308" t="s">
        <v>314</v>
      </c>
      <c r="AU181" s="308" t="s">
        <v>89</v>
      </c>
      <c r="AV181" s="16" t="s">
        <v>183</v>
      </c>
      <c r="AW181" s="16" t="s">
        <v>34</v>
      </c>
      <c r="AX181" s="16" t="s">
        <v>87</v>
      </c>
      <c r="AY181" s="308" t="s">
        <v>258</v>
      </c>
    </row>
    <row r="182" s="2" customFormat="1" ht="24.15" customHeight="1">
      <c r="A182" s="39"/>
      <c r="B182" s="40"/>
      <c r="C182" s="228" t="s">
        <v>304</v>
      </c>
      <c r="D182" s="228" t="s">
        <v>260</v>
      </c>
      <c r="E182" s="229" t="s">
        <v>379</v>
      </c>
      <c r="F182" s="230" t="s">
        <v>380</v>
      </c>
      <c r="G182" s="231" t="s">
        <v>338</v>
      </c>
      <c r="H182" s="232">
        <v>4376.6999999999998</v>
      </c>
      <c r="I182" s="233"/>
      <c r="J182" s="234">
        <f>ROUND(I182*H182,2)</f>
        <v>0</v>
      </c>
      <c r="K182" s="230" t="s">
        <v>263</v>
      </c>
      <c r="L182" s="45"/>
      <c r="M182" s="235" t="s">
        <v>1</v>
      </c>
      <c r="N182" s="236" t="s">
        <v>45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183</v>
      </c>
      <c r="AT182" s="239" t="s">
        <v>260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183</v>
      </c>
      <c r="BM182" s="239" t="s">
        <v>1173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382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2" customFormat="1">
      <c r="A184" s="39"/>
      <c r="B184" s="40"/>
      <c r="C184" s="41"/>
      <c r="D184" s="246" t="s">
        <v>267</v>
      </c>
      <c r="E184" s="41"/>
      <c r="F184" s="247" t="s">
        <v>383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267</v>
      </c>
      <c r="AU184" s="18" t="s">
        <v>89</v>
      </c>
    </row>
    <row r="185" s="2" customFormat="1">
      <c r="A185" s="39"/>
      <c r="B185" s="40"/>
      <c r="C185" s="41"/>
      <c r="D185" s="241" t="s">
        <v>281</v>
      </c>
      <c r="E185" s="41"/>
      <c r="F185" s="248" t="s">
        <v>384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281</v>
      </c>
      <c r="AU185" s="18" t="s">
        <v>89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1174</v>
      </c>
      <c r="G186" s="254"/>
      <c r="H186" s="257">
        <v>4376.6999999999998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87</v>
      </c>
      <c r="AY186" s="263" t="s">
        <v>258</v>
      </c>
    </row>
    <row r="187" s="2" customFormat="1" ht="21.75" customHeight="1">
      <c r="A187" s="39"/>
      <c r="B187" s="40"/>
      <c r="C187" s="228" t="s">
        <v>470</v>
      </c>
      <c r="D187" s="228" t="s">
        <v>260</v>
      </c>
      <c r="E187" s="229" t="s">
        <v>611</v>
      </c>
      <c r="F187" s="230" t="s">
        <v>612</v>
      </c>
      <c r="G187" s="231" t="s">
        <v>338</v>
      </c>
      <c r="H187" s="232">
        <v>8.25</v>
      </c>
      <c r="I187" s="233"/>
      <c r="J187" s="234">
        <f>ROUND(I187*H187,2)</f>
        <v>0</v>
      </c>
      <c r="K187" s="230" t="s">
        <v>263</v>
      </c>
      <c r="L187" s="45"/>
      <c r="M187" s="235" t="s">
        <v>1</v>
      </c>
      <c r="N187" s="236" t="s">
        <v>45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183</v>
      </c>
      <c r="AT187" s="239" t="s">
        <v>260</v>
      </c>
      <c r="AU187" s="239" t="s">
        <v>89</v>
      </c>
      <c r="AY187" s="18" t="s">
        <v>258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87</v>
      </c>
      <c r="BK187" s="240">
        <f>ROUND(I187*H187,2)</f>
        <v>0</v>
      </c>
      <c r="BL187" s="18" t="s">
        <v>183</v>
      </c>
      <c r="BM187" s="239" t="s">
        <v>1175</v>
      </c>
    </row>
    <row r="188" s="2" customFormat="1">
      <c r="A188" s="39"/>
      <c r="B188" s="40"/>
      <c r="C188" s="41"/>
      <c r="D188" s="241" t="s">
        <v>266</v>
      </c>
      <c r="E188" s="41"/>
      <c r="F188" s="242" t="s">
        <v>614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266</v>
      </c>
      <c r="AU188" s="18" t="s">
        <v>89</v>
      </c>
    </row>
    <row r="189" s="2" customFormat="1">
      <c r="A189" s="39"/>
      <c r="B189" s="40"/>
      <c r="C189" s="41"/>
      <c r="D189" s="246" t="s">
        <v>267</v>
      </c>
      <c r="E189" s="41"/>
      <c r="F189" s="247" t="s">
        <v>615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267</v>
      </c>
      <c r="AU189" s="18" t="s">
        <v>89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1176</v>
      </c>
      <c r="G190" s="254"/>
      <c r="H190" s="257">
        <v>4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80</v>
      </c>
      <c r="AY190" s="263" t="s">
        <v>258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1177</v>
      </c>
      <c r="G191" s="254"/>
      <c r="H191" s="257">
        <v>4.25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80</v>
      </c>
      <c r="AY191" s="263" t="s">
        <v>258</v>
      </c>
    </row>
    <row r="192" s="16" customFormat="1">
      <c r="A192" s="16"/>
      <c r="B192" s="298"/>
      <c r="C192" s="299"/>
      <c r="D192" s="241" t="s">
        <v>314</v>
      </c>
      <c r="E192" s="300" t="s">
        <v>1</v>
      </c>
      <c r="F192" s="301" t="s">
        <v>567</v>
      </c>
      <c r="G192" s="299"/>
      <c r="H192" s="302">
        <v>8.25</v>
      </c>
      <c r="I192" s="303"/>
      <c r="J192" s="299"/>
      <c r="K192" s="299"/>
      <c r="L192" s="304"/>
      <c r="M192" s="305"/>
      <c r="N192" s="306"/>
      <c r="O192" s="306"/>
      <c r="P192" s="306"/>
      <c r="Q192" s="306"/>
      <c r="R192" s="306"/>
      <c r="S192" s="306"/>
      <c r="T192" s="307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308" t="s">
        <v>314</v>
      </c>
      <c r="AU192" s="308" t="s">
        <v>89</v>
      </c>
      <c r="AV192" s="16" t="s">
        <v>183</v>
      </c>
      <c r="AW192" s="16" t="s">
        <v>34</v>
      </c>
      <c r="AX192" s="16" t="s">
        <v>87</v>
      </c>
      <c r="AY192" s="308" t="s">
        <v>258</v>
      </c>
    </row>
    <row r="193" s="2" customFormat="1" ht="16.5" customHeight="1">
      <c r="A193" s="39"/>
      <c r="B193" s="40"/>
      <c r="C193" s="228" t="s">
        <v>476</v>
      </c>
      <c r="D193" s="228" t="s">
        <v>260</v>
      </c>
      <c r="E193" s="229" t="s">
        <v>386</v>
      </c>
      <c r="F193" s="230" t="s">
        <v>387</v>
      </c>
      <c r="G193" s="231" t="s">
        <v>338</v>
      </c>
      <c r="H193" s="232">
        <v>291.77999999999997</v>
      </c>
      <c r="I193" s="233"/>
      <c r="J193" s="234">
        <f>ROUND(I193*H193,2)</f>
        <v>0</v>
      </c>
      <c r="K193" s="230" t="s">
        <v>263</v>
      </c>
      <c r="L193" s="45"/>
      <c r="M193" s="235" t="s">
        <v>1</v>
      </c>
      <c r="N193" s="236" t="s">
        <v>45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183</v>
      </c>
      <c r="AT193" s="239" t="s">
        <v>260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183</v>
      </c>
      <c r="BM193" s="239" t="s">
        <v>1178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389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>
      <c r="A195" s="39"/>
      <c r="B195" s="40"/>
      <c r="C195" s="41"/>
      <c r="D195" s="246" t="s">
        <v>267</v>
      </c>
      <c r="E195" s="41"/>
      <c r="F195" s="247" t="s">
        <v>390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267</v>
      </c>
      <c r="AU195" s="18" t="s">
        <v>89</v>
      </c>
    </row>
    <row r="196" s="13" customFormat="1">
      <c r="A196" s="13"/>
      <c r="B196" s="253"/>
      <c r="C196" s="254"/>
      <c r="D196" s="241" t="s">
        <v>314</v>
      </c>
      <c r="E196" s="255" t="s">
        <v>1</v>
      </c>
      <c r="F196" s="256" t="s">
        <v>1179</v>
      </c>
      <c r="G196" s="254"/>
      <c r="H196" s="257">
        <v>291.77999999999997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3" t="s">
        <v>314</v>
      </c>
      <c r="AU196" s="263" t="s">
        <v>89</v>
      </c>
      <c r="AV196" s="13" t="s">
        <v>89</v>
      </c>
      <c r="AW196" s="13" t="s">
        <v>34</v>
      </c>
      <c r="AX196" s="13" t="s">
        <v>87</v>
      </c>
      <c r="AY196" s="263" t="s">
        <v>258</v>
      </c>
    </row>
    <row r="197" s="2" customFormat="1" ht="16.5" customHeight="1">
      <c r="A197" s="39"/>
      <c r="B197" s="40"/>
      <c r="C197" s="228" t="s">
        <v>482</v>
      </c>
      <c r="D197" s="228" t="s">
        <v>260</v>
      </c>
      <c r="E197" s="229" t="s">
        <v>656</v>
      </c>
      <c r="F197" s="230" t="s">
        <v>657</v>
      </c>
      <c r="G197" s="231" t="s">
        <v>530</v>
      </c>
      <c r="H197" s="232">
        <v>512.14499999999998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1180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659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660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2" customFormat="1">
      <c r="A200" s="39"/>
      <c r="B200" s="40"/>
      <c r="C200" s="41"/>
      <c r="D200" s="241" t="s">
        <v>281</v>
      </c>
      <c r="E200" s="41"/>
      <c r="F200" s="248" t="s">
        <v>1181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281</v>
      </c>
      <c r="AU200" s="18" t="s">
        <v>89</v>
      </c>
    </row>
    <row r="201" s="13" customFormat="1">
      <c r="A201" s="13"/>
      <c r="B201" s="253"/>
      <c r="C201" s="254"/>
      <c r="D201" s="241" t="s">
        <v>314</v>
      </c>
      <c r="E201" s="255" t="s">
        <v>1</v>
      </c>
      <c r="F201" s="256" t="s">
        <v>1182</v>
      </c>
      <c r="G201" s="254"/>
      <c r="H201" s="257">
        <v>494.44499999999999</v>
      </c>
      <c r="I201" s="258"/>
      <c r="J201" s="254"/>
      <c r="K201" s="254"/>
      <c r="L201" s="259"/>
      <c r="M201" s="260"/>
      <c r="N201" s="261"/>
      <c r="O201" s="261"/>
      <c r="P201" s="261"/>
      <c r="Q201" s="261"/>
      <c r="R201" s="261"/>
      <c r="S201" s="261"/>
      <c r="T201" s="26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3" t="s">
        <v>314</v>
      </c>
      <c r="AU201" s="263" t="s">
        <v>89</v>
      </c>
      <c r="AV201" s="13" t="s">
        <v>89</v>
      </c>
      <c r="AW201" s="13" t="s">
        <v>34</v>
      </c>
      <c r="AX201" s="13" t="s">
        <v>80</v>
      </c>
      <c r="AY201" s="263" t="s">
        <v>258</v>
      </c>
    </row>
    <row r="202" s="13" customFormat="1">
      <c r="A202" s="13"/>
      <c r="B202" s="253"/>
      <c r="C202" s="254"/>
      <c r="D202" s="241" t="s">
        <v>314</v>
      </c>
      <c r="E202" s="255" t="s">
        <v>1</v>
      </c>
      <c r="F202" s="256" t="s">
        <v>1183</v>
      </c>
      <c r="G202" s="254"/>
      <c r="H202" s="257">
        <v>17.699999999999999</v>
      </c>
      <c r="I202" s="258"/>
      <c r="J202" s="254"/>
      <c r="K202" s="254"/>
      <c r="L202" s="259"/>
      <c r="M202" s="260"/>
      <c r="N202" s="261"/>
      <c r="O202" s="261"/>
      <c r="P202" s="261"/>
      <c r="Q202" s="261"/>
      <c r="R202" s="261"/>
      <c r="S202" s="261"/>
      <c r="T202" s="26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3" t="s">
        <v>314</v>
      </c>
      <c r="AU202" s="263" t="s">
        <v>89</v>
      </c>
      <c r="AV202" s="13" t="s">
        <v>89</v>
      </c>
      <c r="AW202" s="13" t="s">
        <v>34</v>
      </c>
      <c r="AX202" s="13" t="s">
        <v>80</v>
      </c>
      <c r="AY202" s="263" t="s">
        <v>258</v>
      </c>
    </row>
    <row r="203" s="16" customFormat="1">
      <c r="A203" s="16"/>
      <c r="B203" s="298"/>
      <c r="C203" s="299"/>
      <c r="D203" s="241" t="s">
        <v>314</v>
      </c>
      <c r="E203" s="300" t="s">
        <v>1</v>
      </c>
      <c r="F203" s="301" t="s">
        <v>567</v>
      </c>
      <c r="G203" s="299"/>
      <c r="H203" s="302">
        <v>512.14499999999998</v>
      </c>
      <c r="I203" s="303"/>
      <c r="J203" s="299"/>
      <c r="K203" s="299"/>
      <c r="L203" s="304"/>
      <c r="M203" s="305"/>
      <c r="N203" s="306"/>
      <c r="O203" s="306"/>
      <c r="P203" s="306"/>
      <c r="Q203" s="306"/>
      <c r="R203" s="306"/>
      <c r="S203" s="306"/>
      <c r="T203" s="307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08" t="s">
        <v>314</v>
      </c>
      <c r="AU203" s="308" t="s">
        <v>89</v>
      </c>
      <c r="AV203" s="16" t="s">
        <v>183</v>
      </c>
      <c r="AW203" s="16" t="s">
        <v>34</v>
      </c>
      <c r="AX203" s="16" t="s">
        <v>87</v>
      </c>
      <c r="AY203" s="308" t="s">
        <v>258</v>
      </c>
    </row>
    <row r="204" s="12" customFormat="1" ht="22.8" customHeight="1">
      <c r="A204" s="12"/>
      <c r="B204" s="212"/>
      <c r="C204" s="213"/>
      <c r="D204" s="214" t="s">
        <v>79</v>
      </c>
      <c r="E204" s="226" t="s">
        <v>183</v>
      </c>
      <c r="F204" s="226" t="s">
        <v>684</v>
      </c>
      <c r="G204" s="213"/>
      <c r="H204" s="213"/>
      <c r="I204" s="216"/>
      <c r="J204" s="227">
        <f>BK204</f>
        <v>0</v>
      </c>
      <c r="K204" s="213"/>
      <c r="L204" s="218"/>
      <c r="M204" s="219"/>
      <c r="N204" s="220"/>
      <c r="O204" s="220"/>
      <c r="P204" s="221">
        <f>SUM(P205:P208)</f>
        <v>0</v>
      </c>
      <c r="Q204" s="220"/>
      <c r="R204" s="221">
        <f>SUM(R205:R208)</f>
        <v>0</v>
      </c>
      <c r="S204" s="220"/>
      <c r="T204" s="222">
        <f>SUM(T205:T208)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87</v>
      </c>
      <c r="AT204" s="224" t="s">
        <v>79</v>
      </c>
      <c r="AU204" s="224" t="s">
        <v>87</v>
      </c>
      <c r="AY204" s="223" t="s">
        <v>258</v>
      </c>
      <c r="BK204" s="225">
        <f>SUM(BK205:BK208)</f>
        <v>0</v>
      </c>
    </row>
    <row r="205" s="2" customFormat="1" ht="21.75" customHeight="1">
      <c r="A205" s="39"/>
      <c r="B205" s="40"/>
      <c r="C205" s="228" t="s">
        <v>488</v>
      </c>
      <c r="D205" s="228" t="s">
        <v>260</v>
      </c>
      <c r="E205" s="229" t="s">
        <v>686</v>
      </c>
      <c r="F205" s="230" t="s">
        <v>687</v>
      </c>
      <c r="G205" s="231" t="s">
        <v>530</v>
      </c>
      <c r="H205" s="232">
        <v>3.8700000000000001</v>
      </c>
      <c r="I205" s="233"/>
      <c r="J205" s="234">
        <f>ROUND(I205*H205,2)</f>
        <v>0</v>
      </c>
      <c r="K205" s="230" t="s">
        <v>263</v>
      </c>
      <c r="L205" s="45"/>
      <c r="M205" s="235" t="s">
        <v>1</v>
      </c>
      <c r="N205" s="236" t="s">
        <v>45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183</v>
      </c>
      <c r="AT205" s="239" t="s">
        <v>260</v>
      </c>
      <c r="AU205" s="239" t="s">
        <v>89</v>
      </c>
      <c r="AY205" s="18" t="s">
        <v>258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87</v>
      </c>
      <c r="BK205" s="240">
        <f>ROUND(I205*H205,2)</f>
        <v>0</v>
      </c>
      <c r="BL205" s="18" t="s">
        <v>183</v>
      </c>
      <c r="BM205" s="239" t="s">
        <v>1184</v>
      </c>
    </row>
    <row r="206" s="2" customFormat="1">
      <c r="A206" s="39"/>
      <c r="B206" s="40"/>
      <c r="C206" s="41"/>
      <c r="D206" s="241" t="s">
        <v>266</v>
      </c>
      <c r="E206" s="41"/>
      <c r="F206" s="242" t="s">
        <v>689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266</v>
      </c>
      <c r="AU206" s="18" t="s">
        <v>89</v>
      </c>
    </row>
    <row r="207" s="2" customFormat="1">
      <c r="A207" s="39"/>
      <c r="B207" s="40"/>
      <c r="C207" s="41"/>
      <c r="D207" s="246" t="s">
        <v>267</v>
      </c>
      <c r="E207" s="41"/>
      <c r="F207" s="247" t="s">
        <v>690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267</v>
      </c>
      <c r="AU207" s="18" t="s">
        <v>89</v>
      </c>
    </row>
    <row r="208" s="13" customFormat="1">
      <c r="A208" s="13"/>
      <c r="B208" s="253"/>
      <c r="C208" s="254"/>
      <c r="D208" s="241" t="s">
        <v>314</v>
      </c>
      <c r="E208" s="255" t="s">
        <v>1</v>
      </c>
      <c r="F208" s="256" t="s">
        <v>1185</v>
      </c>
      <c r="G208" s="254"/>
      <c r="H208" s="257">
        <v>3.8700000000000001</v>
      </c>
      <c r="I208" s="258"/>
      <c r="J208" s="254"/>
      <c r="K208" s="254"/>
      <c r="L208" s="259"/>
      <c r="M208" s="260"/>
      <c r="N208" s="261"/>
      <c r="O208" s="261"/>
      <c r="P208" s="261"/>
      <c r="Q208" s="261"/>
      <c r="R208" s="261"/>
      <c r="S208" s="261"/>
      <c r="T208" s="26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3" t="s">
        <v>314</v>
      </c>
      <c r="AU208" s="263" t="s">
        <v>89</v>
      </c>
      <c r="AV208" s="13" t="s">
        <v>89</v>
      </c>
      <c r="AW208" s="13" t="s">
        <v>34</v>
      </c>
      <c r="AX208" s="13" t="s">
        <v>87</v>
      </c>
      <c r="AY208" s="263" t="s">
        <v>258</v>
      </c>
    </row>
    <row r="209" s="12" customFormat="1" ht="22.8" customHeight="1">
      <c r="A209" s="12"/>
      <c r="B209" s="212"/>
      <c r="C209" s="213"/>
      <c r="D209" s="214" t="s">
        <v>79</v>
      </c>
      <c r="E209" s="226" t="s">
        <v>257</v>
      </c>
      <c r="F209" s="226" t="s">
        <v>711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SUM(P210:P265)</f>
        <v>0</v>
      </c>
      <c r="Q209" s="220"/>
      <c r="R209" s="221">
        <f>SUM(R210:R265)</f>
        <v>6.4266762000000002</v>
      </c>
      <c r="S209" s="220"/>
      <c r="T209" s="222">
        <f>SUM(T210:T265)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87</v>
      </c>
      <c r="AT209" s="224" t="s">
        <v>79</v>
      </c>
      <c r="AU209" s="224" t="s">
        <v>87</v>
      </c>
      <c r="AY209" s="223" t="s">
        <v>258</v>
      </c>
      <c r="BK209" s="225">
        <f>SUM(BK210:BK265)</f>
        <v>0</v>
      </c>
    </row>
    <row r="210" s="2" customFormat="1" ht="16.5" customHeight="1">
      <c r="A210" s="39"/>
      <c r="B210" s="40"/>
      <c r="C210" s="228" t="s">
        <v>493</v>
      </c>
      <c r="D210" s="228" t="s">
        <v>260</v>
      </c>
      <c r="E210" s="229" t="s">
        <v>1186</v>
      </c>
      <c r="F210" s="230" t="s">
        <v>1187</v>
      </c>
      <c r="G210" s="231" t="s">
        <v>530</v>
      </c>
      <c r="H210" s="232">
        <v>965.34500000000003</v>
      </c>
      <c r="I210" s="233"/>
      <c r="J210" s="234">
        <f>ROUND(I210*H210,2)</f>
        <v>0</v>
      </c>
      <c r="K210" s="230" t="s">
        <v>263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183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183</v>
      </c>
      <c r="BM210" s="239" t="s">
        <v>1188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1189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2" customFormat="1">
      <c r="A212" s="39"/>
      <c r="B212" s="40"/>
      <c r="C212" s="41"/>
      <c r="D212" s="246" t="s">
        <v>267</v>
      </c>
      <c r="E212" s="41"/>
      <c r="F212" s="247" t="s">
        <v>1190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267</v>
      </c>
      <c r="AU212" s="18" t="s">
        <v>89</v>
      </c>
    </row>
    <row r="213" s="13" customFormat="1">
      <c r="A213" s="13"/>
      <c r="B213" s="253"/>
      <c r="C213" s="254"/>
      <c r="D213" s="241" t="s">
        <v>314</v>
      </c>
      <c r="E213" s="255" t="s">
        <v>1</v>
      </c>
      <c r="F213" s="256" t="s">
        <v>1191</v>
      </c>
      <c r="G213" s="254"/>
      <c r="H213" s="257">
        <v>470.89999999999998</v>
      </c>
      <c r="I213" s="258"/>
      <c r="J213" s="254"/>
      <c r="K213" s="254"/>
      <c r="L213" s="259"/>
      <c r="M213" s="260"/>
      <c r="N213" s="261"/>
      <c r="O213" s="261"/>
      <c r="P213" s="261"/>
      <c r="Q213" s="261"/>
      <c r="R213" s="261"/>
      <c r="S213" s="261"/>
      <c r="T213" s="26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3" t="s">
        <v>314</v>
      </c>
      <c r="AU213" s="263" t="s">
        <v>89</v>
      </c>
      <c r="AV213" s="13" t="s">
        <v>89</v>
      </c>
      <c r="AW213" s="13" t="s">
        <v>34</v>
      </c>
      <c r="AX213" s="13" t="s">
        <v>80</v>
      </c>
      <c r="AY213" s="263" t="s">
        <v>258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1192</v>
      </c>
      <c r="G214" s="254"/>
      <c r="H214" s="257">
        <v>494.44499999999999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80</v>
      </c>
      <c r="AY214" s="263" t="s">
        <v>258</v>
      </c>
    </row>
    <row r="215" s="16" customFormat="1">
      <c r="A215" s="16"/>
      <c r="B215" s="298"/>
      <c r="C215" s="299"/>
      <c r="D215" s="241" t="s">
        <v>314</v>
      </c>
      <c r="E215" s="300" t="s">
        <v>1</v>
      </c>
      <c r="F215" s="301" t="s">
        <v>567</v>
      </c>
      <c r="G215" s="299"/>
      <c r="H215" s="302">
        <v>965.34500000000003</v>
      </c>
      <c r="I215" s="303"/>
      <c r="J215" s="299"/>
      <c r="K215" s="299"/>
      <c r="L215" s="304"/>
      <c r="M215" s="305"/>
      <c r="N215" s="306"/>
      <c r="O215" s="306"/>
      <c r="P215" s="306"/>
      <c r="Q215" s="306"/>
      <c r="R215" s="306"/>
      <c r="S215" s="306"/>
      <c r="T215" s="307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308" t="s">
        <v>314</v>
      </c>
      <c r="AU215" s="308" t="s">
        <v>89</v>
      </c>
      <c r="AV215" s="16" t="s">
        <v>183</v>
      </c>
      <c r="AW215" s="16" t="s">
        <v>34</v>
      </c>
      <c r="AX215" s="16" t="s">
        <v>87</v>
      </c>
      <c r="AY215" s="308" t="s">
        <v>258</v>
      </c>
    </row>
    <row r="216" s="2" customFormat="1" ht="16.5" customHeight="1">
      <c r="A216" s="39"/>
      <c r="B216" s="40"/>
      <c r="C216" s="228" t="s">
        <v>8</v>
      </c>
      <c r="D216" s="228" t="s">
        <v>260</v>
      </c>
      <c r="E216" s="229" t="s">
        <v>1193</v>
      </c>
      <c r="F216" s="230" t="s">
        <v>1194</v>
      </c>
      <c r="G216" s="231" t="s">
        <v>530</v>
      </c>
      <c r="H216" s="232">
        <v>17.699999999999999</v>
      </c>
      <c r="I216" s="233"/>
      <c r="J216" s="234">
        <f>ROUND(I216*H216,2)</f>
        <v>0</v>
      </c>
      <c r="K216" s="230" t="s">
        <v>263</v>
      </c>
      <c r="L216" s="45"/>
      <c r="M216" s="235" t="s">
        <v>1</v>
      </c>
      <c r="N216" s="236" t="s">
        <v>45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183</v>
      </c>
      <c r="AT216" s="239" t="s">
        <v>260</v>
      </c>
      <c r="AU216" s="239" t="s">
        <v>89</v>
      </c>
      <c r="AY216" s="18" t="s">
        <v>258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87</v>
      </c>
      <c r="BK216" s="240">
        <f>ROUND(I216*H216,2)</f>
        <v>0</v>
      </c>
      <c r="BL216" s="18" t="s">
        <v>183</v>
      </c>
      <c r="BM216" s="239" t="s">
        <v>1195</v>
      </c>
    </row>
    <row r="217" s="2" customFormat="1">
      <c r="A217" s="39"/>
      <c r="B217" s="40"/>
      <c r="C217" s="41"/>
      <c r="D217" s="241" t="s">
        <v>266</v>
      </c>
      <c r="E217" s="41"/>
      <c r="F217" s="242" t="s">
        <v>1196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266</v>
      </c>
      <c r="AU217" s="18" t="s">
        <v>89</v>
      </c>
    </row>
    <row r="218" s="2" customFormat="1">
      <c r="A218" s="39"/>
      <c r="B218" s="40"/>
      <c r="C218" s="41"/>
      <c r="D218" s="246" t="s">
        <v>267</v>
      </c>
      <c r="E218" s="41"/>
      <c r="F218" s="247" t="s">
        <v>1197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267</v>
      </c>
      <c r="AU218" s="18" t="s">
        <v>89</v>
      </c>
    </row>
    <row r="219" s="13" customFormat="1">
      <c r="A219" s="13"/>
      <c r="B219" s="253"/>
      <c r="C219" s="254"/>
      <c r="D219" s="241" t="s">
        <v>314</v>
      </c>
      <c r="E219" s="255" t="s">
        <v>1</v>
      </c>
      <c r="F219" s="256" t="s">
        <v>1198</v>
      </c>
      <c r="G219" s="254"/>
      <c r="H219" s="257">
        <v>3.5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34</v>
      </c>
      <c r="AX219" s="13" t="s">
        <v>80</v>
      </c>
      <c r="AY219" s="263" t="s">
        <v>258</v>
      </c>
    </row>
    <row r="220" s="13" customFormat="1">
      <c r="A220" s="13"/>
      <c r="B220" s="253"/>
      <c r="C220" s="254"/>
      <c r="D220" s="241" t="s">
        <v>314</v>
      </c>
      <c r="E220" s="255" t="s">
        <v>1</v>
      </c>
      <c r="F220" s="256" t="s">
        <v>1199</v>
      </c>
      <c r="G220" s="254"/>
      <c r="H220" s="257">
        <v>4</v>
      </c>
      <c r="I220" s="258"/>
      <c r="J220" s="254"/>
      <c r="K220" s="254"/>
      <c r="L220" s="259"/>
      <c r="M220" s="260"/>
      <c r="N220" s="261"/>
      <c r="O220" s="261"/>
      <c r="P220" s="261"/>
      <c r="Q220" s="261"/>
      <c r="R220" s="261"/>
      <c r="S220" s="261"/>
      <c r="T220" s="26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3" t="s">
        <v>314</v>
      </c>
      <c r="AU220" s="263" t="s">
        <v>89</v>
      </c>
      <c r="AV220" s="13" t="s">
        <v>89</v>
      </c>
      <c r="AW220" s="13" t="s">
        <v>34</v>
      </c>
      <c r="AX220" s="13" t="s">
        <v>80</v>
      </c>
      <c r="AY220" s="263" t="s">
        <v>258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1200</v>
      </c>
      <c r="G221" s="254"/>
      <c r="H221" s="257">
        <v>7.5999999999999996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80</v>
      </c>
      <c r="AY221" s="263" t="s">
        <v>258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1201</v>
      </c>
      <c r="G222" s="254"/>
      <c r="H222" s="257">
        <v>2.6000000000000001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6" customFormat="1">
      <c r="A223" s="16"/>
      <c r="B223" s="298"/>
      <c r="C223" s="299"/>
      <c r="D223" s="241" t="s">
        <v>314</v>
      </c>
      <c r="E223" s="300" t="s">
        <v>1</v>
      </c>
      <c r="F223" s="301" t="s">
        <v>567</v>
      </c>
      <c r="G223" s="299"/>
      <c r="H223" s="302">
        <v>17.699999999999999</v>
      </c>
      <c r="I223" s="303"/>
      <c r="J223" s="299"/>
      <c r="K223" s="299"/>
      <c r="L223" s="304"/>
      <c r="M223" s="305"/>
      <c r="N223" s="306"/>
      <c r="O223" s="306"/>
      <c r="P223" s="306"/>
      <c r="Q223" s="306"/>
      <c r="R223" s="306"/>
      <c r="S223" s="306"/>
      <c r="T223" s="307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308" t="s">
        <v>314</v>
      </c>
      <c r="AU223" s="308" t="s">
        <v>89</v>
      </c>
      <c r="AV223" s="16" t="s">
        <v>183</v>
      </c>
      <c r="AW223" s="16" t="s">
        <v>34</v>
      </c>
      <c r="AX223" s="16" t="s">
        <v>87</v>
      </c>
      <c r="AY223" s="308" t="s">
        <v>258</v>
      </c>
    </row>
    <row r="224" s="2" customFormat="1" ht="16.5" customHeight="1">
      <c r="A224" s="39"/>
      <c r="B224" s="40"/>
      <c r="C224" s="228" t="s">
        <v>503</v>
      </c>
      <c r="D224" s="228" t="s">
        <v>260</v>
      </c>
      <c r="E224" s="229" t="s">
        <v>736</v>
      </c>
      <c r="F224" s="230" t="s">
        <v>737</v>
      </c>
      <c r="G224" s="231" t="s">
        <v>530</v>
      </c>
      <c r="H224" s="232">
        <v>470.89999999999998</v>
      </c>
      <c r="I224" s="233"/>
      <c r="J224" s="234">
        <f>ROUND(I224*H224,2)</f>
        <v>0</v>
      </c>
      <c r="K224" s="230" t="s">
        <v>263</v>
      </c>
      <c r="L224" s="45"/>
      <c r="M224" s="235" t="s">
        <v>1</v>
      </c>
      <c r="N224" s="236" t="s">
        <v>45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183</v>
      </c>
      <c r="AT224" s="239" t="s">
        <v>260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183</v>
      </c>
      <c r="BM224" s="239" t="s">
        <v>1202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739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2" customFormat="1">
      <c r="A226" s="39"/>
      <c r="B226" s="40"/>
      <c r="C226" s="41"/>
      <c r="D226" s="246" t="s">
        <v>267</v>
      </c>
      <c r="E226" s="41"/>
      <c r="F226" s="247" t="s">
        <v>740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267</v>
      </c>
      <c r="AU226" s="18" t="s">
        <v>89</v>
      </c>
    </row>
    <row r="227" s="13" customFormat="1">
      <c r="A227" s="13"/>
      <c r="B227" s="253"/>
      <c r="C227" s="254"/>
      <c r="D227" s="241" t="s">
        <v>314</v>
      </c>
      <c r="E227" s="255" t="s">
        <v>1</v>
      </c>
      <c r="F227" s="256" t="s">
        <v>1203</v>
      </c>
      <c r="G227" s="254"/>
      <c r="H227" s="257">
        <v>470.89999999999998</v>
      </c>
      <c r="I227" s="258"/>
      <c r="J227" s="254"/>
      <c r="K227" s="254"/>
      <c r="L227" s="259"/>
      <c r="M227" s="260"/>
      <c r="N227" s="261"/>
      <c r="O227" s="261"/>
      <c r="P227" s="261"/>
      <c r="Q227" s="261"/>
      <c r="R227" s="261"/>
      <c r="S227" s="261"/>
      <c r="T227" s="26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3" t="s">
        <v>314</v>
      </c>
      <c r="AU227" s="263" t="s">
        <v>89</v>
      </c>
      <c r="AV227" s="13" t="s">
        <v>89</v>
      </c>
      <c r="AW227" s="13" t="s">
        <v>34</v>
      </c>
      <c r="AX227" s="13" t="s">
        <v>87</v>
      </c>
      <c r="AY227" s="263" t="s">
        <v>258</v>
      </c>
    </row>
    <row r="228" s="2" customFormat="1" ht="16.5" customHeight="1">
      <c r="A228" s="39"/>
      <c r="B228" s="40"/>
      <c r="C228" s="228" t="s">
        <v>409</v>
      </c>
      <c r="D228" s="228" t="s">
        <v>260</v>
      </c>
      <c r="E228" s="229" t="s">
        <v>764</v>
      </c>
      <c r="F228" s="230" t="s">
        <v>765</v>
      </c>
      <c r="G228" s="231" t="s">
        <v>530</v>
      </c>
      <c r="H228" s="232">
        <v>470.89999999999998</v>
      </c>
      <c r="I228" s="233"/>
      <c r="J228" s="234">
        <f>ROUND(I228*H228,2)</f>
        <v>0</v>
      </c>
      <c r="K228" s="230" t="s">
        <v>263</v>
      </c>
      <c r="L228" s="45"/>
      <c r="M228" s="235" t="s">
        <v>1</v>
      </c>
      <c r="N228" s="236" t="s">
        <v>45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183</v>
      </c>
      <c r="AT228" s="239" t="s">
        <v>260</v>
      </c>
      <c r="AU228" s="239" t="s">
        <v>89</v>
      </c>
      <c r="AY228" s="18" t="s">
        <v>258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87</v>
      </c>
      <c r="BK228" s="240">
        <f>ROUND(I228*H228,2)</f>
        <v>0</v>
      </c>
      <c r="BL228" s="18" t="s">
        <v>183</v>
      </c>
      <c r="BM228" s="239" t="s">
        <v>1204</v>
      </c>
    </row>
    <row r="229" s="2" customFormat="1">
      <c r="A229" s="39"/>
      <c r="B229" s="40"/>
      <c r="C229" s="41"/>
      <c r="D229" s="241" t="s">
        <v>266</v>
      </c>
      <c r="E229" s="41"/>
      <c r="F229" s="242" t="s">
        <v>767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266</v>
      </c>
      <c r="AU229" s="18" t="s">
        <v>89</v>
      </c>
    </row>
    <row r="230" s="2" customFormat="1">
      <c r="A230" s="39"/>
      <c r="B230" s="40"/>
      <c r="C230" s="41"/>
      <c r="D230" s="246" t="s">
        <v>267</v>
      </c>
      <c r="E230" s="41"/>
      <c r="F230" s="247" t="s">
        <v>768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267</v>
      </c>
      <c r="AU230" s="18" t="s">
        <v>89</v>
      </c>
    </row>
    <row r="231" s="13" customFormat="1">
      <c r="A231" s="13"/>
      <c r="B231" s="253"/>
      <c r="C231" s="254"/>
      <c r="D231" s="241" t="s">
        <v>314</v>
      </c>
      <c r="E231" s="255" t="s">
        <v>1</v>
      </c>
      <c r="F231" s="256" t="s">
        <v>1205</v>
      </c>
      <c r="G231" s="254"/>
      <c r="H231" s="257">
        <v>470.89999999999998</v>
      </c>
      <c r="I231" s="258"/>
      <c r="J231" s="254"/>
      <c r="K231" s="254"/>
      <c r="L231" s="259"/>
      <c r="M231" s="260"/>
      <c r="N231" s="261"/>
      <c r="O231" s="261"/>
      <c r="P231" s="261"/>
      <c r="Q231" s="261"/>
      <c r="R231" s="261"/>
      <c r="S231" s="261"/>
      <c r="T231" s="26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3" t="s">
        <v>314</v>
      </c>
      <c r="AU231" s="263" t="s">
        <v>89</v>
      </c>
      <c r="AV231" s="13" t="s">
        <v>89</v>
      </c>
      <c r="AW231" s="13" t="s">
        <v>34</v>
      </c>
      <c r="AX231" s="13" t="s">
        <v>87</v>
      </c>
      <c r="AY231" s="263" t="s">
        <v>258</v>
      </c>
    </row>
    <row r="232" s="2" customFormat="1" ht="16.5" customHeight="1">
      <c r="A232" s="39"/>
      <c r="B232" s="40"/>
      <c r="C232" s="228" t="s">
        <v>515</v>
      </c>
      <c r="D232" s="228" t="s">
        <v>260</v>
      </c>
      <c r="E232" s="229" t="s">
        <v>771</v>
      </c>
      <c r="F232" s="230" t="s">
        <v>772</v>
      </c>
      <c r="G232" s="231" t="s">
        <v>530</v>
      </c>
      <c r="H232" s="232">
        <v>470.89999999999998</v>
      </c>
      <c r="I232" s="233"/>
      <c r="J232" s="234">
        <f>ROUND(I232*H232,2)</f>
        <v>0</v>
      </c>
      <c r="K232" s="230" t="s">
        <v>263</v>
      </c>
      <c r="L232" s="45"/>
      <c r="M232" s="235" t="s">
        <v>1</v>
      </c>
      <c r="N232" s="236" t="s">
        <v>45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183</v>
      </c>
      <c r="AT232" s="239" t="s">
        <v>260</v>
      </c>
      <c r="AU232" s="239" t="s">
        <v>89</v>
      </c>
      <c r="AY232" s="18" t="s">
        <v>258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87</v>
      </c>
      <c r="BK232" s="240">
        <f>ROUND(I232*H232,2)</f>
        <v>0</v>
      </c>
      <c r="BL232" s="18" t="s">
        <v>183</v>
      </c>
      <c r="BM232" s="239" t="s">
        <v>1206</v>
      </c>
    </row>
    <row r="233" s="2" customFormat="1">
      <c r="A233" s="39"/>
      <c r="B233" s="40"/>
      <c r="C233" s="41"/>
      <c r="D233" s="241" t="s">
        <v>266</v>
      </c>
      <c r="E233" s="41"/>
      <c r="F233" s="242" t="s">
        <v>774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266</v>
      </c>
      <c r="AU233" s="18" t="s">
        <v>89</v>
      </c>
    </row>
    <row r="234" s="2" customFormat="1">
      <c r="A234" s="39"/>
      <c r="B234" s="40"/>
      <c r="C234" s="41"/>
      <c r="D234" s="246" t="s">
        <v>267</v>
      </c>
      <c r="E234" s="41"/>
      <c r="F234" s="247" t="s">
        <v>775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267</v>
      </c>
      <c r="AU234" s="18" t="s">
        <v>89</v>
      </c>
    </row>
    <row r="235" s="13" customFormat="1">
      <c r="A235" s="13"/>
      <c r="B235" s="253"/>
      <c r="C235" s="254"/>
      <c r="D235" s="241" t="s">
        <v>314</v>
      </c>
      <c r="E235" s="255" t="s">
        <v>1</v>
      </c>
      <c r="F235" s="256" t="s">
        <v>1205</v>
      </c>
      <c r="G235" s="254"/>
      <c r="H235" s="257">
        <v>470.89999999999998</v>
      </c>
      <c r="I235" s="258"/>
      <c r="J235" s="254"/>
      <c r="K235" s="254"/>
      <c r="L235" s="259"/>
      <c r="M235" s="260"/>
      <c r="N235" s="261"/>
      <c r="O235" s="261"/>
      <c r="P235" s="261"/>
      <c r="Q235" s="261"/>
      <c r="R235" s="261"/>
      <c r="S235" s="261"/>
      <c r="T235" s="26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3" t="s">
        <v>314</v>
      </c>
      <c r="AU235" s="263" t="s">
        <v>89</v>
      </c>
      <c r="AV235" s="13" t="s">
        <v>89</v>
      </c>
      <c r="AW235" s="13" t="s">
        <v>34</v>
      </c>
      <c r="AX235" s="13" t="s">
        <v>87</v>
      </c>
      <c r="AY235" s="263" t="s">
        <v>258</v>
      </c>
    </row>
    <row r="236" s="2" customFormat="1" ht="16.5" customHeight="1">
      <c r="A236" s="39"/>
      <c r="B236" s="40"/>
      <c r="C236" s="228" t="s">
        <v>642</v>
      </c>
      <c r="D236" s="228" t="s">
        <v>260</v>
      </c>
      <c r="E236" s="229" t="s">
        <v>779</v>
      </c>
      <c r="F236" s="230" t="s">
        <v>780</v>
      </c>
      <c r="G236" s="231" t="s">
        <v>530</v>
      </c>
      <c r="H236" s="232">
        <v>470.89999999999998</v>
      </c>
      <c r="I236" s="233"/>
      <c r="J236" s="234">
        <f>ROUND(I236*H236,2)</f>
        <v>0</v>
      </c>
      <c r="K236" s="230" t="s">
        <v>263</v>
      </c>
      <c r="L236" s="45"/>
      <c r="M236" s="235" t="s">
        <v>1</v>
      </c>
      <c r="N236" s="236" t="s">
        <v>45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183</v>
      </c>
      <c r="AT236" s="239" t="s">
        <v>260</v>
      </c>
      <c r="AU236" s="239" t="s">
        <v>89</v>
      </c>
      <c r="AY236" s="18" t="s">
        <v>258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87</v>
      </c>
      <c r="BK236" s="240">
        <f>ROUND(I236*H236,2)</f>
        <v>0</v>
      </c>
      <c r="BL236" s="18" t="s">
        <v>183</v>
      </c>
      <c r="BM236" s="239" t="s">
        <v>1207</v>
      </c>
    </row>
    <row r="237" s="2" customFormat="1">
      <c r="A237" s="39"/>
      <c r="B237" s="40"/>
      <c r="C237" s="41"/>
      <c r="D237" s="241" t="s">
        <v>266</v>
      </c>
      <c r="E237" s="41"/>
      <c r="F237" s="242" t="s">
        <v>782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266</v>
      </c>
      <c r="AU237" s="18" t="s">
        <v>89</v>
      </c>
    </row>
    <row r="238" s="2" customFormat="1">
      <c r="A238" s="39"/>
      <c r="B238" s="40"/>
      <c r="C238" s="41"/>
      <c r="D238" s="246" t="s">
        <v>267</v>
      </c>
      <c r="E238" s="41"/>
      <c r="F238" s="247" t="s">
        <v>783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267</v>
      </c>
      <c r="AU238" s="18" t="s">
        <v>89</v>
      </c>
    </row>
    <row r="239" s="13" customFormat="1">
      <c r="A239" s="13"/>
      <c r="B239" s="253"/>
      <c r="C239" s="254"/>
      <c r="D239" s="241" t="s">
        <v>314</v>
      </c>
      <c r="E239" s="255" t="s">
        <v>1</v>
      </c>
      <c r="F239" s="256" t="s">
        <v>1205</v>
      </c>
      <c r="G239" s="254"/>
      <c r="H239" s="257">
        <v>470.89999999999998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3" t="s">
        <v>314</v>
      </c>
      <c r="AU239" s="263" t="s">
        <v>89</v>
      </c>
      <c r="AV239" s="13" t="s">
        <v>89</v>
      </c>
      <c r="AW239" s="13" t="s">
        <v>34</v>
      </c>
      <c r="AX239" s="13" t="s">
        <v>87</v>
      </c>
      <c r="AY239" s="263" t="s">
        <v>258</v>
      </c>
    </row>
    <row r="240" s="2" customFormat="1" ht="16.5" customHeight="1">
      <c r="A240" s="39"/>
      <c r="B240" s="40"/>
      <c r="C240" s="228" t="s">
        <v>651</v>
      </c>
      <c r="D240" s="228" t="s">
        <v>260</v>
      </c>
      <c r="E240" s="229" t="s">
        <v>794</v>
      </c>
      <c r="F240" s="230" t="s">
        <v>795</v>
      </c>
      <c r="G240" s="231" t="s">
        <v>530</v>
      </c>
      <c r="H240" s="232">
        <v>470.89999999999998</v>
      </c>
      <c r="I240" s="233"/>
      <c r="J240" s="234">
        <f>ROUND(I240*H240,2)</f>
        <v>0</v>
      </c>
      <c r="K240" s="230" t="s">
        <v>263</v>
      </c>
      <c r="L240" s="45"/>
      <c r="M240" s="235" t="s">
        <v>1</v>
      </c>
      <c r="N240" s="236" t="s">
        <v>45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183</v>
      </c>
      <c r="AT240" s="239" t="s">
        <v>260</v>
      </c>
      <c r="AU240" s="239" t="s">
        <v>89</v>
      </c>
      <c r="AY240" s="18" t="s">
        <v>258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87</v>
      </c>
      <c r="BK240" s="240">
        <f>ROUND(I240*H240,2)</f>
        <v>0</v>
      </c>
      <c r="BL240" s="18" t="s">
        <v>183</v>
      </c>
      <c r="BM240" s="239" t="s">
        <v>1208</v>
      </c>
    </row>
    <row r="241" s="2" customFormat="1">
      <c r="A241" s="39"/>
      <c r="B241" s="40"/>
      <c r="C241" s="41"/>
      <c r="D241" s="241" t="s">
        <v>266</v>
      </c>
      <c r="E241" s="41"/>
      <c r="F241" s="242" t="s">
        <v>797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266</v>
      </c>
      <c r="AU241" s="18" t="s">
        <v>89</v>
      </c>
    </row>
    <row r="242" s="2" customFormat="1">
      <c r="A242" s="39"/>
      <c r="B242" s="40"/>
      <c r="C242" s="41"/>
      <c r="D242" s="246" t="s">
        <v>267</v>
      </c>
      <c r="E242" s="41"/>
      <c r="F242" s="247" t="s">
        <v>798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267</v>
      </c>
      <c r="AU242" s="18" t="s">
        <v>89</v>
      </c>
    </row>
    <row r="243" s="13" customFormat="1">
      <c r="A243" s="13"/>
      <c r="B243" s="253"/>
      <c r="C243" s="254"/>
      <c r="D243" s="241" t="s">
        <v>314</v>
      </c>
      <c r="E243" s="255" t="s">
        <v>1</v>
      </c>
      <c r="F243" s="256" t="s">
        <v>1209</v>
      </c>
      <c r="G243" s="254"/>
      <c r="H243" s="257">
        <v>470.89999999999998</v>
      </c>
      <c r="I243" s="258"/>
      <c r="J243" s="254"/>
      <c r="K243" s="254"/>
      <c r="L243" s="259"/>
      <c r="M243" s="260"/>
      <c r="N243" s="261"/>
      <c r="O243" s="261"/>
      <c r="P243" s="261"/>
      <c r="Q243" s="261"/>
      <c r="R243" s="261"/>
      <c r="S243" s="261"/>
      <c r="T243" s="26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3" t="s">
        <v>314</v>
      </c>
      <c r="AU243" s="263" t="s">
        <v>89</v>
      </c>
      <c r="AV243" s="13" t="s">
        <v>89</v>
      </c>
      <c r="AW243" s="13" t="s">
        <v>34</v>
      </c>
      <c r="AX243" s="13" t="s">
        <v>87</v>
      </c>
      <c r="AY243" s="263" t="s">
        <v>258</v>
      </c>
    </row>
    <row r="244" s="2" customFormat="1" ht="16.5" customHeight="1">
      <c r="A244" s="39"/>
      <c r="B244" s="40"/>
      <c r="C244" s="228" t="s">
        <v>7</v>
      </c>
      <c r="D244" s="228" t="s">
        <v>260</v>
      </c>
      <c r="E244" s="229" t="s">
        <v>808</v>
      </c>
      <c r="F244" s="230" t="s">
        <v>809</v>
      </c>
      <c r="G244" s="231" t="s">
        <v>530</v>
      </c>
      <c r="H244" s="232">
        <v>3.8700000000000001</v>
      </c>
      <c r="I244" s="233"/>
      <c r="J244" s="234">
        <f>ROUND(I244*H244,2)</f>
        <v>0</v>
      </c>
      <c r="K244" s="230" t="s">
        <v>263</v>
      </c>
      <c r="L244" s="45"/>
      <c r="M244" s="235" t="s">
        <v>1</v>
      </c>
      <c r="N244" s="236" t="s">
        <v>45</v>
      </c>
      <c r="O244" s="92"/>
      <c r="P244" s="237">
        <f>O244*H244</f>
        <v>0</v>
      </c>
      <c r="Q244" s="237">
        <v>0.19536000000000001</v>
      </c>
      <c r="R244" s="237">
        <f>Q244*H244</f>
        <v>0.75604320000000003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183</v>
      </c>
      <c r="AT244" s="239" t="s">
        <v>260</v>
      </c>
      <c r="AU244" s="239" t="s">
        <v>89</v>
      </c>
      <c r="AY244" s="18" t="s">
        <v>258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87</v>
      </c>
      <c r="BK244" s="240">
        <f>ROUND(I244*H244,2)</f>
        <v>0</v>
      </c>
      <c r="BL244" s="18" t="s">
        <v>183</v>
      </c>
      <c r="BM244" s="239" t="s">
        <v>1210</v>
      </c>
    </row>
    <row r="245" s="2" customFormat="1">
      <c r="A245" s="39"/>
      <c r="B245" s="40"/>
      <c r="C245" s="41"/>
      <c r="D245" s="241" t="s">
        <v>266</v>
      </c>
      <c r="E245" s="41"/>
      <c r="F245" s="242" t="s">
        <v>811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266</v>
      </c>
      <c r="AU245" s="18" t="s">
        <v>89</v>
      </c>
    </row>
    <row r="246" s="2" customFormat="1">
      <c r="A246" s="39"/>
      <c r="B246" s="40"/>
      <c r="C246" s="41"/>
      <c r="D246" s="246" t="s">
        <v>267</v>
      </c>
      <c r="E246" s="41"/>
      <c r="F246" s="247" t="s">
        <v>812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267</v>
      </c>
      <c r="AU246" s="18" t="s">
        <v>89</v>
      </c>
    </row>
    <row r="247" s="2" customFormat="1">
      <c r="A247" s="39"/>
      <c r="B247" s="40"/>
      <c r="C247" s="41"/>
      <c r="D247" s="241" t="s">
        <v>281</v>
      </c>
      <c r="E247" s="41"/>
      <c r="F247" s="248" t="s">
        <v>813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281</v>
      </c>
      <c r="AU247" s="18" t="s">
        <v>89</v>
      </c>
    </row>
    <row r="248" s="13" customFormat="1">
      <c r="A248" s="13"/>
      <c r="B248" s="253"/>
      <c r="C248" s="254"/>
      <c r="D248" s="241" t="s">
        <v>314</v>
      </c>
      <c r="E248" s="255" t="s">
        <v>1</v>
      </c>
      <c r="F248" s="256" t="s">
        <v>1211</v>
      </c>
      <c r="G248" s="254"/>
      <c r="H248" s="257">
        <v>3.8700000000000001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34</v>
      </c>
      <c r="AX248" s="13" t="s">
        <v>87</v>
      </c>
      <c r="AY248" s="263" t="s">
        <v>258</v>
      </c>
    </row>
    <row r="249" s="2" customFormat="1" ht="16.5" customHeight="1">
      <c r="A249" s="39"/>
      <c r="B249" s="40"/>
      <c r="C249" s="267" t="s">
        <v>664</v>
      </c>
      <c r="D249" s="267" t="s">
        <v>351</v>
      </c>
      <c r="E249" s="268" t="s">
        <v>816</v>
      </c>
      <c r="F249" s="269" t="s">
        <v>817</v>
      </c>
      <c r="G249" s="270" t="s">
        <v>530</v>
      </c>
      <c r="H249" s="271">
        <v>3.9470000000000001</v>
      </c>
      <c r="I249" s="272"/>
      <c r="J249" s="273">
        <f>ROUND(I249*H249,2)</f>
        <v>0</v>
      </c>
      <c r="K249" s="269" t="s">
        <v>263</v>
      </c>
      <c r="L249" s="274"/>
      <c r="M249" s="275" t="s">
        <v>1</v>
      </c>
      <c r="N249" s="276" t="s">
        <v>45</v>
      </c>
      <c r="O249" s="92"/>
      <c r="P249" s="237">
        <f>O249*H249</f>
        <v>0</v>
      </c>
      <c r="Q249" s="237">
        <v>0.222</v>
      </c>
      <c r="R249" s="237">
        <f>Q249*H249</f>
        <v>0.87623400000000007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297</v>
      </c>
      <c r="AT249" s="239" t="s">
        <v>351</v>
      </c>
      <c r="AU249" s="239" t="s">
        <v>89</v>
      </c>
      <c r="AY249" s="18" t="s">
        <v>258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87</v>
      </c>
      <c r="BK249" s="240">
        <f>ROUND(I249*H249,2)</f>
        <v>0</v>
      </c>
      <c r="BL249" s="18" t="s">
        <v>183</v>
      </c>
      <c r="BM249" s="239" t="s">
        <v>1212</v>
      </c>
    </row>
    <row r="250" s="2" customFormat="1">
      <c r="A250" s="39"/>
      <c r="B250" s="40"/>
      <c r="C250" s="41"/>
      <c r="D250" s="241" t="s">
        <v>266</v>
      </c>
      <c r="E250" s="41"/>
      <c r="F250" s="242" t="s">
        <v>817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266</v>
      </c>
      <c r="AU250" s="18" t="s">
        <v>89</v>
      </c>
    </row>
    <row r="251" s="2" customFormat="1">
      <c r="A251" s="39"/>
      <c r="B251" s="40"/>
      <c r="C251" s="41"/>
      <c r="D251" s="241" t="s">
        <v>281</v>
      </c>
      <c r="E251" s="41"/>
      <c r="F251" s="248" t="s">
        <v>819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281</v>
      </c>
      <c r="AU251" s="18" t="s">
        <v>89</v>
      </c>
    </row>
    <row r="252" s="13" customFormat="1">
      <c r="A252" s="13"/>
      <c r="B252" s="253"/>
      <c r="C252" s="254"/>
      <c r="D252" s="241" t="s">
        <v>314</v>
      </c>
      <c r="E252" s="254"/>
      <c r="F252" s="256" t="s">
        <v>1213</v>
      </c>
      <c r="G252" s="254"/>
      <c r="H252" s="257">
        <v>3.9470000000000001</v>
      </c>
      <c r="I252" s="258"/>
      <c r="J252" s="254"/>
      <c r="K252" s="254"/>
      <c r="L252" s="259"/>
      <c r="M252" s="260"/>
      <c r="N252" s="261"/>
      <c r="O252" s="261"/>
      <c r="P252" s="261"/>
      <c r="Q252" s="261"/>
      <c r="R252" s="261"/>
      <c r="S252" s="261"/>
      <c r="T252" s="26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3" t="s">
        <v>314</v>
      </c>
      <c r="AU252" s="263" t="s">
        <v>89</v>
      </c>
      <c r="AV252" s="13" t="s">
        <v>89</v>
      </c>
      <c r="AW252" s="13" t="s">
        <v>4</v>
      </c>
      <c r="AX252" s="13" t="s">
        <v>87</v>
      </c>
      <c r="AY252" s="263" t="s">
        <v>258</v>
      </c>
    </row>
    <row r="253" s="2" customFormat="1" ht="16.5" customHeight="1">
      <c r="A253" s="39"/>
      <c r="B253" s="40"/>
      <c r="C253" s="228" t="s">
        <v>671</v>
      </c>
      <c r="D253" s="228" t="s">
        <v>260</v>
      </c>
      <c r="E253" s="229" t="s">
        <v>822</v>
      </c>
      <c r="F253" s="230" t="s">
        <v>823</v>
      </c>
      <c r="G253" s="231" t="s">
        <v>530</v>
      </c>
      <c r="H253" s="232">
        <v>17.699999999999999</v>
      </c>
      <c r="I253" s="233"/>
      <c r="J253" s="234">
        <f>ROUND(I253*H253,2)</f>
        <v>0</v>
      </c>
      <c r="K253" s="230" t="s">
        <v>263</v>
      </c>
      <c r="L253" s="45"/>
      <c r="M253" s="235" t="s">
        <v>1</v>
      </c>
      <c r="N253" s="236" t="s">
        <v>45</v>
      </c>
      <c r="O253" s="92"/>
      <c r="P253" s="237">
        <f>O253*H253</f>
        <v>0</v>
      </c>
      <c r="Q253" s="237">
        <v>0.090620000000000006</v>
      </c>
      <c r="R253" s="237">
        <f>Q253*H253</f>
        <v>1.603974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183</v>
      </c>
      <c r="AT253" s="239" t="s">
        <v>260</v>
      </c>
      <c r="AU253" s="239" t="s">
        <v>89</v>
      </c>
      <c r="AY253" s="18" t="s">
        <v>258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87</v>
      </c>
      <c r="BK253" s="240">
        <f>ROUND(I253*H253,2)</f>
        <v>0</v>
      </c>
      <c r="BL253" s="18" t="s">
        <v>183</v>
      </c>
      <c r="BM253" s="239" t="s">
        <v>1214</v>
      </c>
    </row>
    <row r="254" s="2" customFormat="1">
      <c r="A254" s="39"/>
      <c r="B254" s="40"/>
      <c r="C254" s="41"/>
      <c r="D254" s="241" t="s">
        <v>266</v>
      </c>
      <c r="E254" s="41"/>
      <c r="F254" s="242" t="s">
        <v>825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266</v>
      </c>
      <c r="AU254" s="18" t="s">
        <v>89</v>
      </c>
    </row>
    <row r="255" s="2" customFormat="1">
      <c r="A255" s="39"/>
      <c r="B255" s="40"/>
      <c r="C255" s="41"/>
      <c r="D255" s="246" t="s">
        <v>267</v>
      </c>
      <c r="E255" s="41"/>
      <c r="F255" s="247" t="s">
        <v>826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267</v>
      </c>
      <c r="AU255" s="18" t="s">
        <v>89</v>
      </c>
    </row>
    <row r="256" s="2" customFormat="1" ht="16.5" customHeight="1">
      <c r="A256" s="39"/>
      <c r="B256" s="40"/>
      <c r="C256" s="267" t="s">
        <v>676</v>
      </c>
      <c r="D256" s="267" t="s">
        <v>351</v>
      </c>
      <c r="E256" s="268" t="s">
        <v>828</v>
      </c>
      <c r="F256" s="269" t="s">
        <v>829</v>
      </c>
      <c r="G256" s="270" t="s">
        <v>530</v>
      </c>
      <c r="H256" s="271">
        <v>18.231000000000002</v>
      </c>
      <c r="I256" s="272"/>
      <c r="J256" s="273">
        <f>ROUND(I256*H256,2)</f>
        <v>0</v>
      </c>
      <c r="K256" s="269" t="s">
        <v>263</v>
      </c>
      <c r="L256" s="274"/>
      <c r="M256" s="275" t="s">
        <v>1</v>
      </c>
      <c r="N256" s="276" t="s">
        <v>45</v>
      </c>
      <c r="O256" s="92"/>
      <c r="P256" s="237">
        <f>O256*H256</f>
        <v>0</v>
      </c>
      <c r="Q256" s="237">
        <v>0.17499999999999999</v>
      </c>
      <c r="R256" s="237">
        <f>Q256*H256</f>
        <v>3.1904250000000003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297</v>
      </c>
      <c r="AT256" s="239" t="s">
        <v>351</v>
      </c>
      <c r="AU256" s="239" t="s">
        <v>89</v>
      </c>
      <c r="AY256" s="18" t="s">
        <v>258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87</v>
      </c>
      <c r="BK256" s="240">
        <f>ROUND(I256*H256,2)</f>
        <v>0</v>
      </c>
      <c r="BL256" s="18" t="s">
        <v>183</v>
      </c>
      <c r="BM256" s="239" t="s">
        <v>1215</v>
      </c>
    </row>
    <row r="257" s="2" customFormat="1">
      <c r="A257" s="39"/>
      <c r="B257" s="40"/>
      <c r="C257" s="41"/>
      <c r="D257" s="241" t="s">
        <v>266</v>
      </c>
      <c r="E257" s="41"/>
      <c r="F257" s="242" t="s">
        <v>829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266</v>
      </c>
      <c r="AU257" s="18" t="s">
        <v>89</v>
      </c>
    </row>
    <row r="258" s="2" customFormat="1">
      <c r="A258" s="39"/>
      <c r="B258" s="40"/>
      <c r="C258" s="41"/>
      <c r="D258" s="241" t="s">
        <v>281</v>
      </c>
      <c r="E258" s="41"/>
      <c r="F258" s="248" t="s">
        <v>831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281</v>
      </c>
      <c r="AU258" s="18" t="s">
        <v>89</v>
      </c>
    </row>
    <row r="259" s="14" customFormat="1">
      <c r="A259" s="14"/>
      <c r="B259" s="277"/>
      <c r="C259" s="278"/>
      <c r="D259" s="241" t="s">
        <v>314</v>
      </c>
      <c r="E259" s="279" t="s">
        <v>1</v>
      </c>
      <c r="F259" s="280" t="s">
        <v>832</v>
      </c>
      <c r="G259" s="278"/>
      <c r="H259" s="279" t="s">
        <v>1</v>
      </c>
      <c r="I259" s="281"/>
      <c r="J259" s="278"/>
      <c r="K259" s="278"/>
      <c r="L259" s="282"/>
      <c r="M259" s="283"/>
      <c r="N259" s="284"/>
      <c r="O259" s="284"/>
      <c r="P259" s="284"/>
      <c r="Q259" s="284"/>
      <c r="R259" s="284"/>
      <c r="S259" s="284"/>
      <c r="T259" s="28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86" t="s">
        <v>314</v>
      </c>
      <c r="AU259" s="286" t="s">
        <v>89</v>
      </c>
      <c r="AV259" s="14" t="s">
        <v>87</v>
      </c>
      <c r="AW259" s="14" t="s">
        <v>34</v>
      </c>
      <c r="AX259" s="14" t="s">
        <v>80</v>
      </c>
      <c r="AY259" s="286" t="s">
        <v>258</v>
      </c>
    </row>
    <row r="260" s="13" customFormat="1">
      <c r="A260" s="13"/>
      <c r="B260" s="253"/>
      <c r="C260" s="254"/>
      <c r="D260" s="241" t="s">
        <v>314</v>
      </c>
      <c r="E260" s="255" t="s">
        <v>1</v>
      </c>
      <c r="F260" s="256" t="s">
        <v>1198</v>
      </c>
      <c r="G260" s="254"/>
      <c r="H260" s="257">
        <v>3.5</v>
      </c>
      <c r="I260" s="258"/>
      <c r="J260" s="254"/>
      <c r="K260" s="254"/>
      <c r="L260" s="259"/>
      <c r="M260" s="260"/>
      <c r="N260" s="261"/>
      <c r="O260" s="261"/>
      <c r="P260" s="261"/>
      <c r="Q260" s="261"/>
      <c r="R260" s="261"/>
      <c r="S260" s="261"/>
      <c r="T260" s="26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63" t="s">
        <v>314</v>
      </c>
      <c r="AU260" s="263" t="s">
        <v>89</v>
      </c>
      <c r="AV260" s="13" t="s">
        <v>89</v>
      </c>
      <c r="AW260" s="13" t="s">
        <v>34</v>
      </c>
      <c r="AX260" s="13" t="s">
        <v>80</v>
      </c>
      <c r="AY260" s="263" t="s">
        <v>258</v>
      </c>
    </row>
    <row r="261" s="13" customFormat="1">
      <c r="A261" s="13"/>
      <c r="B261" s="253"/>
      <c r="C261" s="254"/>
      <c r="D261" s="241" t="s">
        <v>314</v>
      </c>
      <c r="E261" s="255" t="s">
        <v>1</v>
      </c>
      <c r="F261" s="256" t="s">
        <v>1199</v>
      </c>
      <c r="G261" s="254"/>
      <c r="H261" s="257">
        <v>4</v>
      </c>
      <c r="I261" s="258"/>
      <c r="J261" s="254"/>
      <c r="K261" s="254"/>
      <c r="L261" s="259"/>
      <c r="M261" s="260"/>
      <c r="N261" s="261"/>
      <c r="O261" s="261"/>
      <c r="P261" s="261"/>
      <c r="Q261" s="261"/>
      <c r="R261" s="261"/>
      <c r="S261" s="261"/>
      <c r="T261" s="26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3" t="s">
        <v>314</v>
      </c>
      <c r="AU261" s="263" t="s">
        <v>89</v>
      </c>
      <c r="AV261" s="13" t="s">
        <v>89</v>
      </c>
      <c r="AW261" s="13" t="s">
        <v>34</v>
      </c>
      <c r="AX261" s="13" t="s">
        <v>80</v>
      </c>
      <c r="AY261" s="263" t="s">
        <v>258</v>
      </c>
    </row>
    <row r="262" s="13" customFormat="1">
      <c r="A262" s="13"/>
      <c r="B262" s="253"/>
      <c r="C262" s="254"/>
      <c r="D262" s="241" t="s">
        <v>314</v>
      </c>
      <c r="E262" s="255" t="s">
        <v>1</v>
      </c>
      <c r="F262" s="256" t="s">
        <v>1200</v>
      </c>
      <c r="G262" s="254"/>
      <c r="H262" s="257">
        <v>7.5999999999999996</v>
      </c>
      <c r="I262" s="258"/>
      <c r="J262" s="254"/>
      <c r="K262" s="254"/>
      <c r="L262" s="259"/>
      <c r="M262" s="260"/>
      <c r="N262" s="261"/>
      <c r="O262" s="261"/>
      <c r="P262" s="261"/>
      <c r="Q262" s="261"/>
      <c r="R262" s="261"/>
      <c r="S262" s="261"/>
      <c r="T262" s="26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3" t="s">
        <v>314</v>
      </c>
      <c r="AU262" s="263" t="s">
        <v>89</v>
      </c>
      <c r="AV262" s="13" t="s">
        <v>89</v>
      </c>
      <c r="AW262" s="13" t="s">
        <v>34</v>
      </c>
      <c r="AX262" s="13" t="s">
        <v>80</v>
      </c>
      <c r="AY262" s="263" t="s">
        <v>258</v>
      </c>
    </row>
    <row r="263" s="13" customFormat="1">
      <c r="A263" s="13"/>
      <c r="B263" s="253"/>
      <c r="C263" s="254"/>
      <c r="D263" s="241" t="s">
        <v>314</v>
      </c>
      <c r="E263" s="255" t="s">
        <v>1</v>
      </c>
      <c r="F263" s="256" t="s">
        <v>1201</v>
      </c>
      <c r="G263" s="254"/>
      <c r="H263" s="257">
        <v>2.6000000000000001</v>
      </c>
      <c r="I263" s="258"/>
      <c r="J263" s="254"/>
      <c r="K263" s="254"/>
      <c r="L263" s="259"/>
      <c r="M263" s="260"/>
      <c r="N263" s="261"/>
      <c r="O263" s="261"/>
      <c r="P263" s="261"/>
      <c r="Q263" s="261"/>
      <c r="R263" s="261"/>
      <c r="S263" s="261"/>
      <c r="T263" s="26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3" t="s">
        <v>314</v>
      </c>
      <c r="AU263" s="263" t="s">
        <v>89</v>
      </c>
      <c r="AV263" s="13" t="s">
        <v>89</v>
      </c>
      <c r="AW263" s="13" t="s">
        <v>34</v>
      </c>
      <c r="AX263" s="13" t="s">
        <v>80</v>
      </c>
      <c r="AY263" s="263" t="s">
        <v>258</v>
      </c>
    </row>
    <row r="264" s="16" customFormat="1">
      <c r="A264" s="16"/>
      <c r="B264" s="298"/>
      <c r="C264" s="299"/>
      <c r="D264" s="241" t="s">
        <v>314</v>
      </c>
      <c r="E264" s="300" t="s">
        <v>1</v>
      </c>
      <c r="F264" s="301" t="s">
        <v>567</v>
      </c>
      <c r="G264" s="299"/>
      <c r="H264" s="302">
        <v>17.699999999999999</v>
      </c>
      <c r="I264" s="303"/>
      <c r="J264" s="299"/>
      <c r="K264" s="299"/>
      <c r="L264" s="304"/>
      <c r="M264" s="305"/>
      <c r="N264" s="306"/>
      <c r="O264" s="306"/>
      <c r="P264" s="306"/>
      <c r="Q264" s="306"/>
      <c r="R264" s="306"/>
      <c r="S264" s="306"/>
      <c r="T264" s="307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08" t="s">
        <v>314</v>
      </c>
      <c r="AU264" s="308" t="s">
        <v>89</v>
      </c>
      <c r="AV264" s="16" t="s">
        <v>183</v>
      </c>
      <c r="AW264" s="16" t="s">
        <v>34</v>
      </c>
      <c r="AX264" s="16" t="s">
        <v>87</v>
      </c>
      <c r="AY264" s="308" t="s">
        <v>258</v>
      </c>
    </row>
    <row r="265" s="13" customFormat="1">
      <c r="A265" s="13"/>
      <c r="B265" s="253"/>
      <c r="C265" s="254"/>
      <c r="D265" s="241" t="s">
        <v>314</v>
      </c>
      <c r="E265" s="254"/>
      <c r="F265" s="256" t="s">
        <v>1216</v>
      </c>
      <c r="G265" s="254"/>
      <c r="H265" s="257">
        <v>18.231000000000002</v>
      </c>
      <c r="I265" s="258"/>
      <c r="J265" s="254"/>
      <c r="K265" s="254"/>
      <c r="L265" s="259"/>
      <c r="M265" s="260"/>
      <c r="N265" s="261"/>
      <c r="O265" s="261"/>
      <c r="P265" s="261"/>
      <c r="Q265" s="261"/>
      <c r="R265" s="261"/>
      <c r="S265" s="261"/>
      <c r="T265" s="26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63" t="s">
        <v>314</v>
      </c>
      <c r="AU265" s="263" t="s">
        <v>89</v>
      </c>
      <c r="AV265" s="13" t="s">
        <v>89</v>
      </c>
      <c r="AW265" s="13" t="s">
        <v>4</v>
      </c>
      <c r="AX265" s="13" t="s">
        <v>87</v>
      </c>
      <c r="AY265" s="263" t="s">
        <v>258</v>
      </c>
    </row>
    <row r="266" s="12" customFormat="1" ht="22.8" customHeight="1">
      <c r="A266" s="12"/>
      <c r="B266" s="212"/>
      <c r="C266" s="213"/>
      <c r="D266" s="214" t="s">
        <v>79</v>
      </c>
      <c r="E266" s="226" t="s">
        <v>304</v>
      </c>
      <c r="F266" s="226" t="s">
        <v>939</v>
      </c>
      <c r="G266" s="213"/>
      <c r="H266" s="213"/>
      <c r="I266" s="216"/>
      <c r="J266" s="227">
        <f>BK266</f>
        <v>0</v>
      </c>
      <c r="K266" s="213"/>
      <c r="L266" s="218"/>
      <c r="M266" s="219"/>
      <c r="N266" s="220"/>
      <c r="O266" s="220"/>
      <c r="P266" s="221">
        <f>SUM(P267:P343)</f>
        <v>0</v>
      </c>
      <c r="Q266" s="220"/>
      <c r="R266" s="221">
        <f>SUM(R267:R343)</f>
        <v>69.779207200000002</v>
      </c>
      <c r="S266" s="220"/>
      <c r="T266" s="222">
        <f>SUM(T267:T343)</f>
        <v>0.254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23" t="s">
        <v>87</v>
      </c>
      <c r="AT266" s="224" t="s">
        <v>79</v>
      </c>
      <c r="AU266" s="224" t="s">
        <v>87</v>
      </c>
      <c r="AY266" s="223" t="s">
        <v>258</v>
      </c>
      <c r="BK266" s="225">
        <f>SUM(BK267:BK343)</f>
        <v>0</v>
      </c>
    </row>
    <row r="267" s="2" customFormat="1" ht="16.5" customHeight="1">
      <c r="A267" s="39"/>
      <c r="B267" s="40"/>
      <c r="C267" s="228" t="s">
        <v>685</v>
      </c>
      <c r="D267" s="228" t="s">
        <v>260</v>
      </c>
      <c r="E267" s="229" t="s">
        <v>941</v>
      </c>
      <c r="F267" s="230" t="s">
        <v>942</v>
      </c>
      <c r="G267" s="231" t="s">
        <v>357</v>
      </c>
      <c r="H267" s="232">
        <v>2</v>
      </c>
      <c r="I267" s="233"/>
      <c r="J267" s="234">
        <f>ROUND(I267*H267,2)</f>
        <v>0</v>
      </c>
      <c r="K267" s="230" t="s">
        <v>263</v>
      </c>
      <c r="L267" s="45"/>
      <c r="M267" s="235" t="s">
        <v>1</v>
      </c>
      <c r="N267" s="236" t="s">
        <v>45</v>
      </c>
      <c r="O267" s="92"/>
      <c r="P267" s="237">
        <f>O267*H267</f>
        <v>0</v>
      </c>
      <c r="Q267" s="237">
        <v>0.00069999999999999999</v>
      </c>
      <c r="R267" s="237">
        <f>Q267*H267</f>
        <v>0.0014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183</v>
      </c>
      <c r="AT267" s="239" t="s">
        <v>260</v>
      </c>
      <c r="AU267" s="239" t="s">
        <v>89</v>
      </c>
      <c r="AY267" s="18" t="s">
        <v>258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87</v>
      </c>
      <c r="BK267" s="240">
        <f>ROUND(I267*H267,2)</f>
        <v>0</v>
      </c>
      <c r="BL267" s="18" t="s">
        <v>183</v>
      </c>
      <c r="BM267" s="239" t="s">
        <v>1217</v>
      </c>
    </row>
    <row r="268" s="2" customFormat="1">
      <c r="A268" s="39"/>
      <c r="B268" s="40"/>
      <c r="C268" s="41"/>
      <c r="D268" s="241" t="s">
        <v>266</v>
      </c>
      <c r="E268" s="41"/>
      <c r="F268" s="242" t="s">
        <v>944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266</v>
      </c>
      <c r="AU268" s="18" t="s">
        <v>89</v>
      </c>
    </row>
    <row r="269" s="2" customFormat="1">
      <c r="A269" s="39"/>
      <c r="B269" s="40"/>
      <c r="C269" s="41"/>
      <c r="D269" s="246" t="s">
        <v>267</v>
      </c>
      <c r="E269" s="41"/>
      <c r="F269" s="247" t="s">
        <v>945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267</v>
      </c>
      <c r="AU269" s="18" t="s">
        <v>89</v>
      </c>
    </row>
    <row r="270" s="13" customFormat="1">
      <c r="A270" s="13"/>
      <c r="B270" s="253"/>
      <c r="C270" s="254"/>
      <c r="D270" s="241" t="s">
        <v>314</v>
      </c>
      <c r="E270" s="255" t="s">
        <v>1</v>
      </c>
      <c r="F270" s="256" t="s">
        <v>1218</v>
      </c>
      <c r="G270" s="254"/>
      <c r="H270" s="257">
        <v>2</v>
      </c>
      <c r="I270" s="258"/>
      <c r="J270" s="254"/>
      <c r="K270" s="254"/>
      <c r="L270" s="259"/>
      <c r="M270" s="260"/>
      <c r="N270" s="261"/>
      <c r="O270" s="261"/>
      <c r="P270" s="261"/>
      <c r="Q270" s="261"/>
      <c r="R270" s="261"/>
      <c r="S270" s="261"/>
      <c r="T270" s="26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63" t="s">
        <v>314</v>
      </c>
      <c r="AU270" s="263" t="s">
        <v>89</v>
      </c>
      <c r="AV270" s="13" t="s">
        <v>89</v>
      </c>
      <c r="AW270" s="13" t="s">
        <v>34</v>
      </c>
      <c r="AX270" s="13" t="s">
        <v>87</v>
      </c>
      <c r="AY270" s="263" t="s">
        <v>258</v>
      </c>
    </row>
    <row r="271" s="2" customFormat="1" ht="16.5" customHeight="1">
      <c r="A271" s="39"/>
      <c r="B271" s="40"/>
      <c r="C271" s="267" t="s">
        <v>692</v>
      </c>
      <c r="D271" s="267" t="s">
        <v>351</v>
      </c>
      <c r="E271" s="268" t="s">
        <v>1219</v>
      </c>
      <c r="F271" s="269" t="s">
        <v>1220</v>
      </c>
      <c r="G271" s="270" t="s">
        <v>357</v>
      </c>
      <c r="H271" s="271">
        <v>2</v>
      </c>
      <c r="I271" s="272"/>
      <c r="J271" s="273">
        <f>ROUND(I271*H271,2)</f>
        <v>0</v>
      </c>
      <c r="K271" s="269" t="s">
        <v>263</v>
      </c>
      <c r="L271" s="274"/>
      <c r="M271" s="275" t="s">
        <v>1</v>
      </c>
      <c r="N271" s="276" t="s">
        <v>45</v>
      </c>
      <c r="O271" s="92"/>
      <c r="P271" s="237">
        <f>O271*H271</f>
        <v>0</v>
      </c>
      <c r="Q271" s="237">
        <v>0.0035999999999999999</v>
      </c>
      <c r="R271" s="237">
        <f>Q271*H271</f>
        <v>0.0071999999999999998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297</v>
      </c>
      <c r="AT271" s="239" t="s">
        <v>351</v>
      </c>
      <c r="AU271" s="239" t="s">
        <v>89</v>
      </c>
      <c r="AY271" s="18" t="s">
        <v>258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87</v>
      </c>
      <c r="BK271" s="240">
        <f>ROUND(I271*H271,2)</f>
        <v>0</v>
      </c>
      <c r="BL271" s="18" t="s">
        <v>183</v>
      </c>
      <c r="BM271" s="239" t="s">
        <v>1221</v>
      </c>
    </row>
    <row r="272" s="2" customFormat="1">
      <c r="A272" s="39"/>
      <c r="B272" s="40"/>
      <c r="C272" s="41"/>
      <c r="D272" s="241" t="s">
        <v>266</v>
      </c>
      <c r="E272" s="41"/>
      <c r="F272" s="242" t="s">
        <v>1220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266</v>
      </c>
      <c r="AU272" s="18" t="s">
        <v>89</v>
      </c>
    </row>
    <row r="273" s="2" customFormat="1" ht="16.5" customHeight="1">
      <c r="A273" s="39"/>
      <c r="B273" s="40"/>
      <c r="C273" s="228" t="s">
        <v>699</v>
      </c>
      <c r="D273" s="228" t="s">
        <v>260</v>
      </c>
      <c r="E273" s="229" t="s">
        <v>1222</v>
      </c>
      <c r="F273" s="230" t="s">
        <v>1223</v>
      </c>
      <c r="G273" s="231" t="s">
        <v>357</v>
      </c>
      <c r="H273" s="232">
        <v>4</v>
      </c>
      <c r="I273" s="233"/>
      <c r="J273" s="234">
        <f>ROUND(I273*H273,2)</f>
        <v>0</v>
      </c>
      <c r="K273" s="230" t="s">
        <v>263</v>
      </c>
      <c r="L273" s="45"/>
      <c r="M273" s="235" t="s">
        <v>1</v>
      </c>
      <c r="N273" s="236" t="s">
        <v>45</v>
      </c>
      <c r="O273" s="92"/>
      <c r="P273" s="237">
        <f>O273*H273</f>
        <v>0</v>
      </c>
      <c r="Q273" s="237">
        <v>1.0000000000000001E-05</v>
      </c>
      <c r="R273" s="237">
        <f>Q273*H273</f>
        <v>4.0000000000000003E-05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183</v>
      </c>
      <c r="AT273" s="239" t="s">
        <v>260</v>
      </c>
      <c r="AU273" s="239" t="s">
        <v>89</v>
      </c>
      <c r="AY273" s="18" t="s">
        <v>258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87</v>
      </c>
      <c r="BK273" s="240">
        <f>ROUND(I273*H273,2)</f>
        <v>0</v>
      </c>
      <c r="BL273" s="18" t="s">
        <v>183</v>
      </c>
      <c r="BM273" s="239" t="s">
        <v>1224</v>
      </c>
    </row>
    <row r="274" s="2" customFormat="1">
      <c r="A274" s="39"/>
      <c r="B274" s="40"/>
      <c r="C274" s="41"/>
      <c r="D274" s="241" t="s">
        <v>266</v>
      </c>
      <c r="E274" s="41"/>
      <c r="F274" s="242" t="s">
        <v>1225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266</v>
      </c>
      <c r="AU274" s="18" t="s">
        <v>89</v>
      </c>
    </row>
    <row r="275" s="2" customFormat="1">
      <c r="A275" s="39"/>
      <c r="B275" s="40"/>
      <c r="C275" s="41"/>
      <c r="D275" s="246" t="s">
        <v>267</v>
      </c>
      <c r="E275" s="41"/>
      <c r="F275" s="247" t="s">
        <v>1226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267</v>
      </c>
      <c r="AU275" s="18" t="s">
        <v>89</v>
      </c>
    </row>
    <row r="276" s="13" customFormat="1">
      <c r="A276" s="13"/>
      <c r="B276" s="253"/>
      <c r="C276" s="254"/>
      <c r="D276" s="241" t="s">
        <v>314</v>
      </c>
      <c r="E276" s="255" t="s">
        <v>1</v>
      </c>
      <c r="F276" s="256" t="s">
        <v>1227</v>
      </c>
      <c r="G276" s="254"/>
      <c r="H276" s="257">
        <v>2</v>
      </c>
      <c r="I276" s="258"/>
      <c r="J276" s="254"/>
      <c r="K276" s="254"/>
      <c r="L276" s="259"/>
      <c r="M276" s="260"/>
      <c r="N276" s="261"/>
      <c r="O276" s="261"/>
      <c r="P276" s="261"/>
      <c r="Q276" s="261"/>
      <c r="R276" s="261"/>
      <c r="S276" s="261"/>
      <c r="T276" s="26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3" t="s">
        <v>314</v>
      </c>
      <c r="AU276" s="263" t="s">
        <v>89</v>
      </c>
      <c r="AV276" s="13" t="s">
        <v>89</v>
      </c>
      <c r="AW276" s="13" t="s">
        <v>34</v>
      </c>
      <c r="AX276" s="13" t="s">
        <v>80</v>
      </c>
      <c r="AY276" s="263" t="s">
        <v>258</v>
      </c>
    </row>
    <row r="277" s="13" customFormat="1">
      <c r="A277" s="13"/>
      <c r="B277" s="253"/>
      <c r="C277" s="254"/>
      <c r="D277" s="241" t="s">
        <v>314</v>
      </c>
      <c r="E277" s="255" t="s">
        <v>1</v>
      </c>
      <c r="F277" s="256" t="s">
        <v>1228</v>
      </c>
      <c r="G277" s="254"/>
      <c r="H277" s="257">
        <v>2</v>
      </c>
      <c r="I277" s="258"/>
      <c r="J277" s="254"/>
      <c r="K277" s="254"/>
      <c r="L277" s="259"/>
      <c r="M277" s="260"/>
      <c r="N277" s="261"/>
      <c r="O277" s="261"/>
      <c r="P277" s="261"/>
      <c r="Q277" s="261"/>
      <c r="R277" s="261"/>
      <c r="S277" s="261"/>
      <c r="T277" s="26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3" t="s">
        <v>314</v>
      </c>
      <c r="AU277" s="263" t="s">
        <v>89</v>
      </c>
      <c r="AV277" s="13" t="s">
        <v>89</v>
      </c>
      <c r="AW277" s="13" t="s">
        <v>34</v>
      </c>
      <c r="AX277" s="13" t="s">
        <v>80</v>
      </c>
      <c r="AY277" s="263" t="s">
        <v>258</v>
      </c>
    </row>
    <row r="278" s="16" customFormat="1">
      <c r="A278" s="16"/>
      <c r="B278" s="298"/>
      <c r="C278" s="299"/>
      <c r="D278" s="241" t="s">
        <v>314</v>
      </c>
      <c r="E278" s="300" t="s">
        <v>1</v>
      </c>
      <c r="F278" s="301" t="s">
        <v>567</v>
      </c>
      <c r="G278" s="299"/>
      <c r="H278" s="302">
        <v>4</v>
      </c>
      <c r="I278" s="303"/>
      <c r="J278" s="299"/>
      <c r="K278" s="299"/>
      <c r="L278" s="304"/>
      <c r="M278" s="305"/>
      <c r="N278" s="306"/>
      <c r="O278" s="306"/>
      <c r="P278" s="306"/>
      <c r="Q278" s="306"/>
      <c r="R278" s="306"/>
      <c r="S278" s="306"/>
      <c r="T278" s="307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308" t="s">
        <v>314</v>
      </c>
      <c r="AU278" s="308" t="s">
        <v>89</v>
      </c>
      <c r="AV278" s="16" t="s">
        <v>183</v>
      </c>
      <c r="AW278" s="16" t="s">
        <v>34</v>
      </c>
      <c r="AX278" s="16" t="s">
        <v>87</v>
      </c>
      <c r="AY278" s="308" t="s">
        <v>258</v>
      </c>
    </row>
    <row r="279" s="2" customFormat="1" ht="16.5" customHeight="1">
      <c r="A279" s="39"/>
      <c r="B279" s="40"/>
      <c r="C279" s="267" t="s">
        <v>705</v>
      </c>
      <c r="D279" s="267" t="s">
        <v>351</v>
      </c>
      <c r="E279" s="268" t="s">
        <v>1229</v>
      </c>
      <c r="F279" s="269" t="s">
        <v>1230</v>
      </c>
      <c r="G279" s="270" t="s">
        <v>357</v>
      </c>
      <c r="H279" s="271">
        <v>2</v>
      </c>
      <c r="I279" s="272"/>
      <c r="J279" s="273">
        <f>ROUND(I279*H279,2)</f>
        <v>0</v>
      </c>
      <c r="K279" s="269" t="s">
        <v>263</v>
      </c>
      <c r="L279" s="274"/>
      <c r="M279" s="275" t="s">
        <v>1</v>
      </c>
      <c r="N279" s="276" t="s">
        <v>45</v>
      </c>
      <c r="O279" s="92"/>
      <c r="P279" s="237">
        <f>O279*H279</f>
        <v>0</v>
      </c>
      <c r="Q279" s="237">
        <v>0.0012999999999999999</v>
      </c>
      <c r="R279" s="237">
        <f>Q279*H279</f>
        <v>0.0025999999999999999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297</v>
      </c>
      <c r="AT279" s="239" t="s">
        <v>351</v>
      </c>
      <c r="AU279" s="239" t="s">
        <v>89</v>
      </c>
      <c r="AY279" s="18" t="s">
        <v>258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87</v>
      </c>
      <c r="BK279" s="240">
        <f>ROUND(I279*H279,2)</f>
        <v>0</v>
      </c>
      <c r="BL279" s="18" t="s">
        <v>183</v>
      </c>
      <c r="BM279" s="239" t="s">
        <v>1231</v>
      </c>
    </row>
    <row r="280" s="2" customFormat="1">
      <c r="A280" s="39"/>
      <c r="B280" s="40"/>
      <c r="C280" s="41"/>
      <c r="D280" s="241" t="s">
        <v>266</v>
      </c>
      <c r="E280" s="41"/>
      <c r="F280" s="242" t="s">
        <v>1230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266</v>
      </c>
      <c r="AU280" s="18" t="s">
        <v>89</v>
      </c>
    </row>
    <row r="281" s="13" customFormat="1">
      <c r="A281" s="13"/>
      <c r="B281" s="253"/>
      <c r="C281" s="254"/>
      <c r="D281" s="241" t="s">
        <v>314</v>
      </c>
      <c r="E281" s="255" t="s">
        <v>1</v>
      </c>
      <c r="F281" s="256" t="s">
        <v>1232</v>
      </c>
      <c r="G281" s="254"/>
      <c r="H281" s="257">
        <v>1</v>
      </c>
      <c r="I281" s="258"/>
      <c r="J281" s="254"/>
      <c r="K281" s="254"/>
      <c r="L281" s="259"/>
      <c r="M281" s="260"/>
      <c r="N281" s="261"/>
      <c r="O281" s="261"/>
      <c r="P281" s="261"/>
      <c r="Q281" s="261"/>
      <c r="R281" s="261"/>
      <c r="S281" s="261"/>
      <c r="T281" s="26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63" t="s">
        <v>314</v>
      </c>
      <c r="AU281" s="263" t="s">
        <v>89</v>
      </c>
      <c r="AV281" s="13" t="s">
        <v>89</v>
      </c>
      <c r="AW281" s="13" t="s">
        <v>34</v>
      </c>
      <c r="AX281" s="13" t="s">
        <v>80</v>
      </c>
      <c r="AY281" s="263" t="s">
        <v>258</v>
      </c>
    </row>
    <row r="282" s="13" customFormat="1">
      <c r="A282" s="13"/>
      <c r="B282" s="253"/>
      <c r="C282" s="254"/>
      <c r="D282" s="241" t="s">
        <v>314</v>
      </c>
      <c r="E282" s="255" t="s">
        <v>1</v>
      </c>
      <c r="F282" s="256" t="s">
        <v>1233</v>
      </c>
      <c r="G282" s="254"/>
      <c r="H282" s="257">
        <v>1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3" t="s">
        <v>314</v>
      </c>
      <c r="AU282" s="263" t="s">
        <v>89</v>
      </c>
      <c r="AV282" s="13" t="s">
        <v>89</v>
      </c>
      <c r="AW282" s="13" t="s">
        <v>34</v>
      </c>
      <c r="AX282" s="13" t="s">
        <v>80</v>
      </c>
      <c r="AY282" s="263" t="s">
        <v>258</v>
      </c>
    </row>
    <row r="283" s="16" customFormat="1">
      <c r="A283" s="16"/>
      <c r="B283" s="298"/>
      <c r="C283" s="299"/>
      <c r="D283" s="241" t="s">
        <v>314</v>
      </c>
      <c r="E283" s="300" t="s">
        <v>1</v>
      </c>
      <c r="F283" s="301" t="s">
        <v>567</v>
      </c>
      <c r="G283" s="299"/>
      <c r="H283" s="302">
        <v>2</v>
      </c>
      <c r="I283" s="303"/>
      <c r="J283" s="299"/>
      <c r="K283" s="299"/>
      <c r="L283" s="304"/>
      <c r="M283" s="305"/>
      <c r="N283" s="306"/>
      <c r="O283" s="306"/>
      <c r="P283" s="306"/>
      <c r="Q283" s="306"/>
      <c r="R283" s="306"/>
      <c r="S283" s="306"/>
      <c r="T283" s="307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308" t="s">
        <v>314</v>
      </c>
      <c r="AU283" s="308" t="s">
        <v>89</v>
      </c>
      <c r="AV283" s="16" t="s">
        <v>183</v>
      </c>
      <c r="AW283" s="16" t="s">
        <v>34</v>
      </c>
      <c r="AX283" s="16" t="s">
        <v>87</v>
      </c>
      <c r="AY283" s="308" t="s">
        <v>258</v>
      </c>
    </row>
    <row r="284" s="2" customFormat="1" ht="16.5" customHeight="1">
      <c r="A284" s="39"/>
      <c r="B284" s="40"/>
      <c r="C284" s="228" t="s">
        <v>712</v>
      </c>
      <c r="D284" s="228" t="s">
        <v>260</v>
      </c>
      <c r="E284" s="229" t="s">
        <v>976</v>
      </c>
      <c r="F284" s="230" t="s">
        <v>977</v>
      </c>
      <c r="G284" s="231" t="s">
        <v>357</v>
      </c>
      <c r="H284" s="232">
        <v>1</v>
      </c>
      <c r="I284" s="233"/>
      <c r="J284" s="234">
        <f>ROUND(I284*H284,2)</f>
        <v>0</v>
      </c>
      <c r="K284" s="230" t="s">
        <v>263</v>
      </c>
      <c r="L284" s="45"/>
      <c r="M284" s="235" t="s">
        <v>1</v>
      </c>
      <c r="N284" s="236" t="s">
        <v>45</v>
      </c>
      <c r="O284" s="92"/>
      <c r="P284" s="237">
        <f>O284*H284</f>
        <v>0</v>
      </c>
      <c r="Q284" s="237">
        <v>0.11241</v>
      </c>
      <c r="R284" s="237">
        <f>Q284*H284</f>
        <v>0.11241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183</v>
      </c>
      <c r="AT284" s="239" t="s">
        <v>260</v>
      </c>
      <c r="AU284" s="239" t="s">
        <v>89</v>
      </c>
      <c r="AY284" s="18" t="s">
        <v>258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87</v>
      </c>
      <c r="BK284" s="240">
        <f>ROUND(I284*H284,2)</f>
        <v>0</v>
      </c>
      <c r="BL284" s="18" t="s">
        <v>183</v>
      </c>
      <c r="BM284" s="239" t="s">
        <v>1234</v>
      </c>
    </row>
    <row r="285" s="2" customFormat="1">
      <c r="A285" s="39"/>
      <c r="B285" s="40"/>
      <c r="C285" s="41"/>
      <c r="D285" s="241" t="s">
        <v>266</v>
      </c>
      <c r="E285" s="41"/>
      <c r="F285" s="242" t="s">
        <v>979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266</v>
      </c>
      <c r="AU285" s="18" t="s">
        <v>89</v>
      </c>
    </row>
    <row r="286" s="2" customFormat="1">
      <c r="A286" s="39"/>
      <c r="B286" s="40"/>
      <c r="C286" s="41"/>
      <c r="D286" s="246" t="s">
        <v>267</v>
      </c>
      <c r="E286" s="41"/>
      <c r="F286" s="247" t="s">
        <v>980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267</v>
      </c>
      <c r="AU286" s="18" t="s">
        <v>89</v>
      </c>
    </row>
    <row r="287" s="13" customFormat="1">
      <c r="A287" s="13"/>
      <c r="B287" s="253"/>
      <c r="C287" s="254"/>
      <c r="D287" s="241" t="s">
        <v>314</v>
      </c>
      <c r="E287" s="255" t="s">
        <v>1</v>
      </c>
      <c r="F287" s="256" t="s">
        <v>1235</v>
      </c>
      <c r="G287" s="254"/>
      <c r="H287" s="257">
        <v>1</v>
      </c>
      <c r="I287" s="258"/>
      <c r="J287" s="254"/>
      <c r="K287" s="254"/>
      <c r="L287" s="259"/>
      <c r="M287" s="260"/>
      <c r="N287" s="261"/>
      <c r="O287" s="261"/>
      <c r="P287" s="261"/>
      <c r="Q287" s="261"/>
      <c r="R287" s="261"/>
      <c r="S287" s="261"/>
      <c r="T287" s="26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3" t="s">
        <v>314</v>
      </c>
      <c r="AU287" s="263" t="s">
        <v>89</v>
      </c>
      <c r="AV287" s="13" t="s">
        <v>89</v>
      </c>
      <c r="AW287" s="13" t="s">
        <v>34</v>
      </c>
      <c r="AX287" s="13" t="s">
        <v>87</v>
      </c>
      <c r="AY287" s="263" t="s">
        <v>258</v>
      </c>
    </row>
    <row r="288" s="2" customFormat="1" ht="16.5" customHeight="1">
      <c r="A288" s="39"/>
      <c r="B288" s="40"/>
      <c r="C288" s="267" t="s">
        <v>720</v>
      </c>
      <c r="D288" s="267" t="s">
        <v>351</v>
      </c>
      <c r="E288" s="268" t="s">
        <v>982</v>
      </c>
      <c r="F288" s="269" t="s">
        <v>983</v>
      </c>
      <c r="G288" s="270" t="s">
        <v>357</v>
      </c>
      <c r="H288" s="271">
        <v>1</v>
      </c>
      <c r="I288" s="272"/>
      <c r="J288" s="273">
        <f>ROUND(I288*H288,2)</f>
        <v>0</v>
      </c>
      <c r="K288" s="269" t="s">
        <v>263</v>
      </c>
      <c r="L288" s="274"/>
      <c r="M288" s="275" t="s">
        <v>1</v>
      </c>
      <c r="N288" s="276" t="s">
        <v>45</v>
      </c>
      <c r="O288" s="92"/>
      <c r="P288" s="237">
        <f>O288*H288</f>
        <v>0</v>
      </c>
      <c r="Q288" s="237">
        <v>0.0061000000000000004</v>
      </c>
      <c r="R288" s="237">
        <f>Q288*H288</f>
        <v>0.0061000000000000004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297</v>
      </c>
      <c r="AT288" s="239" t="s">
        <v>351</v>
      </c>
      <c r="AU288" s="239" t="s">
        <v>89</v>
      </c>
      <c r="AY288" s="18" t="s">
        <v>258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87</v>
      </c>
      <c r="BK288" s="240">
        <f>ROUND(I288*H288,2)</f>
        <v>0</v>
      </c>
      <c r="BL288" s="18" t="s">
        <v>183</v>
      </c>
      <c r="BM288" s="239" t="s">
        <v>1236</v>
      </c>
    </row>
    <row r="289" s="2" customFormat="1">
      <c r="A289" s="39"/>
      <c r="B289" s="40"/>
      <c r="C289" s="41"/>
      <c r="D289" s="241" t="s">
        <v>266</v>
      </c>
      <c r="E289" s="41"/>
      <c r="F289" s="242" t="s">
        <v>983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266</v>
      </c>
      <c r="AU289" s="18" t="s">
        <v>89</v>
      </c>
    </row>
    <row r="290" s="2" customFormat="1" ht="16.5" customHeight="1">
      <c r="A290" s="39"/>
      <c r="B290" s="40"/>
      <c r="C290" s="228" t="s">
        <v>727</v>
      </c>
      <c r="D290" s="228" t="s">
        <v>260</v>
      </c>
      <c r="E290" s="229" t="s">
        <v>993</v>
      </c>
      <c r="F290" s="230" t="s">
        <v>994</v>
      </c>
      <c r="G290" s="231" t="s">
        <v>530</v>
      </c>
      <c r="H290" s="232">
        <v>1</v>
      </c>
      <c r="I290" s="233"/>
      <c r="J290" s="234">
        <f>ROUND(I290*H290,2)</f>
        <v>0</v>
      </c>
      <c r="K290" s="230" t="s">
        <v>263</v>
      </c>
      <c r="L290" s="45"/>
      <c r="M290" s="235" t="s">
        <v>1</v>
      </c>
      <c r="N290" s="236" t="s">
        <v>45</v>
      </c>
      <c r="O290" s="92"/>
      <c r="P290" s="237">
        <f>O290*H290</f>
        <v>0</v>
      </c>
      <c r="Q290" s="237">
        <v>0.0011999999999999999</v>
      </c>
      <c r="R290" s="237">
        <f>Q290*H290</f>
        <v>0.0011999999999999999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183</v>
      </c>
      <c r="AT290" s="239" t="s">
        <v>260</v>
      </c>
      <c r="AU290" s="239" t="s">
        <v>89</v>
      </c>
      <c r="AY290" s="18" t="s">
        <v>258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87</v>
      </c>
      <c r="BK290" s="240">
        <f>ROUND(I290*H290,2)</f>
        <v>0</v>
      </c>
      <c r="BL290" s="18" t="s">
        <v>183</v>
      </c>
      <c r="BM290" s="239" t="s">
        <v>1237</v>
      </c>
    </row>
    <row r="291" s="2" customFormat="1">
      <c r="A291" s="39"/>
      <c r="B291" s="40"/>
      <c r="C291" s="41"/>
      <c r="D291" s="241" t="s">
        <v>266</v>
      </c>
      <c r="E291" s="41"/>
      <c r="F291" s="242" t="s">
        <v>996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266</v>
      </c>
      <c r="AU291" s="18" t="s">
        <v>89</v>
      </c>
    </row>
    <row r="292" s="2" customFormat="1">
      <c r="A292" s="39"/>
      <c r="B292" s="40"/>
      <c r="C292" s="41"/>
      <c r="D292" s="246" t="s">
        <v>267</v>
      </c>
      <c r="E292" s="41"/>
      <c r="F292" s="247" t="s">
        <v>997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267</v>
      </c>
      <c r="AU292" s="18" t="s">
        <v>89</v>
      </c>
    </row>
    <row r="293" s="13" customFormat="1">
      <c r="A293" s="13"/>
      <c r="B293" s="253"/>
      <c r="C293" s="254"/>
      <c r="D293" s="241" t="s">
        <v>314</v>
      </c>
      <c r="E293" s="255" t="s">
        <v>1</v>
      </c>
      <c r="F293" s="256" t="s">
        <v>1238</v>
      </c>
      <c r="G293" s="254"/>
      <c r="H293" s="257">
        <v>1</v>
      </c>
      <c r="I293" s="258"/>
      <c r="J293" s="254"/>
      <c r="K293" s="254"/>
      <c r="L293" s="259"/>
      <c r="M293" s="260"/>
      <c r="N293" s="261"/>
      <c r="O293" s="261"/>
      <c r="P293" s="261"/>
      <c r="Q293" s="261"/>
      <c r="R293" s="261"/>
      <c r="S293" s="261"/>
      <c r="T293" s="26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63" t="s">
        <v>314</v>
      </c>
      <c r="AU293" s="263" t="s">
        <v>89</v>
      </c>
      <c r="AV293" s="13" t="s">
        <v>89</v>
      </c>
      <c r="AW293" s="13" t="s">
        <v>34</v>
      </c>
      <c r="AX293" s="13" t="s">
        <v>87</v>
      </c>
      <c r="AY293" s="263" t="s">
        <v>258</v>
      </c>
    </row>
    <row r="294" s="2" customFormat="1" ht="16.5" customHeight="1">
      <c r="A294" s="39"/>
      <c r="B294" s="40"/>
      <c r="C294" s="228" t="s">
        <v>735</v>
      </c>
      <c r="D294" s="228" t="s">
        <v>260</v>
      </c>
      <c r="E294" s="229" t="s">
        <v>1008</v>
      </c>
      <c r="F294" s="230" t="s">
        <v>1009</v>
      </c>
      <c r="G294" s="231" t="s">
        <v>530</v>
      </c>
      <c r="H294" s="232">
        <v>1</v>
      </c>
      <c r="I294" s="233"/>
      <c r="J294" s="234">
        <f>ROUND(I294*H294,2)</f>
        <v>0</v>
      </c>
      <c r="K294" s="230" t="s">
        <v>263</v>
      </c>
      <c r="L294" s="45"/>
      <c r="M294" s="235" t="s">
        <v>1</v>
      </c>
      <c r="N294" s="236" t="s">
        <v>45</v>
      </c>
      <c r="O294" s="92"/>
      <c r="P294" s="237">
        <f>O294*H294</f>
        <v>0</v>
      </c>
      <c r="Q294" s="237">
        <v>0.0016000000000000001</v>
      </c>
      <c r="R294" s="237">
        <f>Q294*H294</f>
        <v>0.0016000000000000001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183</v>
      </c>
      <c r="AT294" s="239" t="s">
        <v>260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183</v>
      </c>
      <c r="BM294" s="239" t="s">
        <v>1239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1011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>
      <c r="A296" s="39"/>
      <c r="B296" s="40"/>
      <c r="C296" s="41"/>
      <c r="D296" s="246" t="s">
        <v>267</v>
      </c>
      <c r="E296" s="41"/>
      <c r="F296" s="247" t="s">
        <v>1012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267</v>
      </c>
      <c r="AU296" s="18" t="s">
        <v>89</v>
      </c>
    </row>
    <row r="297" s="13" customFormat="1">
      <c r="A297" s="13"/>
      <c r="B297" s="253"/>
      <c r="C297" s="254"/>
      <c r="D297" s="241" t="s">
        <v>314</v>
      </c>
      <c r="E297" s="255" t="s">
        <v>1</v>
      </c>
      <c r="F297" s="256" t="s">
        <v>1238</v>
      </c>
      <c r="G297" s="254"/>
      <c r="H297" s="257">
        <v>1</v>
      </c>
      <c r="I297" s="258"/>
      <c r="J297" s="254"/>
      <c r="K297" s="254"/>
      <c r="L297" s="259"/>
      <c r="M297" s="260"/>
      <c r="N297" s="261"/>
      <c r="O297" s="261"/>
      <c r="P297" s="261"/>
      <c r="Q297" s="261"/>
      <c r="R297" s="261"/>
      <c r="S297" s="261"/>
      <c r="T297" s="26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3" t="s">
        <v>314</v>
      </c>
      <c r="AU297" s="263" t="s">
        <v>89</v>
      </c>
      <c r="AV297" s="13" t="s">
        <v>89</v>
      </c>
      <c r="AW297" s="13" t="s">
        <v>34</v>
      </c>
      <c r="AX297" s="13" t="s">
        <v>87</v>
      </c>
      <c r="AY297" s="263" t="s">
        <v>258</v>
      </c>
    </row>
    <row r="298" s="2" customFormat="1" ht="16.5" customHeight="1">
      <c r="A298" s="39"/>
      <c r="B298" s="40"/>
      <c r="C298" s="228" t="s">
        <v>742</v>
      </c>
      <c r="D298" s="228" t="s">
        <v>260</v>
      </c>
      <c r="E298" s="229" t="s">
        <v>1021</v>
      </c>
      <c r="F298" s="230" t="s">
        <v>1022</v>
      </c>
      <c r="G298" s="231" t="s">
        <v>530</v>
      </c>
      <c r="H298" s="232">
        <v>1</v>
      </c>
      <c r="I298" s="233"/>
      <c r="J298" s="234">
        <f>ROUND(I298*H298,2)</f>
        <v>0</v>
      </c>
      <c r="K298" s="230" t="s">
        <v>263</v>
      </c>
      <c r="L298" s="45"/>
      <c r="M298" s="235" t="s">
        <v>1</v>
      </c>
      <c r="N298" s="236" t="s">
        <v>45</v>
      </c>
      <c r="O298" s="92"/>
      <c r="P298" s="237">
        <f>O298*H298</f>
        <v>0</v>
      </c>
      <c r="Q298" s="237">
        <v>1.0000000000000001E-05</v>
      </c>
      <c r="R298" s="237">
        <f>Q298*H298</f>
        <v>1.0000000000000001E-05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183</v>
      </c>
      <c r="AT298" s="239" t="s">
        <v>260</v>
      </c>
      <c r="AU298" s="239" t="s">
        <v>89</v>
      </c>
      <c r="AY298" s="18" t="s">
        <v>258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87</v>
      </c>
      <c r="BK298" s="240">
        <f>ROUND(I298*H298,2)</f>
        <v>0</v>
      </c>
      <c r="BL298" s="18" t="s">
        <v>183</v>
      </c>
      <c r="BM298" s="239" t="s">
        <v>1240</v>
      </c>
    </row>
    <row r="299" s="2" customFormat="1">
      <c r="A299" s="39"/>
      <c r="B299" s="40"/>
      <c r="C299" s="41"/>
      <c r="D299" s="241" t="s">
        <v>266</v>
      </c>
      <c r="E299" s="41"/>
      <c r="F299" s="242" t="s">
        <v>1024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266</v>
      </c>
      <c r="AU299" s="18" t="s">
        <v>89</v>
      </c>
    </row>
    <row r="300" s="2" customFormat="1">
      <c r="A300" s="39"/>
      <c r="B300" s="40"/>
      <c r="C300" s="41"/>
      <c r="D300" s="246" t="s">
        <v>267</v>
      </c>
      <c r="E300" s="41"/>
      <c r="F300" s="247" t="s">
        <v>1025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267</v>
      </c>
      <c r="AU300" s="18" t="s">
        <v>89</v>
      </c>
    </row>
    <row r="301" s="13" customFormat="1">
      <c r="A301" s="13"/>
      <c r="B301" s="253"/>
      <c r="C301" s="254"/>
      <c r="D301" s="241" t="s">
        <v>314</v>
      </c>
      <c r="E301" s="255" t="s">
        <v>1</v>
      </c>
      <c r="F301" s="256" t="s">
        <v>87</v>
      </c>
      <c r="G301" s="254"/>
      <c r="H301" s="257">
        <v>1</v>
      </c>
      <c r="I301" s="258"/>
      <c r="J301" s="254"/>
      <c r="K301" s="254"/>
      <c r="L301" s="259"/>
      <c r="M301" s="260"/>
      <c r="N301" s="261"/>
      <c r="O301" s="261"/>
      <c r="P301" s="261"/>
      <c r="Q301" s="261"/>
      <c r="R301" s="261"/>
      <c r="S301" s="261"/>
      <c r="T301" s="26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3" t="s">
        <v>314</v>
      </c>
      <c r="AU301" s="263" t="s">
        <v>89</v>
      </c>
      <c r="AV301" s="13" t="s">
        <v>89</v>
      </c>
      <c r="AW301" s="13" t="s">
        <v>34</v>
      </c>
      <c r="AX301" s="13" t="s">
        <v>87</v>
      </c>
      <c r="AY301" s="263" t="s">
        <v>258</v>
      </c>
    </row>
    <row r="302" s="2" customFormat="1" ht="16.5" customHeight="1">
      <c r="A302" s="39"/>
      <c r="B302" s="40"/>
      <c r="C302" s="228" t="s">
        <v>749</v>
      </c>
      <c r="D302" s="228" t="s">
        <v>260</v>
      </c>
      <c r="E302" s="229" t="s">
        <v>1073</v>
      </c>
      <c r="F302" s="230" t="s">
        <v>1074</v>
      </c>
      <c r="G302" s="231" t="s">
        <v>405</v>
      </c>
      <c r="H302" s="232">
        <v>285.5</v>
      </c>
      <c r="I302" s="233"/>
      <c r="J302" s="234">
        <f>ROUND(I302*H302,2)</f>
        <v>0</v>
      </c>
      <c r="K302" s="230" t="s">
        <v>263</v>
      </c>
      <c r="L302" s="45"/>
      <c r="M302" s="235" t="s">
        <v>1</v>
      </c>
      <c r="N302" s="236" t="s">
        <v>45</v>
      </c>
      <c r="O302" s="92"/>
      <c r="P302" s="237">
        <f>O302*H302</f>
        <v>0</v>
      </c>
      <c r="Q302" s="237">
        <v>0.1295</v>
      </c>
      <c r="R302" s="237">
        <f>Q302*H302</f>
        <v>36.972250000000002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183</v>
      </c>
      <c r="AT302" s="239" t="s">
        <v>260</v>
      </c>
      <c r="AU302" s="239" t="s">
        <v>89</v>
      </c>
      <c r="AY302" s="18" t="s">
        <v>258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87</v>
      </c>
      <c r="BK302" s="240">
        <f>ROUND(I302*H302,2)</f>
        <v>0</v>
      </c>
      <c r="BL302" s="18" t="s">
        <v>183</v>
      </c>
      <c r="BM302" s="239" t="s">
        <v>1241</v>
      </c>
    </row>
    <row r="303" s="2" customFormat="1">
      <c r="A303" s="39"/>
      <c r="B303" s="40"/>
      <c r="C303" s="41"/>
      <c r="D303" s="241" t="s">
        <v>266</v>
      </c>
      <c r="E303" s="41"/>
      <c r="F303" s="242" t="s">
        <v>1076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266</v>
      </c>
      <c r="AU303" s="18" t="s">
        <v>89</v>
      </c>
    </row>
    <row r="304" s="2" customFormat="1">
      <c r="A304" s="39"/>
      <c r="B304" s="40"/>
      <c r="C304" s="41"/>
      <c r="D304" s="246" t="s">
        <v>267</v>
      </c>
      <c r="E304" s="41"/>
      <c r="F304" s="247" t="s">
        <v>1077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267</v>
      </c>
      <c r="AU304" s="18" t="s">
        <v>89</v>
      </c>
    </row>
    <row r="305" s="14" customFormat="1">
      <c r="A305" s="14"/>
      <c r="B305" s="277"/>
      <c r="C305" s="278"/>
      <c r="D305" s="241" t="s">
        <v>314</v>
      </c>
      <c r="E305" s="279" t="s">
        <v>1</v>
      </c>
      <c r="F305" s="280" t="s">
        <v>1242</v>
      </c>
      <c r="G305" s="278"/>
      <c r="H305" s="279" t="s">
        <v>1</v>
      </c>
      <c r="I305" s="281"/>
      <c r="J305" s="278"/>
      <c r="K305" s="278"/>
      <c r="L305" s="282"/>
      <c r="M305" s="283"/>
      <c r="N305" s="284"/>
      <c r="O305" s="284"/>
      <c r="P305" s="284"/>
      <c r="Q305" s="284"/>
      <c r="R305" s="284"/>
      <c r="S305" s="284"/>
      <c r="T305" s="28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86" t="s">
        <v>314</v>
      </c>
      <c r="AU305" s="286" t="s">
        <v>89</v>
      </c>
      <c r="AV305" s="14" t="s">
        <v>87</v>
      </c>
      <c r="AW305" s="14" t="s">
        <v>34</v>
      </c>
      <c r="AX305" s="14" t="s">
        <v>80</v>
      </c>
      <c r="AY305" s="286" t="s">
        <v>258</v>
      </c>
    </row>
    <row r="306" s="13" customFormat="1">
      <c r="A306" s="13"/>
      <c r="B306" s="253"/>
      <c r="C306" s="254"/>
      <c r="D306" s="241" t="s">
        <v>314</v>
      </c>
      <c r="E306" s="255" t="s">
        <v>1</v>
      </c>
      <c r="F306" s="256" t="s">
        <v>1243</v>
      </c>
      <c r="G306" s="254"/>
      <c r="H306" s="257">
        <v>195.69999999999999</v>
      </c>
      <c r="I306" s="258"/>
      <c r="J306" s="254"/>
      <c r="K306" s="254"/>
      <c r="L306" s="259"/>
      <c r="M306" s="260"/>
      <c r="N306" s="261"/>
      <c r="O306" s="261"/>
      <c r="P306" s="261"/>
      <c r="Q306" s="261"/>
      <c r="R306" s="261"/>
      <c r="S306" s="261"/>
      <c r="T306" s="26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3" t="s">
        <v>314</v>
      </c>
      <c r="AU306" s="263" t="s">
        <v>89</v>
      </c>
      <c r="AV306" s="13" t="s">
        <v>89</v>
      </c>
      <c r="AW306" s="13" t="s">
        <v>34</v>
      </c>
      <c r="AX306" s="13" t="s">
        <v>80</v>
      </c>
      <c r="AY306" s="263" t="s">
        <v>258</v>
      </c>
    </row>
    <row r="307" s="13" customFormat="1">
      <c r="A307" s="13"/>
      <c r="B307" s="253"/>
      <c r="C307" s="254"/>
      <c r="D307" s="241" t="s">
        <v>314</v>
      </c>
      <c r="E307" s="255" t="s">
        <v>1</v>
      </c>
      <c r="F307" s="256" t="s">
        <v>1244</v>
      </c>
      <c r="G307" s="254"/>
      <c r="H307" s="257">
        <v>12.699999999999999</v>
      </c>
      <c r="I307" s="258"/>
      <c r="J307" s="254"/>
      <c r="K307" s="254"/>
      <c r="L307" s="259"/>
      <c r="M307" s="260"/>
      <c r="N307" s="261"/>
      <c r="O307" s="261"/>
      <c r="P307" s="261"/>
      <c r="Q307" s="261"/>
      <c r="R307" s="261"/>
      <c r="S307" s="261"/>
      <c r="T307" s="26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63" t="s">
        <v>314</v>
      </c>
      <c r="AU307" s="263" t="s">
        <v>89</v>
      </c>
      <c r="AV307" s="13" t="s">
        <v>89</v>
      </c>
      <c r="AW307" s="13" t="s">
        <v>34</v>
      </c>
      <c r="AX307" s="13" t="s">
        <v>80</v>
      </c>
      <c r="AY307" s="263" t="s">
        <v>258</v>
      </c>
    </row>
    <row r="308" s="14" customFormat="1">
      <c r="A308" s="14"/>
      <c r="B308" s="277"/>
      <c r="C308" s="278"/>
      <c r="D308" s="241" t="s">
        <v>314</v>
      </c>
      <c r="E308" s="279" t="s">
        <v>1</v>
      </c>
      <c r="F308" s="280" t="s">
        <v>1245</v>
      </c>
      <c r="G308" s="278"/>
      <c r="H308" s="279" t="s">
        <v>1</v>
      </c>
      <c r="I308" s="281"/>
      <c r="J308" s="278"/>
      <c r="K308" s="278"/>
      <c r="L308" s="282"/>
      <c r="M308" s="283"/>
      <c r="N308" s="284"/>
      <c r="O308" s="284"/>
      <c r="P308" s="284"/>
      <c r="Q308" s="284"/>
      <c r="R308" s="284"/>
      <c r="S308" s="284"/>
      <c r="T308" s="28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86" t="s">
        <v>314</v>
      </c>
      <c r="AU308" s="286" t="s">
        <v>89</v>
      </c>
      <c r="AV308" s="14" t="s">
        <v>87</v>
      </c>
      <c r="AW308" s="14" t="s">
        <v>34</v>
      </c>
      <c r="AX308" s="14" t="s">
        <v>80</v>
      </c>
      <c r="AY308" s="286" t="s">
        <v>258</v>
      </c>
    </row>
    <row r="309" s="13" customFormat="1">
      <c r="A309" s="13"/>
      <c r="B309" s="253"/>
      <c r="C309" s="254"/>
      <c r="D309" s="241" t="s">
        <v>314</v>
      </c>
      <c r="E309" s="255" t="s">
        <v>1</v>
      </c>
      <c r="F309" s="256" t="s">
        <v>1246</v>
      </c>
      <c r="G309" s="254"/>
      <c r="H309" s="257">
        <v>62.100000000000001</v>
      </c>
      <c r="I309" s="258"/>
      <c r="J309" s="254"/>
      <c r="K309" s="254"/>
      <c r="L309" s="259"/>
      <c r="M309" s="260"/>
      <c r="N309" s="261"/>
      <c r="O309" s="261"/>
      <c r="P309" s="261"/>
      <c r="Q309" s="261"/>
      <c r="R309" s="261"/>
      <c r="S309" s="261"/>
      <c r="T309" s="26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63" t="s">
        <v>314</v>
      </c>
      <c r="AU309" s="263" t="s">
        <v>89</v>
      </c>
      <c r="AV309" s="13" t="s">
        <v>89</v>
      </c>
      <c r="AW309" s="13" t="s">
        <v>34</v>
      </c>
      <c r="AX309" s="13" t="s">
        <v>80</v>
      </c>
      <c r="AY309" s="263" t="s">
        <v>258</v>
      </c>
    </row>
    <row r="310" s="13" customFormat="1">
      <c r="A310" s="13"/>
      <c r="B310" s="253"/>
      <c r="C310" s="254"/>
      <c r="D310" s="241" t="s">
        <v>314</v>
      </c>
      <c r="E310" s="255" t="s">
        <v>1</v>
      </c>
      <c r="F310" s="256" t="s">
        <v>1247</v>
      </c>
      <c r="G310" s="254"/>
      <c r="H310" s="257">
        <v>7.5999999999999996</v>
      </c>
      <c r="I310" s="258"/>
      <c r="J310" s="254"/>
      <c r="K310" s="254"/>
      <c r="L310" s="259"/>
      <c r="M310" s="260"/>
      <c r="N310" s="261"/>
      <c r="O310" s="261"/>
      <c r="P310" s="261"/>
      <c r="Q310" s="261"/>
      <c r="R310" s="261"/>
      <c r="S310" s="261"/>
      <c r="T310" s="26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63" t="s">
        <v>314</v>
      </c>
      <c r="AU310" s="263" t="s">
        <v>89</v>
      </c>
      <c r="AV310" s="13" t="s">
        <v>89</v>
      </c>
      <c r="AW310" s="13" t="s">
        <v>34</v>
      </c>
      <c r="AX310" s="13" t="s">
        <v>80</v>
      </c>
      <c r="AY310" s="263" t="s">
        <v>258</v>
      </c>
    </row>
    <row r="311" s="13" customFormat="1">
      <c r="A311" s="13"/>
      <c r="B311" s="253"/>
      <c r="C311" s="254"/>
      <c r="D311" s="241" t="s">
        <v>314</v>
      </c>
      <c r="E311" s="255" t="s">
        <v>1</v>
      </c>
      <c r="F311" s="256" t="s">
        <v>1248</v>
      </c>
      <c r="G311" s="254"/>
      <c r="H311" s="257">
        <v>7.4000000000000004</v>
      </c>
      <c r="I311" s="258"/>
      <c r="J311" s="254"/>
      <c r="K311" s="254"/>
      <c r="L311" s="259"/>
      <c r="M311" s="260"/>
      <c r="N311" s="261"/>
      <c r="O311" s="261"/>
      <c r="P311" s="261"/>
      <c r="Q311" s="261"/>
      <c r="R311" s="261"/>
      <c r="S311" s="261"/>
      <c r="T311" s="26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63" t="s">
        <v>314</v>
      </c>
      <c r="AU311" s="263" t="s">
        <v>89</v>
      </c>
      <c r="AV311" s="13" t="s">
        <v>89</v>
      </c>
      <c r="AW311" s="13" t="s">
        <v>34</v>
      </c>
      <c r="AX311" s="13" t="s">
        <v>80</v>
      </c>
      <c r="AY311" s="263" t="s">
        <v>258</v>
      </c>
    </row>
    <row r="312" s="16" customFormat="1">
      <c r="A312" s="16"/>
      <c r="B312" s="298"/>
      <c r="C312" s="299"/>
      <c r="D312" s="241" t="s">
        <v>314</v>
      </c>
      <c r="E312" s="300" t="s">
        <v>1</v>
      </c>
      <c r="F312" s="301" t="s">
        <v>567</v>
      </c>
      <c r="G312" s="299"/>
      <c r="H312" s="302">
        <v>285.5</v>
      </c>
      <c r="I312" s="303"/>
      <c r="J312" s="299"/>
      <c r="K312" s="299"/>
      <c r="L312" s="304"/>
      <c r="M312" s="305"/>
      <c r="N312" s="306"/>
      <c r="O312" s="306"/>
      <c r="P312" s="306"/>
      <c r="Q312" s="306"/>
      <c r="R312" s="306"/>
      <c r="S312" s="306"/>
      <c r="T312" s="307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308" t="s">
        <v>314</v>
      </c>
      <c r="AU312" s="308" t="s">
        <v>89</v>
      </c>
      <c r="AV312" s="16" t="s">
        <v>183</v>
      </c>
      <c r="AW312" s="16" t="s">
        <v>34</v>
      </c>
      <c r="AX312" s="16" t="s">
        <v>87</v>
      </c>
      <c r="AY312" s="308" t="s">
        <v>258</v>
      </c>
    </row>
    <row r="313" s="2" customFormat="1" ht="16.5" customHeight="1">
      <c r="A313" s="39"/>
      <c r="B313" s="40"/>
      <c r="C313" s="267" t="s">
        <v>756</v>
      </c>
      <c r="D313" s="267" t="s">
        <v>351</v>
      </c>
      <c r="E313" s="268" t="s">
        <v>1249</v>
      </c>
      <c r="F313" s="269" t="s">
        <v>1250</v>
      </c>
      <c r="G313" s="270" t="s">
        <v>405</v>
      </c>
      <c r="H313" s="271">
        <v>291.20999999999998</v>
      </c>
      <c r="I313" s="272"/>
      <c r="J313" s="273">
        <f>ROUND(I313*H313,2)</f>
        <v>0</v>
      </c>
      <c r="K313" s="269" t="s">
        <v>263</v>
      </c>
      <c r="L313" s="274"/>
      <c r="M313" s="275" t="s">
        <v>1</v>
      </c>
      <c r="N313" s="276" t="s">
        <v>45</v>
      </c>
      <c r="O313" s="92"/>
      <c r="P313" s="237">
        <f>O313*H313</f>
        <v>0</v>
      </c>
      <c r="Q313" s="237">
        <v>0.056120000000000003</v>
      </c>
      <c r="R313" s="237">
        <f>Q313*H313</f>
        <v>16.342705200000001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297</v>
      </c>
      <c r="AT313" s="239" t="s">
        <v>351</v>
      </c>
      <c r="AU313" s="239" t="s">
        <v>89</v>
      </c>
      <c r="AY313" s="18" t="s">
        <v>258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87</v>
      </c>
      <c r="BK313" s="240">
        <f>ROUND(I313*H313,2)</f>
        <v>0</v>
      </c>
      <c r="BL313" s="18" t="s">
        <v>183</v>
      </c>
      <c r="BM313" s="239" t="s">
        <v>1251</v>
      </c>
    </row>
    <row r="314" s="2" customFormat="1">
      <c r="A314" s="39"/>
      <c r="B314" s="40"/>
      <c r="C314" s="41"/>
      <c r="D314" s="241" t="s">
        <v>266</v>
      </c>
      <c r="E314" s="41"/>
      <c r="F314" s="242" t="s">
        <v>1250</v>
      </c>
      <c r="G314" s="41"/>
      <c r="H314" s="41"/>
      <c r="I314" s="243"/>
      <c r="J314" s="41"/>
      <c r="K314" s="41"/>
      <c r="L314" s="45"/>
      <c r="M314" s="244"/>
      <c r="N314" s="245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266</v>
      </c>
      <c r="AU314" s="18" t="s">
        <v>89</v>
      </c>
    </row>
    <row r="315" s="2" customFormat="1">
      <c r="A315" s="39"/>
      <c r="B315" s="40"/>
      <c r="C315" s="41"/>
      <c r="D315" s="241" t="s">
        <v>281</v>
      </c>
      <c r="E315" s="41"/>
      <c r="F315" s="248" t="s">
        <v>1040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281</v>
      </c>
      <c r="AU315" s="18" t="s">
        <v>89</v>
      </c>
    </row>
    <row r="316" s="13" customFormat="1">
      <c r="A316" s="13"/>
      <c r="B316" s="253"/>
      <c r="C316" s="254"/>
      <c r="D316" s="241" t="s">
        <v>314</v>
      </c>
      <c r="E316" s="254"/>
      <c r="F316" s="256" t="s">
        <v>1252</v>
      </c>
      <c r="G316" s="254"/>
      <c r="H316" s="257">
        <v>291.20999999999998</v>
      </c>
      <c r="I316" s="258"/>
      <c r="J316" s="254"/>
      <c r="K316" s="254"/>
      <c r="L316" s="259"/>
      <c r="M316" s="260"/>
      <c r="N316" s="261"/>
      <c r="O316" s="261"/>
      <c r="P316" s="261"/>
      <c r="Q316" s="261"/>
      <c r="R316" s="261"/>
      <c r="S316" s="261"/>
      <c r="T316" s="26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63" t="s">
        <v>314</v>
      </c>
      <c r="AU316" s="263" t="s">
        <v>89</v>
      </c>
      <c r="AV316" s="13" t="s">
        <v>89</v>
      </c>
      <c r="AW316" s="13" t="s">
        <v>4</v>
      </c>
      <c r="AX316" s="13" t="s">
        <v>87</v>
      </c>
      <c r="AY316" s="263" t="s">
        <v>258</v>
      </c>
    </row>
    <row r="317" s="2" customFormat="1" ht="16.5" customHeight="1">
      <c r="A317" s="39"/>
      <c r="B317" s="40"/>
      <c r="C317" s="228" t="s">
        <v>763</v>
      </c>
      <c r="D317" s="228" t="s">
        <v>260</v>
      </c>
      <c r="E317" s="229" t="s">
        <v>1253</v>
      </c>
      <c r="F317" s="230" t="s">
        <v>1254</v>
      </c>
      <c r="G317" s="231" t="s">
        <v>405</v>
      </c>
      <c r="H317" s="232">
        <v>50.799999999999997</v>
      </c>
      <c r="I317" s="233"/>
      <c r="J317" s="234">
        <f>ROUND(I317*H317,2)</f>
        <v>0</v>
      </c>
      <c r="K317" s="230" t="s">
        <v>263</v>
      </c>
      <c r="L317" s="45"/>
      <c r="M317" s="235" t="s">
        <v>1</v>
      </c>
      <c r="N317" s="236" t="s">
        <v>45</v>
      </c>
      <c r="O317" s="92"/>
      <c r="P317" s="237">
        <f>O317*H317</f>
        <v>0</v>
      </c>
      <c r="Q317" s="237">
        <v>0.16849</v>
      </c>
      <c r="R317" s="237">
        <f>Q317*H317</f>
        <v>8.5592919999999992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183</v>
      </c>
      <c r="AT317" s="239" t="s">
        <v>260</v>
      </c>
      <c r="AU317" s="239" t="s">
        <v>89</v>
      </c>
      <c r="AY317" s="18" t="s">
        <v>258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87</v>
      </c>
      <c r="BK317" s="240">
        <f>ROUND(I317*H317,2)</f>
        <v>0</v>
      </c>
      <c r="BL317" s="18" t="s">
        <v>183</v>
      </c>
      <c r="BM317" s="239" t="s">
        <v>1255</v>
      </c>
    </row>
    <row r="318" s="2" customFormat="1">
      <c r="A318" s="39"/>
      <c r="B318" s="40"/>
      <c r="C318" s="41"/>
      <c r="D318" s="241" t="s">
        <v>266</v>
      </c>
      <c r="E318" s="41"/>
      <c r="F318" s="242" t="s">
        <v>1256</v>
      </c>
      <c r="G318" s="41"/>
      <c r="H318" s="41"/>
      <c r="I318" s="243"/>
      <c r="J318" s="41"/>
      <c r="K318" s="41"/>
      <c r="L318" s="45"/>
      <c r="M318" s="244"/>
      <c r="N318" s="245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266</v>
      </c>
      <c r="AU318" s="18" t="s">
        <v>89</v>
      </c>
    </row>
    <row r="319" s="2" customFormat="1">
      <c r="A319" s="39"/>
      <c r="B319" s="40"/>
      <c r="C319" s="41"/>
      <c r="D319" s="246" t="s">
        <v>267</v>
      </c>
      <c r="E319" s="41"/>
      <c r="F319" s="247" t="s">
        <v>1257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267</v>
      </c>
      <c r="AU319" s="18" t="s">
        <v>89</v>
      </c>
    </row>
    <row r="320" s="2" customFormat="1" ht="16.5" customHeight="1">
      <c r="A320" s="39"/>
      <c r="B320" s="40"/>
      <c r="C320" s="267" t="s">
        <v>770</v>
      </c>
      <c r="D320" s="267" t="s">
        <v>351</v>
      </c>
      <c r="E320" s="268" t="s">
        <v>1258</v>
      </c>
      <c r="F320" s="269" t="s">
        <v>1259</v>
      </c>
      <c r="G320" s="270" t="s">
        <v>405</v>
      </c>
      <c r="H320" s="271">
        <v>51.816000000000002</v>
      </c>
      <c r="I320" s="272"/>
      <c r="J320" s="273">
        <f>ROUND(I320*H320,2)</f>
        <v>0</v>
      </c>
      <c r="K320" s="269" t="s">
        <v>263</v>
      </c>
      <c r="L320" s="274"/>
      <c r="M320" s="275" t="s">
        <v>1</v>
      </c>
      <c r="N320" s="276" t="s">
        <v>45</v>
      </c>
      <c r="O320" s="92"/>
      <c r="P320" s="237">
        <f>O320*H320</f>
        <v>0</v>
      </c>
      <c r="Q320" s="237">
        <v>0.14999999999999999</v>
      </c>
      <c r="R320" s="237">
        <f>Q320*H320</f>
        <v>7.7724000000000002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297</v>
      </c>
      <c r="AT320" s="239" t="s">
        <v>351</v>
      </c>
      <c r="AU320" s="239" t="s">
        <v>89</v>
      </c>
      <c r="AY320" s="18" t="s">
        <v>258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87</v>
      </c>
      <c r="BK320" s="240">
        <f>ROUND(I320*H320,2)</f>
        <v>0</v>
      </c>
      <c r="BL320" s="18" t="s">
        <v>183</v>
      </c>
      <c r="BM320" s="239" t="s">
        <v>1260</v>
      </c>
    </row>
    <row r="321" s="2" customFormat="1">
      <c r="A321" s="39"/>
      <c r="B321" s="40"/>
      <c r="C321" s="41"/>
      <c r="D321" s="241" t="s">
        <v>266</v>
      </c>
      <c r="E321" s="41"/>
      <c r="F321" s="242" t="s">
        <v>1259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266</v>
      </c>
      <c r="AU321" s="18" t="s">
        <v>89</v>
      </c>
    </row>
    <row r="322" s="2" customFormat="1">
      <c r="A322" s="39"/>
      <c r="B322" s="40"/>
      <c r="C322" s="41"/>
      <c r="D322" s="241" t="s">
        <v>281</v>
      </c>
      <c r="E322" s="41"/>
      <c r="F322" s="248" t="s">
        <v>1040</v>
      </c>
      <c r="G322" s="41"/>
      <c r="H322" s="41"/>
      <c r="I322" s="243"/>
      <c r="J322" s="41"/>
      <c r="K322" s="41"/>
      <c r="L322" s="45"/>
      <c r="M322" s="244"/>
      <c r="N322" s="245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281</v>
      </c>
      <c r="AU322" s="18" t="s">
        <v>89</v>
      </c>
    </row>
    <row r="323" s="13" customFormat="1">
      <c r="A323" s="13"/>
      <c r="B323" s="253"/>
      <c r="C323" s="254"/>
      <c r="D323" s="241" t="s">
        <v>314</v>
      </c>
      <c r="E323" s="255" t="s">
        <v>1</v>
      </c>
      <c r="F323" s="256" t="s">
        <v>1261</v>
      </c>
      <c r="G323" s="254"/>
      <c r="H323" s="257">
        <v>41.600000000000001</v>
      </c>
      <c r="I323" s="258"/>
      <c r="J323" s="254"/>
      <c r="K323" s="254"/>
      <c r="L323" s="259"/>
      <c r="M323" s="260"/>
      <c r="N323" s="261"/>
      <c r="O323" s="261"/>
      <c r="P323" s="261"/>
      <c r="Q323" s="261"/>
      <c r="R323" s="261"/>
      <c r="S323" s="261"/>
      <c r="T323" s="26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63" t="s">
        <v>314</v>
      </c>
      <c r="AU323" s="263" t="s">
        <v>89</v>
      </c>
      <c r="AV323" s="13" t="s">
        <v>89</v>
      </c>
      <c r="AW323" s="13" t="s">
        <v>34</v>
      </c>
      <c r="AX323" s="13" t="s">
        <v>80</v>
      </c>
      <c r="AY323" s="263" t="s">
        <v>258</v>
      </c>
    </row>
    <row r="324" s="13" customFormat="1">
      <c r="A324" s="13"/>
      <c r="B324" s="253"/>
      <c r="C324" s="254"/>
      <c r="D324" s="241" t="s">
        <v>314</v>
      </c>
      <c r="E324" s="255" t="s">
        <v>1</v>
      </c>
      <c r="F324" s="256" t="s">
        <v>1262</v>
      </c>
      <c r="G324" s="254"/>
      <c r="H324" s="257">
        <v>7.2000000000000002</v>
      </c>
      <c r="I324" s="258"/>
      <c r="J324" s="254"/>
      <c r="K324" s="254"/>
      <c r="L324" s="259"/>
      <c r="M324" s="260"/>
      <c r="N324" s="261"/>
      <c r="O324" s="261"/>
      <c r="P324" s="261"/>
      <c r="Q324" s="261"/>
      <c r="R324" s="261"/>
      <c r="S324" s="261"/>
      <c r="T324" s="26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63" t="s">
        <v>314</v>
      </c>
      <c r="AU324" s="263" t="s">
        <v>89</v>
      </c>
      <c r="AV324" s="13" t="s">
        <v>89</v>
      </c>
      <c r="AW324" s="13" t="s">
        <v>34</v>
      </c>
      <c r="AX324" s="13" t="s">
        <v>80</v>
      </c>
      <c r="AY324" s="263" t="s">
        <v>258</v>
      </c>
    </row>
    <row r="325" s="13" customFormat="1">
      <c r="A325" s="13"/>
      <c r="B325" s="253"/>
      <c r="C325" s="254"/>
      <c r="D325" s="241" t="s">
        <v>314</v>
      </c>
      <c r="E325" s="255" t="s">
        <v>1</v>
      </c>
      <c r="F325" s="256" t="s">
        <v>1263</v>
      </c>
      <c r="G325" s="254"/>
      <c r="H325" s="257">
        <v>1</v>
      </c>
      <c r="I325" s="258"/>
      <c r="J325" s="254"/>
      <c r="K325" s="254"/>
      <c r="L325" s="259"/>
      <c r="M325" s="260"/>
      <c r="N325" s="261"/>
      <c r="O325" s="261"/>
      <c r="P325" s="261"/>
      <c r="Q325" s="261"/>
      <c r="R325" s="261"/>
      <c r="S325" s="261"/>
      <c r="T325" s="26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63" t="s">
        <v>314</v>
      </c>
      <c r="AU325" s="263" t="s">
        <v>89</v>
      </c>
      <c r="AV325" s="13" t="s">
        <v>89</v>
      </c>
      <c r="AW325" s="13" t="s">
        <v>34</v>
      </c>
      <c r="AX325" s="13" t="s">
        <v>80</v>
      </c>
      <c r="AY325" s="263" t="s">
        <v>258</v>
      </c>
    </row>
    <row r="326" s="13" customFormat="1">
      <c r="A326" s="13"/>
      <c r="B326" s="253"/>
      <c r="C326" s="254"/>
      <c r="D326" s="241" t="s">
        <v>314</v>
      </c>
      <c r="E326" s="255" t="s">
        <v>1</v>
      </c>
      <c r="F326" s="256" t="s">
        <v>1264</v>
      </c>
      <c r="G326" s="254"/>
      <c r="H326" s="257">
        <v>1</v>
      </c>
      <c r="I326" s="258"/>
      <c r="J326" s="254"/>
      <c r="K326" s="254"/>
      <c r="L326" s="259"/>
      <c r="M326" s="260"/>
      <c r="N326" s="261"/>
      <c r="O326" s="261"/>
      <c r="P326" s="261"/>
      <c r="Q326" s="261"/>
      <c r="R326" s="261"/>
      <c r="S326" s="261"/>
      <c r="T326" s="26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63" t="s">
        <v>314</v>
      </c>
      <c r="AU326" s="263" t="s">
        <v>89</v>
      </c>
      <c r="AV326" s="13" t="s">
        <v>89</v>
      </c>
      <c r="AW326" s="13" t="s">
        <v>34</v>
      </c>
      <c r="AX326" s="13" t="s">
        <v>80</v>
      </c>
      <c r="AY326" s="263" t="s">
        <v>258</v>
      </c>
    </row>
    <row r="327" s="16" customFormat="1">
      <c r="A327" s="16"/>
      <c r="B327" s="298"/>
      <c r="C327" s="299"/>
      <c r="D327" s="241" t="s">
        <v>314</v>
      </c>
      <c r="E327" s="300" t="s">
        <v>1</v>
      </c>
      <c r="F327" s="301" t="s">
        <v>567</v>
      </c>
      <c r="G327" s="299"/>
      <c r="H327" s="302">
        <v>50.800000000000004</v>
      </c>
      <c r="I327" s="303"/>
      <c r="J327" s="299"/>
      <c r="K327" s="299"/>
      <c r="L327" s="304"/>
      <c r="M327" s="305"/>
      <c r="N327" s="306"/>
      <c r="O327" s="306"/>
      <c r="P327" s="306"/>
      <c r="Q327" s="306"/>
      <c r="R327" s="306"/>
      <c r="S327" s="306"/>
      <c r="T327" s="307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308" t="s">
        <v>314</v>
      </c>
      <c r="AU327" s="308" t="s">
        <v>89</v>
      </c>
      <c r="AV327" s="16" t="s">
        <v>183</v>
      </c>
      <c r="AW327" s="16" t="s">
        <v>34</v>
      </c>
      <c r="AX327" s="16" t="s">
        <v>87</v>
      </c>
      <c r="AY327" s="308" t="s">
        <v>258</v>
      </c>
    </row>
    <row r="328" s="13" customFormat="1">
      <c r="A328" s="13"/>
      <c r="B328" s="253"/>
      <c r="C328" s="254"/>
      <c r="D328" s="241" t="s">
        <v>314</v>
      </c>
      <c r="E328" s="254"/>
      <c r="F328" s="256" t="s">
        <v>1265</v>
      </c>
      <c r="G328" s="254"/>
      <c r="H328" s="257">
        <v>51.816000000000002</v>
      </c>
      <c r="I328" s="258"/>
      <c r="J328" s="254"/>
      <c r="K328" s="254"/>
      <c r="L328" s="259"/>
      <c r="M328" s="260"/>
      <c r="N328" s="261"/>
      <c r="O328" s="261"/>
      <c r="P328" s="261"/>
      <c r="Q328" s="261"/>
      <c r="R328" s="261"/>
      <c r="S328" s="261"/>
      <c r="T328" s="26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63" t="s">
        <v>314</v>
      </c>
      <c r="AU328" s="263" t="s">
        <v>89</v>
      </c>
      <c r="AV328" s="13" t="s">
        <v>89</v>
      </c>
      <c r="AW328" s="13" t="s">
        <v>4</v>
      </c>
      <c r="AX328" s="13" t="s">
        <v>87</v>
      </c>
      <c r="AY328" s="263" t="s">
        <v>258</v>
      </c>
    </row>
    <row r="329" s="2" customFormat="1" ht="16.5" customHeight="1">
      <c r="A329" s="39"/>
      <c r="B329" s="40"/>
      <c r="C329" s="228" t="s">
        <v>778</v>
      </c>
      <c r="D329" s="228" t="s">
        <v>260</v>
      </c>
      <c r="E329" s="229" t="s">
        <v>1266</v>
      </c>
      <c r="F329" s="230" t="s">
        <v>1267</v>
      </c>
      <c r="G329" s="231" t="s">
        <v>357</v>
      </c>
      <c r="H329" s="232">
        <v>3</v>
      </c>
      <c r="I329" s="233"/>
      <c r="J329" s="234">
        <f>ROUND(I329*H329,2)</f>
        <v>0</v>
      </c>
      <c r="K329" s="230" t="s">
        <v>263</v>
      </c>
      <c r="L329" s="45"/>
      <c r="M329" s="235" t="s">
        <v>1</v>
      </c>
      <c r="N329" s="236" t="s">
        <v>45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0.082000000000000003</v>
      </c>
      <c r="T329" s="238">
        <f>S329*H329</f>
        <v>0.246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183</v>
      </c>
      <c r="AT329" s="239" t="s">
        <v>260</v>
      </c>
      <c r="AU329" s="239" t="s">
        <v>89</v>
      </c>
      <c r="AY329" s="18" t="s">
        <v>258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87</v>
      </c>
      <c r="BK329" s="240">
        <f>ROUND(I329*H329,2)</f>
        <v>0</v>
      </c>
      <c r="BL329" s="18" t="s">
        <v>183</v>
      </c>
      <c r="BM329" s="239" t="s">
        <v>1268</v>
      </c>
    </row>
    <row r="330" s="2" customFormat="1">
      <c r="A330" s="39"/>
      <c r="B330" s="40"/>
      <c r="C330" s="41"/>
      <c r="D330" s="241" t="s">
        <v>266</v>
      </c>
      <c r="E330" s="41"/>
      <c r="F330" s="242" t="s">
        <v>1269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266</v>
      </c>
      <c r="AU330" s="18" t="s">
        <v>89</v>
      </c>
    </row>
    <row r="331" s="2" customFormat="1">
      <c r="A331" s="39"/>
      <c r="B331" s="40"/>
      <c r="C331" s="41"/>
      <c r="D331" s="246" t="s">
        <v>267</v>
      </c>
      <c r="E331" s="41"/>
      <c r="F331" s="247" t="s">
        <v>1270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267</v>
      </c>
      <c r="AU331" s="18" t="s">
        <v>89</v>
      </c>
    </row>
    <row r="332" s="13" customFormat="1">
      <c r="A332" s="13"/>
      <c r="B332" s="253"/>
      <c r="C332" s="254"/>
      <c r="D332" s="241" t="s">
        <v>314</v>
      </c>
      <c r="E332" s="255" t="s">
        <v>1</v>
      </c>
      <c r="F332" s="256" t="s">
        <v>1271</v>
      </c>
      <c r="G332" s="254"/>
      <c r="H332" s="257">
        <v>1</v>
      </c>
      <c r="I332" s="258"/>
      <c r="J332" s="254"/>
      <c r="K332" s="254"/>
      <c r="L332" s="259"/>
      <c r="M332" s="260"/>
      <c r="N332" s="261"/>
      <c r="O332" s="261"/>
      <c r="P332" s="261"/>
      <c r="Q332" s="261"/>
      <c r="R332" s="261"/>
      <c r="S332" s="261"/>
      <c r="T332" s="26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3" t="s">
        <v>314</v>
      </c>
      <c r="AU332" s="263" t="s">
        <v>89</v>
      </c>
      <c r="AV332" s="13" t="s">
        <v>89</v>
      </c>
      <c r="AW332" s="13" t="s">
        <v>34</v>
      </c>
      <c r="AX332" s="13" t="s">
        <v>80</v>
      </c>
      <c r="AY332" s="263" t="s">
        <v>258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1272</v>
      </c>
      <c r="G333" s="254"/>
      <c r="H333" s="257">
        <v>1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80</v>
      </c>
      <c r="AY333" s="263" t="s">
        <v>258</v>
      </c>
    </row>
    <row r="334" s="13" customFormat="1">
      <c r="A334" s="13"/>
      <c r="B334" s="253"/>
      <c r="C334" s="254"/>
      <c r="D334" s="241" t="s">
        <v>314</v>
      </c>
      <c r="E334" s="255" t="s">
        <v>1</v>
      </c>
      <c r="F334" s="256" t="s">
        <v>1273</v>
      </c>
      <c r="G334" s="254"/>
      <c r="H334" s="257">
        <v>1</v>
      </c>
      <c r="I334" s="258"/>
      <c r="J334" s="254"/>
      <c r="K334" s="254"/>
      <c r="L334" s="259"/>
      <c r="M334" s="260"/>
      <c r="N334" s="261"/>
      <c r="O334" s="261"/>
      <c r="P334" s="261"/>
      <c r="Q334" s="261"/>
      <c r="R334" s="261"/>
      <c r="S334" s="261"/>
      <c r="T334" s="26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63" t="s">
        <v>314</v>
      </c>
      <c r="AU334" s="263" t="s">
        <v>89</v>
      </c>
      <c r="AV334" s="13" t="s">
        <v>89</v>
      </c>
      <c r="AW334" s="13" t="s">
        <v>34</v>
      </c>
      <c r="AX334" s="13" t="s">
        <v>80</v>
      </c>
      <c r="AY334" s="263" t="s">
        <v>258</v>
      </c>
    </row>
    <row r="335" s="16" customFormat="1">
      <c r="A335" s="16"/>
      <c r="B335" s="298"/>
      <c r="C335" s="299"/>
      <c r="D335" s="241" t="s">
        <v>314</v>
      </c>
      <c r="E335" s="300" t="s">
        <v>1</v>
      </c>
      <c r="F335" s="301" t="s">
        <v>567</v>
      </c>
      <c r="G335" s="299"/>
      <c r="H335" s="302">
        <v>3</v>
      </c>
      <c r="I335" s="303"/>
      <c r="J335" s="299"/>
      <c r="K335" s="299"/>
      <c r="L335" s="304"/>
      <c r="M335" s="305"/>
      <c r="N335" s="306"/>
      <c r="O335" s="306"/>
      <c r="P335" s="306"/>
      <c r="Q335" s="306"/>
      <c r="R335" s="306"/>
      <c r="S335" s="306"/>
      <c r="T335" s="307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308" t="s">
        <v>314</v>
      </c>
      <c r="AU335" s="308" t="s">
        <v>89</v>
      </c>
      <c r="AV335" s="16" t="s">
        <v>183</v>
      </c>
      <c r="AW335" s="16" t="s">
        <v>34</v>
      </c>
      <c r="AX335" s="16" t="s">
        <v>87</v>
      </c>
      <c r="AY335" s="308" t="s">
        <v>258</v>
      </c>
    </row>
    <row r="336" s="2" customFormat="1" ht="16.5" customHeight="1">
      <c r="A336" s="39"/>
      <c r="B336" s="40"/>
      <c r="C336" s="228" t="s">
        <v>785</v>
      </c>
      <c r="D336" s="228" t="s">
        <v>260</v>
      </c>
      <c r="E336" s="229" t="s">
        <v>1274</v>
      </c>
      <c r="F336" s="230" t="s">
        <v>1275</v>
      </c>
      <c r="G336" s="231" t="s">
        <v>357</v>
      </c>
      <c r="H336" s="232">
        <v>2</v>
      </c>
      <c r="I336" s="233"/>
      <c r="J336" s="234">
        <f>ROUND(I336*H336,2)</f>
        <v>0</v>
      </c>
      <c r="K336" s="230" t="s">
        <v>263</v>
      </c>
      <c r="L336" s="45"/>
      <c r="M336" s="235" t="s">
        <v>1</v>
      </c>
      <c r="N336" s="236" t="s">
        <v>45</v>
      </c>
      <c r="O336" s="92"/>
      <c r="P336" s="237">
        <f>O336*H336</f>
        <v>0</v>
      </c>
      <c r="Q336" s="237">
        <v>0</v>
      </c>
      <c r="R336" s="237">
        <f>Q336*H336</f>
        <v>0</v>
      </c>
      <c r="S336" s="237">
        <v>0.0040000000000000001</v>
      </c>
      <c r="T336" s="238">
        <f>S336*H336</f>
        <v>0.0080000000000000002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183</v>
      </c>
      <c r="AT336" s="239" t="s">
        <v>260</v>
      </c>
      <c r="AU336" s="239" t="s">
        <v>89</v>
      </c>
      <c r="AY336" s="18" t="s">
        <v>258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87</v>
      </c>
      <c r="BK336" s="240">
        <f>ROUND(I336*H336,2)</f>
        <v>0</v>
      </c>
      <c r="BL336" s="18" t="s">
        <v>183</v>
      </c>
      <c r="BM336" s="239" t="s">
        <v>1276</v>
      </c>
    </row>
    <row r="337" s="2" customFormat="1">
      <c r="A337" s="39"/>
      <c r="B337" s="40"/>
      <c r="C337" s="41"/>
      <c r="D337" s="241" t="s">
        <v>266</v>
      </c>
      <c r="E337" s="41"/>
      <c r="F337" s="242" t="s">
        <v>1277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266</v>
      </c>
      <c r="AU337" s="18" t="s">
        <v>89</v>
      </c>
    </row>
    <row r="338" s="2" customFormat="1">
      <c r="A338" s="39"/>
      <c r="B338" s="40"/>
      <c r="C338" s="41"/>
      <c r="D338" s="246" t="s">
        <v>267</v>
      </c>
      <c r="E338" s="41"/>
      <c r="F338" s="247" t="s">
        <v>1278</v>
      </c>
      <c r="G338" s="41"/>
      <c r="H338" s="41"/>
      <c r="I338" s="243"/>
      <c r="J338" s="41"/>
      <c r="K338" s="41"/>
      <c r="L338" s="45"/>
      <c r="M338" s="244"/>
      <c r="N338" s="245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267</v>
      </c>
      <c r="AU338" s="18" t="s">
        <v>89</v>
      </c>
    </row>
    <row r="339" s="13" customFormat="1">
      <c r="A339" s="13"/>
      <c r="B339" s="253"/>
      <c r="C339" s="254"/>
      <c r="D339" s="241" t="s">
        <v>314</v>
      </c>
      <c r="E339" s="255" t="s">
        <v>1</v>
      </c>
      <c r="F339" s="256" t="s">
        <v>1279</v>
      </c>
      <c r="G339" s="254"/>
      <c r="H339" s="257">
        <v>2</v>
      </c>
      <c r="I339" s="258"/>
      <c r="J339" s="254"/>
      <c r="K339" s="254"/>
      <c r="L339" s="259"/>
      <c r="M339" s="260"/>
      <c r="N339" s="261"/>
      <c r="O339" s="261"/>
      <c r="P339" s="261"/>
      <c r="Q339" s="261"/>
      <c r="R339" s="261"/>
      <c r="S339" s="261"/>
      <c r="T339" s="26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3" t="s">
        <v>314</v>
      </c>
      <c r="AU339" s="263" t="s">
        <v>89</v>
      </c>
      <c r="AV339" s="13" t="s">
        <v>89</v>
      </c>
      <c r="AW339" s="13" t="s">
        <v>34</v>
      </c>
      <c r="AX339" s="13" t="s">
        <v>87</v>
      </c>
      <c r="AY339" s="263" t="s">
        <v>258</v>
      </c>
    </row>
    <row r="340" s="2" customFormat="1" ht="16.5" customHeight="1">
      <c r="A340" s="39"/>
      <c r="B340" s="40"/>
      <c r="C340" s="228" t="s">
        <v>793</v>
      </c>
      <c r="D340" s="228" t="s">
        <v>260</v>
      </c>
      <c r="E340" s="229" t="s">
        <v>1092</v>
      </c>
      <c r="F340" s="230" t="s">
        <v>1093</v>
      </c>
      <c r="G340" s="231" t="s">
        <v>530</v>
      </c>
      <c r="H340" s="232">
        <v>3.7799999999999998</v>
      </c>
      <c r="I340" s="233"/>
      <c r="J340" s="234">
        <f>ROUND(I340*H340,2)</f>
        <v>0</v>
      </c>
      <c r="K340" s="230" t="s">
        <v>263</v>
      </c>
      <c r="L340" s="45"/>
      <c r="M340" s="235" t="s">
        <v>1</v>
      </c>
      <c r="N340" s="236" t="s">
        <v>45</v>
      </c>
      <c r="O340" s="92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183</v>
      </c>
      <c r="AT340" s="239" t="s">
        <v>260</v>
      </c>
      <c r="AU340" s="239" t="s">
        <v>89</v>
      </c>
      <c r="AY340" s="18" t="s">
        <v>258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87</v>
      </c>
      <c r="BK340" s="240">
        <f>ROUND(I340*H340,2)</f>
        <v>0</v>
      </c>
      <c r="BL340" s="18" t="s">
        <v>183</v>
      </c>
      <c r="BM340" s="239" t="s">
        <v>1280</v>
      </c>
    </row>
    <row r="341" s="2" customFormat="1">
      <c r="A341" s="39"/>
      <c r="B341" s="40"/>
      <c r="C341" s="41"/>
      <c r="D341" s="241" t="s">
        <v>266</v>
      </c>
      <c r="E341" s="41"/>
      <c r="F341" s="242" t="s">
        <v>1095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266</v>
      </c>
      <c r="AU341" s="18" t="s">
        <v>89</v>
      </c>
    </row>
    <row r="342" s="2" customFormat="1">
      <c r="A342" s="39"/>
      <c r="B342" s="40"/>
      <c r="C342" s="41"/>
      <c r="D342" s="246" t="s">
        <v>267</v>
      </c>
      <c r="E342" s="41"/>
      <c r="F342" s="247" t="s">
        <v>1096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267</v>
      </c>
      <c r="AU342" s="18" t="s">
        <v>89</v>
      </c>
    </row>
    <row r="343" s="13" customFormat="1">
      <c r="A343" s="13"/>
      <c r="B343" s="253"/>
      <c r="C343" s="254"/>
      <c r="D343" s="241" t="s">
        <v>314</v>
      </c>
      <c r="E343" s="255" t="s">
        <v>1</v>
      </c>
      <c r="F343" s="256" t="s">
        <v>1281</v>
      </c>
      <c r="G343" s="254"/>
      <c r="H343" s="257">
        <v>3.7799999999999998</v>
      </c>
      <c r="I343" s="258"/>
      <c r="J343" s="254"/>
      <c r="K343" s="254"/>
      <c r="L343" s="259"/>
      <c r="M343" s="260"/>
      <c r="N343" s="261"/>
      <c r="O343" s="261"/>
      <c r="P343" s="261"/>
      <c r="Q343" s="261"/>
      <c r="R343" s="261"/>
      <c r="S343" s="261"/>
      <c r="T343" s="26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63" t="s">
        <v>314</v>
      </c>
      <c r="AU343" s="263" t="s">
        <v>89</v>
      </c>
      <c r="AV343" s="13" t="s">
        <v>89</v>
      </c>
      <c r="AW343" s="13" t="s">
        <v>34</v>
      </c>
      <c r="AX343" s="13" t="s">
        <v>87</v>
      </c>
      <c r="AY343" s="263" t="s">
        <v>258</v>
      </c>
    </row>
    <row r="344" s="12" customFormat="1" ht="22.8" customHeight="1">
      <c r="A344" s="12"/>
      <c r="B344" s="212"/>
      <c r="C344" s="213"/>
      <c r="D344" s="214" t="s">
        <v>79</v>
      </c>
      <c r="E344" s="226" t="s">
        <v>410</v>
      </c>
      <c r="F344" s="226" t="s">
        <v>411</v>
      </c>
      <c r="G344" s="213"/>
      <c r="H344" s="213"/>
      <c r="I344" s="216"/>
      <c r="J344" s="227">
        <f>BK344</f>
        <v>0</v>
      </c>
      <c r="K344" s="213"/>
      <c r="L344" s="218"/>
      <c r="M344" s="219"/>
      <c r="N344" s="220"/>
      <c r="O344" s="220"/>
      <c r="P344" s="221">
        <f>SUM(P345:P368)</f>
        <v>0</v>
      </c>
      <c r="Q344" s="220"/>
      <c r="R344" s="221">
        <f>SUM(R345:R368)</f>
        <v>0</v>
      </c>
      <c r="S344" s="220"/>
      <c r="T344" s="222">
        <f>SUM(T345:T368)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3" t="s">
        <v>87</v>
      </c>
      <c r="AT344" s="224" t="s">
        <v>79</v>
      </c>
      <c r="AU344" s="224" t="s">
        <v>87</v>
      </c>
      <c r="AY344" s="223" t="s">
        <v>258</v>
      </c>
      <c r="BK344" s="225">
        <f>SUM(BK345:BK368)</f>
        <v>0</v>
      </c>
    </row>
    <row r="345" s="2" customFormat="1" ht="16.5" customHeight="1">
      <c r="A345" s="39"/>
      <c r="B345" s="40"/>
      <c r="C345" s="228" t="s">
        <v>800</v>
      </c>
      <c r="D345" s="228" t="s">
        <v>260</v>
      </c>
      <c r="E345" s="229" t="s">
        <v>1099</v>
      </c>
      <c r="F345" s="230" t="s">
        <v>1100</v>
      </c>
      <c r="G345" s="231" t="s">
        <v>399</v>
      </c>
      <c r="H345" s="232">
        <v>26.422000000000001</v>
      </c>
      <c r="I345" s="233"/>
      <c r="J345" s="234">
        <f>ROUND(I345*H345,2)</f>
        <v>0</v>
      </c>
      <c r="K345" s="230" t="s">
        <v>263</v>
      </c>
      <c r="L345" s="45"/>
      <c r="M345" s="235" t="s">
        <v>1</v>
      </c>
      <c r="N345" s="236" t="s">
        <v>45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183</v>
      </c>
      <c r="AT345" s="239" t="s">
        <v>260</v>
      </c>
      <c r="AU345" s="239" t="s">
        <v>89</v>
      </c>
      <c r="AY345" s="18" t="s">
        <v>258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87</v>
      </c>
      <c r="BK345" s="240">
        <f>ROUND(I345*H345,2)</f>
        <v>0</v>
      </c>
      <c r="BL345" s="18" t="s">
        <v>183</v>
      </c>
      <c r="BM345" s="239" t="s">
        <v>1282</v>
      </c>
    </row>
    <row r="346" s="2" customFormat="1">
      <c r="A346" s="39"/>
      <c r="B346" s="40"/>
      <c r="C346" s="41"/>
      <c r="D346" s="241" t="s">
        <v>266</v>
      </c>
      <c r="E346" s="41"/>
      <c r="F346" s="242" t="s">
        <v>1102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266</v>
      </c>
      <c r="AU346" s="18" t="s">
        <v>89</v>
      </c>
    </row>
    <row r="347" s="2" customFormat="1">
      <c r="A347" s="39"/>
      <c r="B347" s="40"/>
      <c r="C347" s="41"/>
      <c r="D347" s="246" t="s">
        <v>267</v>
      </c>
      <c r="E347" s="41"/>
      <c r="F347" s="247" t="s">
        <v>1103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267</v>
      </c>
      <c r="AU347" s="18" t="s">
        <v>89</v>
      </c>
    </row>
    <row r="348" s="13" customFormat="1">
      <c r="A348" s="13"/>
      <c r="B348" s="253"/>
      <c r="C348" s="254"/>
      <c r="D348" s="241" t="s">
        <v>314</v>
      </c>
      <c r="E348" s="255" t="s">
        <v>1</v>
      </c>
      <c r="F348" s="256" t="s">
        <v>1283</v>
      </c>
      <c r="G348" s="254"/>
      <c r="H348" s="257">
        <v>0.89400000000000002</v>
      </c>
      <c r="I348" s="258"/>
      <c r="J348" s="254"/>
      <c r="K348" s="254"/>
      <c r="L348" s="259"/>
      <c r="M348" s="260"/>
      <c r="N348" s="261"/>
      <c r="O348" s="261"/>
      <c r="P348" s="261"/>
      <c r="Q348" s="261"/>
      <c r="R348" s="261"/>
      <c r="S348" s="261"/>
      <c r="T348" s="26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3" t="s">
        <v>314</v>
      </c>
      <c r="AU348" s="263" t="s">
        <v>89</v>
      </c>
      <c r="AV348" s="13" t="s">
        <v>89</v>
      </c>
      <c r="AW348" s="13" t="s">
        <v>34</v>
      </c>
      <c r="AX348" s="13" t="s">
        <v>80</v>
      </c>
      <c r="AY348" s="263" t="s">
        <v>258</v>
      </c>
    </row>
    <row r="349" s="13" customFormat="1">
      <c r="A349" s="13"/>
      <c r="B349" s="253"/>
      <c r="C349" s="254"/>
      <c r="D349" s="241" t="s">
        <v>314</v>
      </c>
      <c r="E349" s="255" t="s">
        <v>1</v>
      </c>
      <c r="F349" s="256" t="s">
        <v>1284</v>
      </c>
      <c r="G349" s="254"/>
      <c r="H349" s="257">
        <v>23.164999999999999</v>
      </c>
      <c r="I349" s="258"/>
      <c r="J349" s="254"/>
      <c r="K349" s="254"/>
      <c r="L349" s="259"/>
      <c r="M349" s="260"/>
      <c r="N349" s="261"/>
      <c r="O349" s="261"/>
      <c r="P349" s="261"/>
      <c r="Q349" s="261"/>
      <c r="R349" s="261"/>
      <c r="S349" s="261"/>
      <c r="T349" s="26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3" t="s">
        <v>314</v>
      </c>
      <c r="AU349" s="263" t="s">
        <v>89</v>
      </c>
      <c r="AV349" s="13" t="s">
        <v>89</v>
      </c>
      <c r="AW349" s="13" t="s">
        <v>34</v>
      </c>
      <c r="AX349" s="13" t="s">
        <v>80</v>
      </c>
      <c r="AY349" s="263" t="s">
        <v>258</v>
      </c>
    </row>
    <row r="350" s="13" customFormat="1">
      <c r="A350" s="13"/>
      <c r="B350" s="253"/>
      <c r="C350" s="254"/>
      <c r="D350" s="241" t="s">
        <v>314</v>
      </c>
      <c r="E350" s="255" t="s">
        <v>1</v>
      </c>
      <c r="F350" s="256" t="s">
        <v>1285</v>
      </c>
      <c r="G350" s="254"/>
      <c r="H350" s="257">
        <v>2.363</v>
      </c>
      <c r="I350" s="258"/>
      <c r="J350" s="254"/>
      <c r="K350" s="254"/>
      <c r="L350" s="259"/>
      <c r="M350" s="260"/>
      <c r="N350" s="261"/>
      <c r="O350" s="261"/>
      <c r="P350" s="261"/>
      <c r="Q350" s="261"/>
      <c r="R350" s="261"/>
      <c r="S350" s="261"/>
      <c r="T350" s="26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63" t="s">
        <v>314</v>
      </c>
      <c r="AU350" s="263" t="s">
        <v>89</v>
      </c>
      <c r="AV350" s="13" t="s">
        <v>89</v>
      </c>
      <c r="AW350" s="13" t="s">
        <v>34</v>
      </c>
      <c r="AX350" s="13" t="s">
        <v>80</v>
      </c>
      <c r="AY350" s="263" t="s">
        <v>258</v>
      </c>
    </row>
    <row r="351" s="16" customFormat="1">
      <c r="A351" s="16"/>
      <c r="B351" s="298"/>
      <c r="C351" s="299"/>
      <c r="D351" s="241" t="s">
        <v>314</v>
      </c>
      <c r="E351" s="300" t="s">
        <v>1</v>
      </c>
      <c r="F351" s="301" t="s">
        <v>567</v>
      </c>
      <c r="G351" s="299"/>
      <c r="H351" s="302">
        <v>26.421999999999997</v>
      </c>
      <c r="I351" s="303"/>
      <c r="J351" s="299"/>
      <c r="K351" s="299"/>
      <c r="L351" s="304"/>
      <c r="M351" s="305"/>
      <c r="N351" s="306"/>
      <c r="O351" s="306"/>
      <c r="P351" s="306"/>
      <c r="Q351" s="306"/>
      <c r="R351" s="306"/>
      <c r="S351" s="306"/>
      <c r="T351" s="307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308" t="s">
        <v>314</v>
      </c>
      <c r="AU351" s="308" t="s">
        <v>89</v>
      </c>
      <c r="AV351" s="16" t="s">
        <v>183</v>
      </c>
      <c r="AW351" s="16" t="s">
        <v>34</v>
      </c>
      <c r="AX351" s="16" t="s">
        <v>87</v>
      </c>
      <c r="AY351" s="308" t="s">
        <v>258</v>
      </c>
    </row>
    <row r="352" s="2" customFormat="1" ht="16.5" customHeight="1">
      <c r="A352" s="39"/>
      <c r="B352" s="40"/>
      <c r="C352" s="228" t="s">
        <v>807</v>
      </c>
      <c r="D352" s="228" t="s">
        <v>260</v>
      </c>
      <c r="E352" s="229" t="s">
        <v>1108</v>
      </c>
      <c r="F352" s="230" t="s">
        <v>1109</v>
      </c>
      <c r="G352" s="231" t="s">
        <v>399</v>
      </c>
      <c r="H352" s="232">
        <v>634.12800000000004</v>
      </c>
      <c r="I352" s="233"/>
      <c r="J352" s="234">
        <f>ROUND(I352*H352,2)</f>
        <v>0</v>
      </c>
      <c r="K352" s="230" t="s">
        <v>263</v>
      </c>
      <c r="L352" s="45"/>
      <c r="M352" s="235" t="s">
        <v>1</v>
      </c>
      <c r="N352" s="236" t="s">
        <v>45</v>
      </c>
      <c r="O352" s="92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183</v>
      </c>
      <c r="AT352" s="239" t="s">
        <v>260</v>
      </c>
      <c r="AU352" s="239" t="s">
        <v>89</v>
      </c>
      <c r="AY352" s="18" t="s">
        <v>258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87</v>
      </c>
      <c r="BK352" s="240">
        <f>ROUND(I352*H352,2)</f>
        <v>0</v>
      </c>
      <c r="BL352" s="18" t="s">
        <v>183</v>
      </c>
      <c r="BM352" s="239" t="s">
        <v>1286</v>
      </c>
    </row>
    <row r="353" s="2" customFormat="1">
      <c r="A353" s="39"/>
      <c r="B353" s="40"/>
      <c r="C353" s="41"/>
      <c r="D353" s="241" t="s">
        <v>266</v>
      </c>
      <c r="E353" s="41"/>
      <c r="F353" s="242" t="s">
        <v>1111</v>
      </c>
      <c r="G353" s="41"/>
      <c r="H353" s="41"/>
      <c r="I353" s="243"/>
      <c r="J353" s="41"/>
      <c r="K353" s="41"/>
      <c r="L353" s="45"/>
      <c r="M353" s="244"/>
      <c r="N353" s="245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266</v>
      </c>
      <c r="AU353" s="18" t="s">
        <v>89</v>
      </c>
    </row>
    <row r="354" s="2" customFormat="1">
      <c r="A354" s="39"/>
      <c r="B354" s="40"/>
      <c r="C354" s="41"/>
      <c r="D354" s="246" t="s">
        <v>267</v>
      </c>
      <c r="E354" s="41"/>
      <c r="F354" s="247" t="s">
        <v>1112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267</v>
      </c>
      <c r="AU354" s="18" t="s">
        <v>89</v>
      </c>
    </row>
    <row r="355" s="2" customFormat="1">
      <c r="A355" s="39"/>
      <c r="B355" s="40"/>
      <c r="C355" s="41"/>
      <c r="D355" s="241" t="s">
        <v>281</v>
      </c>
      <c r="E355" s="41"/>
      <c r="F355" s="248" t="s">
        <v>384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281</v>
      </c>
      <c r="AU355" s="18" t="s">
        <v>89</v>
      </c>
    </row>
    <row r="356" s="13" customFormat="1">
      <c r="A356" s="13"/>
      <c r="B356" s="253"/>
      <c r="C356" s="254"/>
      <c r="D356" s="241" t="s">
        <v>314</v>
      </c>
      <c r="E356" s="255" t="s">
        <v>1</v>
      </c>
      <c r="F356" s="256" t="s">
        <v>1287</v>
      </c>
      <c r="G356" s="254"/>
      <c r="H356" s="257">
        <v>634.12800000000004</v>
      </c>
      <c r="I356" s="258"/>
      <c r="J356" s="254"/>
      <c r="K356" s="254"/>
      <c r="L356" s="259"/>
      <c r="M356" s="260"/>
      <c r="N356" s="261"/>
      <c r="O356" s="261"/>
      <c r="P356" s="261"/>
      <c r="Q356" s="261"/>
      <c r="R356" s="261"/>
      <c r="S356" s="261"/>
      <c r="T356" s="26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63" t="s">
        <v>314</v>
      </c>
      <c r="AU356" s="263" t="s">
        <v>89</v>
      </c>
      <c r="AV356" s="13" t="s">
        <v>89</v>
      </c>
      <c r="AW356" s="13" t="s">
        <v>34</v>
      </c>
      <c r="AX356" s="13" t="s">
        <v>87</v>
      </c>
      <c r="AY356" s="263" t="s">
        <v>258</v>
      </c>
    </row>
    <row r="357" s="2" customFormat="1" ht="24.15" customHeight="1">
      <c r="A357" s="39"/>
      <c r="B357" s="40"/>
      <c r="C357" s="228" t="s">
        <v>815</v>
      </c>
      <c r="D357" s="228" t="s">
        <v>260</v>
      </c>
      <c r="E357" s="229" t="s">
        <v>1115</v>
      </c>
      <c r="F357" s="230" t="s">
        <v>1116</v>
      </c>
      <c r="G357" s="231" t="s">
        <v>399</v>
      </c>
      <c r="H357" s="232">
        <v>26.422000000000001</v>
      </c>
      <c r="I357" s="233"/>
      <c r="J357" s="234">
        <f>ROUND(I357*H357,2)</f>
        <v>0</v>
      </c>
      <c r="K357" s="230" t="s">
        <v>263</v>
      </c>
      <c r="L357" s="45"/>
      <c r="M357" s="235" t="s">
        <v>1</v>
      </c>
      <c r="N357" s="236" t="s">
        <v>45</v>
      </c>
      <c r="O357" s="92"/>
      <c r="P357" s="237">
        <f>O357*H357</f>
        <v>0</v>
      </c>
      <c r="Q357" s="237">
        <v>0</v>
      </c>
      <c r="R357" s="237">
        <f>Q357*H357</f>
        <v>0</v>
      </c>
      <c r="S357" s="237">
        <v>0</v>
      </c>
      <c r="T357" s="238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9" t="s">
        <v>183</v>
      </c>
      <c r="AT357" s="239" t="s">
        <v>260</v>
      </c>
      <c r="AU357" s="239" t="s">
        <v>89</v>
      </c>
      <c r="AY357" s="18" t="s">
        <v>258</v>
      </c>
      <c r="BE357" s="240">
        <f>IF(N357="základní",J357,0)</f>
        <v>0</v>
      </c>
      <c r="BF357" s="240">
        <f>IF(N357="snížená",J357,0)</f>
        <v>0</v>
      </c>
      <c r="BG357" s="240">
        <f>IF(N357="zákl. přenesená",J357,0)</f>
        <v>0</v>
      </c>
      <c r="BH357" s="240">
        <f>IF(N357="sníž. přenesená",J357,0)</f>
        <v>0</v>
      </c>
      <c r="BI357" s="240">
        <f>IF(N357="nulová",J357,0)</f>
        <v>0</v>
      </c>
      <c r="BJ357" s="18" t="s">
        <v>87</v>
      </c>
      <c r="BK357" s="240">
        <f>ROUND(I357*H357,2)</f>
        <v>0</v>
      </c>
      <c r="BL357" s="18" t="s">
        <v>183</v>
      </c>
      <c r="BM357" s="239" t="s">
        <v>1288</v>
      </c>
    </row>
    <row r="358" s="2" customFormat="1">
      <c r="A358" s="39"/>
      <c r="B358" s="40"/>
      <c r="C358" s="41"/>
      <c r="D358" s="241" t="s">
        <v>266</v>
      </c>
      <c r="E358" s="41"/>
      <c r="F358" s="242" t="s">
        <v>1118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266</v>
      </c>
      <c r="AU358" s="18" t="s">
        <v>89</v>
      </c>
    </row>
    <row r="359" s="2" customFormat="1">
      <c r="A359" s="39"/>
      <c r="B359" s="40"/>
      <c r="C359" s="41"/>
      <c r="D359" s="246" t="s">
        <v>267</v>
      </c>
      <c r="E359" s="41"/>
      <c r="F359" s="247" t="s">
        <v>1119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267</v>
      </c>
      <c r="AU359" s="18" t="s">
        <v>89</v>
      </c>
    </row>
    <row r="360" s="13" customFormat="1">
      <c r="A360" s="13"/>
      <c r="B360" s="253"/>
      <c r="C360" s="254"/>
      <c r="D360" s="241" t="s">
        <v>314</v>
      </c>
      <c r="E360" s="255" t="s">
        <v>1</v>
      </c>
      <c r="F360" s="256" t="s">
        <v>1289</v>
      </c>
      <c r="G360" s="254"/>
      <c r="H360" s="257">
        <v>26.422000000000001</v>
      </c>
      <c r="I360" s="258"/>
      <c r="J360" s="254"/>
      <c r="K360" s="254"/>
      <c r="L360" s="259"/>
      <c r="M360" s="260"/>
      <c r="N360" s="261"/>
      <c r="O360" s="261"/>
      <c r="P360" s="261"/>
      <c r="Q360" s="261"/>
      <c r="R360" s="261"/>
      <c r="S360" s="261"/>
      <c r="T360" s="26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3" t="s">
        <v>314</v>
      </c>
      <c r="AU360" s="263" t="s">
        <v>89</v>
      </c>
      <c r="AV360" s="13" t="s">
        <v>89</v>
      </c>
      <c r="AW360" s="13" t="s">
        <v>34</v>
      </c>
      <c r="AX360" s="13" t="s">
        <v>87</v>
      </c>
      <c r="AY360" s="263" t="s">
        <v>258</v>
      </c>
    </row>
    <row r="361" s="2" customFormat="1" ht="24.15" customHeight="1">
      <c r="A361" s="39"/>
      <c r="B361" s="40"/>
      <c r="C361" s="228" t="s">
        <v>821</v>
      </c>
      <c r="D361" s="228" t="s">
        <v>260</v>
      </c>
      <c r="E361" s="229" t="s">
        <v>412</v>
      </c>
      <c r="F361" s="230" t="s">
        <v>413</v>
      </c>
      <c r="G361" s="231" t="s">
        <v>399</v>
      </c>
      <c r="H361" s="232">
        <v>583.55999999999995</v>
      </c>
      <c r="I361" s="233"/>
      <c r="J361" s="234">
        <f>ROUND(I361*H361,2)</f>
        <v>0</v>
      </c>
      <c r="K361" s="230" t="s">
        <v>263</v>
      </c>
      <c r="L361" s="45"/>
      <c r="M361" s="235" t="s">
        <v>1</v>
      </c>
      <c r="N361" s="236" t="s">
        <v>45</v>
      </c>
      <c r="O361" s="92"/>
      <c r="P361" s="237">
        <f>O361*H361</f>
        <v>0</v>
      </c>
      <c r="Q361" s="237">
        <v>0</v>
      </c>
      <c r="R361" s="237">
        <f>Q361*H361</f>
        <v>0</v>
      </c>
      <c r="S361" s="237">
        <v>0</v>
      </c>
      <c r="T361" s="238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9" t="s">
        <v>183</v>
      </c>
      <c r="AT361" s="239" t="s">
        <v>260</v>
      </c>
      <c r="AU361" s="239" t="s">
        <v>89</v>
      </c>
      <c r="AY361" s="18" t="s">
        <v>258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8" t="s">
        <v>87</v>
      </c>
      <c r="BK361" s="240">
        <f>ROUND(I361*H361,2)</f>
        <v>0</v>
      </c>
      <c r="BL361" s="18" t="s">
        <v>183</v>
      </c>
      <c r="BM361" s="239" t="s">
        <v>1290</v>
      </c>
    </row>
    <row r="362" s="2" customFormat="1">
      <c r="A362" s="39"/>
      <c r="B362" s="40"/>
      <c r="C362" s="41"/>
      <c r="D362" s="241" t="s">
        <v>266</v>
      </c>
      <c r="E362" s="41"/>
      <c r="F362" s="242" t="s">
        <v>415</v>
      </c>
      <c r="G362" s="41"/>
      <c r="H362" s="41"/>
      <c r="I362" s="243"/>
      <c r="J362" s="41"/>
      <c r="K362" s="41"/>
      <c r="L362" s="45"/>
      <c r="M362" s="244"/>
      <c r="N362" s="245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266</v>
      </c>
      <c r="AU362" s="18" t="s">
        <v>89</v>
      </c>
    </row>
    <row r="363" s="2" customFormat="1">
      <c r="A363" s="39"/>
      <c r="B363" s="40"/>
      <c r="C363" s="41"/>
      <c r="D363" s="246" t="s">
        <v>267</v>
      </c>
      <c r="E363" s="41"/>
      <c r="F363" s="247" t="s">
        <v>416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267</v>
      </c>
      <c r="AU363" s="18" t="s">
        <v>89</v>
      </c>
    </row>
    <row r="364" s="13" customFormat="1">
      <c r="A364" s="13"/>
      <c r="B364" s="253"/>
      <c r="C364" s="254"/>
      <c r="D364" s="241" t="s">
        <v>314</v>
      </c>
      <c r="E364" s="255" t="s">
        <v>1</v>
      </c>
      <c r="F364" s="256" t="s">
        <v>1291</v>
      </c>
      <c r="G364" s="254"/>
      <c r="H364" s="257">
        <v>583.55999999999995</v>
      </c>
      <c r="I364" s="258"/>
      <c r="J364" s="254"/>
      <c r="K364" s="254"/>
      <c r="L364" s="259"/>
      <c r="M364" s="260"/>
      <c r="N364" s="261"/>
      <c r="O364" s="261"/>
      <c r="P364" s="261"/>
      <c r="Q364" s="261"/>
      <c r="R364" s="261"/>
      <c r="S364" s="261"/>
      <c r="T364" s="26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3" t="s">
        <v>314</v>
      </c>
      <c r="AU364" s="263" t="s">
        <v>89</v>
      </c>
      <c r="AV364" s="13" t="s">
        <v>89</v>
      </c>
      <c r="AW364" s="13" t="s">
        <v>34</v>
      </c>
      <c r="AX364" s="13" t="s">
        <v>87</v>
      </c>
      <c r="AY364" s="263" t="s">
        <v>258</v>
      </c>
    </row>
    <row r="365" s="2" customFormat="1" ht="24.15" customHeight="1">
      <c r="A365" s="39"/>
      <c r="B365" s="40"/>
      <c r="C365" s="228" t="s">
        <v>827</v>
      </c>
      <c r="D365" s="228" t="s">
        <v>260</v>
      </c>
      <c r="E365" s="229" t="s">
        <v>1125</v>
      </c>
      <c r="F365" s="230" t="s">
        <v>1126</v>
      </c>
      <c r="G365" s="231" t="s">
        <v>399</v>
      </c>
      <c r="H365" s="232">
        <v>73.393000000000001</v>
      </c>
      <c r="I365" s="233"/>
      <c r="J365" s="234">
        <f>ROUND(I365*H365,2)</f>
        <v>0</v>
      </c>
      <c r="K365" s="230" t="s">
        <v>263</v>
      </c>
      <c r="L365" s="45"/>
      <c r="M365" s="235" t="s">
        <v>1</v>
      </c>
      <c r="N365" s="236" t="s">
        <v>45</v>
      </c>
      <c r="O365" s="92"/>
      <c r="P365" s="237">
        <f>O365*H365</f>
        <v>0</v>
      </c>
      <c r="Q365" s="237">
        <v>0</v>
      </c>
      <c r="R365" s="237">
        <f>Q365*H365</f>
        <v>0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183</v>
      </c>
      <c r="AT365" s="239" t="s">
        <v>260</v>
      </c>
      <c r="AU365" s="239" t="s">
        <v>89</v>
      </c>
      <c r="AY365" s="18" t="s">
        <v>258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87</v>
      </c>
      <c r="BK365" s="240">
        <f>ROUND(I365*H365,2)</f>
        <v>0</v>
      </c>
      <c r="BL365" s="18" t="s">
        <v>183</v>
      </c>
      <c r="BM365" s="239" t="s">
        <v>1292</v>
      </c>
    </row>
    <row r="366" s="2" customFormat="1">
      <c r="A366" s="39"/>
      <c r="B366" s="40"/>
      <c r="C366" s="41"/>
      <c r="D366" s="241" t="s">
        <v>266</v>
      </c>
      <c r="E366" s="41"/>
      <c r="F366" s="242" t="s">
        <v>1128</v>
      </c>
      <c r="G366" s="41"/>
      <c r="H366" s="41"/>
      <c r="I366" s="243"/>
      <c r="J366" s="41"/>
      <c r="K366" s="41"/>
      <c r="L366" s="45"/>
      <c r="M366" s="244"/>
      <c r="N366" s="245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266</v>
      </c>
      <c r="AU366" s="18" t="s">
        <v>89</v>
      </c>
    </row>
    <row r="367" s="2" customFormat="1">
      <c r="A367" s="39"/>
      <c r="B367" s="40"/>
      <c r="C367" s="41"/>
      <c r="D367" s="246" t="s">
        <v>267</v>
      </c>
      <c r="E367" s="41"/>
      <c r="F367" s="247" t="s">
        <v>1129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267</v>
      </c>
      <c r="AU367" s="18" t="s">
        <v>89</v>
      </c>
    </row>
    <row r="368" s="13" customFormat="1">
      <c r="A368" s="13"/>
      <c r="B368" s="253"/>
      <c r="C368" s="254"/>
      <c r="D368" s="241" t="s">
        <v>314</v>
      </c>
      <c r="E368" s="255" t="s">
        <v>1</v>
      </c>
      <c r="F368" s="256" t="s">
        <v>1293</v>
      </c>
      <c r="G368" s="254"/>
      <c r="H368" s="257">
        <v>73.393000000000001</v>
      </c>
      <c r="I368" s="258"/>
      <c r="J368" s="254"/>
      <c r="K368" s="254"/>
      <c r="L368" s="259"/>
      <c r="M368" s="260"/>
      <c r="N368" s="261"/>
      <c r="O368" s="261"/>
      <c r="P368" s="261"/>
      <c r="Q368" s="261"/>
      <c r="R368" s="261"/>
      <c r="S368" s="261"/>
      <c r="T368" s="26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63" t="s">
        <v>314</v>
      </c>
      <c r="AU368" s="263" t="s">
        <v>89</v>
      </c>
      <c r="AV368" s="13" t="s">
        <v>89</v>
      </c>
      <c r="AW368" s="13" t="s">
        <v>34</v>
      </c>
      <c r="AX368" s="13" t="s">
        <v>87</v>
      </c>
      <c r="AY368" s="263" t="s">
        <v>258</v>
      </c>
    </row>
    <row r="369" s="12" customFormat="1" ht="22.8" customHeight="1">
      <c r="A369" s="12"/>
      <c r="B369" s="212"/>
      <c r="C369" s="213"/>
      <c r="D369" s="214" t="s">
        <v>79</v>
      </c>
      <c r="E369" s="226" t="s">
        <v>1131</v>
      </c>
      <c r="F369" s="226" t="s">
        <v>1132</v>
      </c>
      <c r="G369" s="213"/>
      <c r="H369" s="213"/>
      <c r="I369" s="216"/>
      <c r="J369" s="227">
        <f>BK369</f>
        <v>0</v>
      </c>
      <c r="K369" s="213"/>
      <c r="L369" s="218"/>
      <c r="M369" s="219"/>
      <c r="N369" s="220"/>
      <c r="O369" s="220"/>
      <c r="P369" s="221">
        <f>SUM(P370:P372)</f>
        <v>0</v>
      </c>
      <c r="Q369" s="220"/>
      <c r="R369" s="221">
        <f>SUM(R370:R372)</f>
        <v>0</v>
      </c>
      <c r="S369" s="220"/>
      <c r="T369" s="222">
        <f>SUM(T370:T372)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23" t="s">
        <v>87</v>
      </c>
      <c r="AT369" s="224" t="s">
        <v>79</v>
      </c>
      <c r="AU369" s="224" t="s">
        <v>87</v>
      </c>
      <c r="AY369" s="223" t="s">
        <v>258</v>
      </c>
      <c r="BK369" s="225">
        <f>SUM(BK370:BK372)</f>
        <v>0</v>
      </c>
    </row>
    <row r="370" s="2" customFormat="1" ht="21.75" customHeight="1">
      <c r="A370" s="39"/>
      <c r="B370" s="40"/>
      <c r="C370" s="228" t="s">
        <v>837</v>
      </c>
      <c r="D370" s="228" t="s">
        <v>260</v>
      </c>
      <c r="E370" s="229" t="s">
        <v>1134</v>
      </c>
      <c r="F370" s="230" t="s">
        <v>1135</v>
      </c>
      <c r="G370" s="231" t="s">
        <v>399</v>
      </c>
      <c r="H370" s="232">
        <v>76.230999999999995</v>
      </c>
      <c r="I370" s="233"/>
      <c r="J370" s="234">
        <f>ROUND(I370*H370,2)</f>
        <v>0</v>
      </c>
      <c r="K370" s="230" t="s">
        <v>263</v>
      </c>
      <c r="L370" s="45"/>
      <c r="M370" s="235" t="s">
        <v>1</v>
      </c>
      <c r="N370" s="236" t="s">
        <v>45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183</v>
      </c>
      <c r="AT370" s="239" t="s">
        <v>260</v>
      </c>
      <c r="AU370" s="239" t="s">
        <v>89</v>
      </c>
      <c r="AY370" s="18" t="s">
        <v>258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87</v>
      </c>
      <c r="BK370" s="240">
        <f>ROUND(I370*H370,2)</f>
        <v>0</v>
      </c>
      <c r="BL370" s="18" t="s">
        <v>183</v>
      </c>
      <c r="BM370" s="239" t="s">
        <v>1294</v>
      </c>
    </row>
    <row r="371" s="2" customFormat="1">
      <c r="A371" s="39"/>
      <c r="B371" s="40"/>
      <c r="C371" s="41"/>
      <c r="D371" s="241" t="s">
        <v>266</v>
      </c>
      <c r="E371" s="41"/>
      <c r="F371" s="242" t="s">
        <v>1137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266</v>
      </c>
      <c r="AU371" s="18" t="s">
        <v>89</v>
      </c>
    </row>
    <row r="372" s="2" customFormat="1">
      <c r="A372" s="39"/>
      <c r="B372" s="40"/>
      <c r="C372" s="41"/>
      <c r="D372" s="246" t="s">
        <v>267</v>
      </c>
      <c r="E372" s="41"/>
      <c r="F372" s="247" t="s">
        <v>1138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267</v>
      </c>
      <c r="AU372" s="18" t="s">
        <v>89</v>
      </c>
    </row>
    <row r="373" s="12" customFormat="1" ht="25.92" customHeight="1">
      <c r="A373" s="12"/>
      <c r="B373" s="212"/>
      <c r="C373" s="213"/>
      <c r="D373" s="214" t="s">
        <v>79</v>
      </c>
      <c r="E373" s="215" t="s">
        <v>351</v>
      </c>
      <c r="F373" s="215" t="s">
        <v>352</v>
      </c>
      <c r="G373" s="213"/>
      <c r="H373" s="213"/>
      <c r="I373" s="216"/>
      <c r="J373" s="217">
        <f>BK373</f>
        <v>0</v>
      </c>
      <c r="K373" s="213"/>
      <c r="L373" s="218"/>
      <c r="M373" s="219"/>
      <c r="N373" s="220"/>
      <c r="O373" s="220"/>
      <c r="P373" s="221">
        <f>P374</f>
        <v>0</v>
      </c>
      <c r="Q373" s="220"/>
      <c r="R373" s="221">
        <f>R374</f>
        <v>0.26350000000000001</v>
      </c>
      <c r="S373" s="220"/>
      <c r="T373" s="222">
        <f>T374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23" t="s">
        <v>179</v>
      </c>
      <c r="AT373" s="224" t="s">
        <v>79</v>
      </c>
      <c r="AU373" s="224" t="s">
        <v>80</v>
      </c>
      <c r="AY373" s="223" t="s">
        <v>258</v>
      </c>
      <c r="BK373" s="225">
        <f>BK374</f>
        <v>0</v>
      </c>
    </row>
    <row r="374" s="12" customFormat="1" ht="22.8" customHeight="1">
      <c r="A374" s="12"/>
      <c r="B374" s="212"/>
      <c r="C374" s="213"/>
      <c r="D374" s="214" t="s">
        <v>79</v>
      </c>
      <c r="E374" s="226" t="s">
        <v>1295</v>
      </c>
      <c r="F374" s="226" t="s">
        <v>1296</v>
      </c>
      <c r="G374" s="213"/>
      <c r="H374" s="213"/>
      <c r="I374" s="216"/>
      <c r="J374" s="227">
        <f>BK374</f>
        <v>0</v>
      </c>
      <c r="K374" s="213"/>
      <c r="L374" s="218"/>
      <c r="M374" s="219"/>
      <c r="N374" s="220"/>
      <c r="O374" s="220"/>
      <c r="P374" s="221">
        <f>SUM(P375:P382)</f>
        <v>0</v>
      </c>
      <c r="Q374" s="220"/>
      <c r="R374" s="221">
        <f>SUM(R375:R382)</f>
        <v>0.26350000000000001</v>
      </c>
      <c r="S374" s="220"/>
      <c r="T374" s="222">
        <f>SUM(T375:T382)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3" t="s">
        <v>179</v>
      </c>
      <c r="AT374" s="224" t="s">
        <v>79</v>
      </c>
      <c r="AU374" s="224" t="s">
        <v>87</v>
      </c>
      <c r="AY374" s="223" t="s">
        <v>258</v>
      </c>
      <c r="BK374" s="225">
        <f>SUM(BK375:BK382)</f>
        <v>0</v>
      </c>
    </row>
    <row r="375" s="2" customFormat="1" ht="16.5" customHeight="1">
      <c r="A375" s="39"/>
      <c r="B375" s="40"/>
      <c r="C375" s="228" t="s">
        <v>844</v>
      </c>
      <c r="D375" s="228" t="s">
        <v>260</v>
      </c>
      <c r="E375" s="229" t="s">
        <v>1297</v>
      </c>
      <c r="F375" s="230" t="s">
        <v>1298</v>
      </c>
      <c r="G375" s="231" t="s">
        <v>405</v>
      </c>
      <c r="H375" s="232">
        <v>8.5</v>
      </c>
      <c r="I375" s="233"/>
      <c r="J375" s="234">
        <f>ROUND(I375*H375,2)</f>
        <v>0</v>
      </c>
      <c r="K375" s="230" t="s">
        <v>263</v>
      </c>
      <c r="L375" s="45"/>
      <c r="M375" s="235" t="s">
        <v>1</v>
      </c>
      <c r="N375" s="236" t="s">
        <v>45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358</v>
      </c>
      <c r="AT375" s="239" t="s">
        <v>260</v>
      </c>
      <c r="AU375" s="239" t="s">
        <v>89</v>
      </c>
      <c r="AY375" s="18" t="s">
        <v>258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87</v>
      </c>
      <c r="BK375" s="240">
        <f>ROUND(I375*H375,2)</f>
        <v>0</v>
      </c>
      <c r="BL375" s="18" t="s">
        <v>358</v>
      </c>
      <c r="BM375" s="239" t="s">
        <v>1299</v>
      </c>
    </row>
    <row r="376" s="2" customFormat="1">
      <c r="A376" s="39"/>
      <c r="B376" s="40"/>
      <c r="C376" s="41"/>
      <c r="D376" s="241" t="s">
        <v>266</v>
      </c>
      <c r="E376" s="41"/>
      <c r="F376" s="242" t="s">
        <v>1300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266</v>
      </c>
      <c r="AU376" s="18" t="s">
        <v>89</v>
      </c>
    </row>
    <row r="377" s="2" customFormat="1">
      <c r="A377" s="39"/>
      <c r="B377" s="40"/>
      <c r="C377" s="41"/>
      <c r="D377" s="246" t="s">
        <v>267</v>
      </c>
      <c r="E377" s="41"/>
      <c r="F377" s="247" t="s">
        <v>1301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267</v>
      </c>
      <c r="AU377" s="18" t="s">
        <v>89</v>
      </c>
    </row>
    <row r="378" s="2" customFormat="1">
      <c r="A378" s="39"/>
      <c r="B378" s="40"/>
      <c r="C378" s="41"/>
      <c r="D378" s="241" t="s">
        <v>281</v>
      </c>
      <c r="E378" s="41"/>
      <c r="F378" s="248" t="s">
        <v>1302</v>
      </c>
      <c r="G378" s="41"/>
      <c r="H378" s="41"/>
      <c r="I378" s="243"/>
      <c r="J378" s="41"/>
      <c r="K378" s="41"/>
      <c r="L378" s="45"/>
      <c r="M378" s="244"/>
      <c r="N378" s="245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281</v>
      </c>
      <c r="AU378" s="18" t="s">
        <v>89</v>
      </c>
    </row>
    <row r="379" s="13" customFormat="1">
      <c r="A379" s="13"/>
      <c r="B379" s="253"/>
      <c r="C379" s="254"/>
      <c r="D379" s="241" t="s">
        <v>314</v>
      </c>
      <c r="E379" s="255" t="s">
        <v>1</v>
      </c>
      <c r="F379" s="256" t="s">
        <v>1303</v>
      </c>
      <c r="G379" s="254"/>
      <c r="H379" s="257">
        <v>8.5</v>
      </c>
      <c r="I379" s="258"/>
      <c r="J379" s="254"/>
      <c r="K379" s="254"/>
      <c r="L379" s="259"/>
      <c r="M379" s="260"/>
      <c r="N379" s="261"/>
      <c r="O379" s="261"/>
      <c r="P379" s="261"/>
      <c r="Q379" s="261"/>
      <c r="R379" s="261"/>
      <c r="S379" s="261"/>
      <c r="T379" s="26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63" t="s">
        <v>314</v>
      </c>
      <c r="AU379" s="263" t="s">
        <v>89</v>
      </c>
      <c r="AV379" s="13" t="s">
        <v>89</v>
      </c>
      <c r="AW379" s="13" t="s">
        <v>34</v>
      </c>
      <c r="AX379" s="13" t="s">
        <v>87</v>
      </c>
      <c r="AY379" s="263" t="s">
        <v>258</v>
      </c>
    </row>
    <row r="380" s="2" customFormat="1" ht="16.5" customHeight="1">
      <c r="A380" s="39"/>
      <c r="B380" s="40"/>
      <c r="C380" s="267" t="s">
        <v>852</v>
      </c>
      <c r="D380" s="267" t="s">
        <v>351</v>
      </c>
      <c r="E380" s="268" t="s">
        <v>1304</v>
      </c>
      <c r="F380" s="269" t="s">
        <v>1305</v>
      </c>
      <c r="G380" s="270" t="s">
        <v>405</v>
      </c>
      <c r="H380" s="271">
        <v>8.5</v>
      </c>
      <c r="I380" s="272"/>
      <c r="J380" s="273">
        <f>ROUND(I380*H380,2)</f>
        <v>0</v>
      </c>
      <c r="K380" s="269" t="s">
        <v>263</v>
      </c>
      <c r="L380" s="274"/>
      <c r="M380" s="275" t="s">
        <v>1</v>
      </c>
      <c r="N380" s="276" t="s">
        <v>45</v>
      </c>
      <c r="O380" s="92"/>
      <c r="P380" s="237">
        <f>O380*H380</f>
        <v>0</v>
      </c>
      <c r="Q380" s="237">
        <v>0.031</v>
      </c>
      <c r="R380" s="237">
        <f>Q380*H380</f>
        <v>0.26350000000000001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1306</v>
      </c>
      <c r="AT380" s="239" t="s">
        <v>351</v>
      </c>
      <c r="AU380" s="239" t="s">
        <v>89</v>
      </c>
      <c r="AY380" s="18" t="s">
        <v>258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87</v>
      </c>
      <c r="BK380" s="240">
        <f>ROUND(I380*H380,2)</f>
        <v>0</v>
      </c>
      <c r="BL380" s="18" t="s">
        <v>1306</v>
      </c>
      <c r="BM380" s="239" t="s">
        <v>1307</v>
      </c>
    </row>
    <row r="381" s="2" customFormat="1">
      <c r="A381" s="39"/>
      <c r="B381" s="40"/>
      <c r="C381" s="41"/>
      <c r="D381" s="241" t="s">
        <v>266</v>
      </c>
      <c r="E381" s="41"/>
      <c r="F381" s="242" t="s">
        <v>1305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266</v>
      </c>
      <c r="AU381" s="18" t="s">
        <v>89</v>
      </c>
    </row>
    <row r="382" s="2" customFormat="1">
      <c r="A382" s="39"/>
      <c r="B382" s="40"/>
      <c r="C382" s="41"/>
      <c r="D382" s="241" t="s">
        <v>281</v>
      </c>
      <c r="E382" s="41"/>
      <c r="F382" s="248" t="s">
        <v>1308</v>
      </c>
      <c r="G382" s="41"/>
      <c r="H382" s="41"/>
      <c r="I382" s="243"/>
      <c r="J382" s="41"/>
      <c r="K382" s="41"/>
      <c r="L382" s="45"/>
      <c r="M382" s="249"/>
      <c r="N382" s="250"/>
      <c r="O382" s="251"/>
      <c r="P382" s="251"/>
      <c r="Q382" s="251"/>
      <c r="R382" s="251"/>
      <c r="S382" s="251"/>
      <c r="T382" s="252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281</v>
      </c>
      <c r="AU382" s="18" t="s">
        <v>89</v>
      </c>
    </row>
    <row r="383" s="2" customFormat="1" ht="6.96" customHeight="1">
      <c r="A383" s="39"/>
      <c r="B383" s="67"/>
      <c r="C383" s="68"/>
      <c r="D383" s="68"/>
      <c r="E383" s="68"/>
      <c r="F383" s="68"/>
      <c r="G383" s="68"/>
      <c r="H383" s="68"/>
      <c r="I383" s="68"/>
      <c r="J383" s="68"/>
      <c r="K383" s="68"/>
      <c r="L383" s="45"/>
      <c r="M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</row>
  </sheetData>
  <sheetProtection sheet="1" autoFilter="0" formatColumns="0" formatRows="0" objects="1" scenarios="1" spinCount="100000" saltValue="uhypAkCa4jRMgU3QWaFGS2llxtPgAchDyQKLvp0Ed0G15jmXt5qnCc9ssO81JwYCX322Z+bJaBaEkzp/fDByxw==" hashValue="bzqJDrFpaR4EsxiZEJHqZGrhRxNQTvHxJo3BsyD0dQwhC1DH8NI0HNqCfKG3+LJ8SzE7yBdpwG1N3i6L0Tt+sQ==" algorithmName="SHA-512" password="CC35"/>
  <autoFilter ref="C128:K38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4" r:id="rId1" display="https://podminky.urs.cz/item/CS_URS_2023_02/111301111"/>
    <hyperlink ref="F141" r:id="rId2" display="https://podminky.urs.cz/item/CS_URS_2023_02/113106123"/>
    <hyperlink ref="F145" r:id="rId3" display="https://podminky.urs.cz/item/CS_URS_2023_02/113107332"/>
    <hyperlink ref="F150" r:id="rId4" display="https://podminky.urs.cz/item/CS_URS_2023_02/113154114.1"/>
    <hyperlink ref="F157" r:id="rId5" display="https://podminky.urs.cz/item/CS_URS_2023_02/113202111"/>
    <hyperlink ref="F164" r:id="rId6" display="https://podminky.urs.cz/item/CS_URS_2023_02/122251107"/>
    <hyperlink ref="F171" r:id="rId7" display="https://podminky.urs.cz/item/CS_URS_2023_02/132212132"/>
    <hyperlink ref="F178" r:id="rId8" display="https://podminky.urs.cz/item/CS_URS_2023_02/162751117"/>
    <hyperlink ref="F184" r:id="rId9" display="https://podminky.urs.cz/item/CS_URS_2023_02/162751119"/>
    <hyperlink ref="F189" r:id="rId10" display="https://podminky.urs.cz/item/CS_URS_2023_02/171152111"/>
    <hyperlink ref="F195" r:id="rId11" display="https://podminky.urs.cz/item/CS_URS_2023_02/171251201"/>
    <hyperlink ref="F199" r:id="rId12" display="https://podminky.urs.cz/item/CS_URS_2023_02/181152302"/>
    <hyperlink ref="F207" r:id="rId13" display="https://podminky.urs.cz/item/CS_URS_2023_02/451317777"/>
    <hyperlink ref="F212" r:id="rId14" display="https://podminky.urs.cz/item/CS_URS_2023_02/564851111"/>
    <hyperlink ref="F218" r:id="rId15" display="https://podminky.urs.cz/item/CS_URS_2023_02/564871011"/>
    <hyperlink ref="F226" r:id="rId16" display="https://podminky.urs.cz/item/CS_URS_2023_02/565135111"/>
    <hyperlink ref="F230" r:id="rId17" display="https://podminky.urs.cz/item/CS_URS_2023_02/573191111"/>
    <hyperlink ref="F234" r:id="rId18" display="https://podminky.urs.cz/item/CS_URS_2023_02/573231106"/>
    <hyperlink ref="F238" r:id="rId19" display="https://podminky.urs.cz/item/CS_URS_2023_02/573231109"/>
    <hyperlink ref="F242" r:id="rId20" display="https://podminky.urs.cz/item/CS_URS_2023_02/577133111"/>
    <hyperlink ref="F246" r:id="rId21" display="https://podminky.urs.cz/item/CS_URS_2023_02/591241111"/>
    <hyperlink ref="F255" r:id="rId22" display="https://podminky.urs.cz/item/CS_URS_2023_02/596211210"/>
    <hyperlink ref="F269" r:id="rId23" display="https://podminky.urs.cz/item/CS_URS_2023_02/914111111"/>
    <hyperlink ref="F275" r:id="rId24" display="https://podminky.urs.cz/item/CS_URS_2023_02/914111112"/>
    <hyperlink ref="F286" r:id="rId25" display="https://podminky.urs.cz/item/CS_URS_2023_02/914511112"/>
    <hyperlink ref="F292" r:id="rId26" display="https://podminky.urs.cz/item/CS_URS_2023_02/915131111"/>
    <hyperlink ref="F296" r:id="rId27" display="https://podminky.urs.cz/item/CS_URS_2023_02/915231111"/>
    <hyperlink ref="F300" r:id="rId28" display="https://podminky.urs.cz/item/CS_URS_2023_02/915621111"/>
    <hyperlink ref="F304" r:id="rId29" display="https://podminky.urs.cz/item/CS_URS_2023_02/916231213"/>
    <hyperlink ref="F319" r:id="rId30" display="https://podminky.urs.cz/item/CS_URS_2023_02/916241113"/>
    <hyperlink ref="F331" r:id="rId31" display="https://podminky.urs.cz/item/CS_URS_2023_02/966006132"/>
    <hyperlink ref="F338" r:id="rId32" display="https://podminky.urs.cz/item/CS_URS_2023_02/966006211"/>
    <hyperlink ref="F342" r:id="rId33" display="https://podminky.urs.cz/item/CS_URS_2023_02/979071122"/>
    <hyperlink ref="F347" r:id="rId34" display="https://podminky.urs.cz/item/CS_URS_2023_02/997221561"/>
    <hyperlink ref="F354" r:id="rId35" display="https://podminky.urs.cz/item/CS_URS_2023_02/997221569"/>
    <hyperlink ref="F359" r:id="rId36" display="https://podminky.urs.cz/item/CS_URS_2023_02/997221861"/>
    <hyperlink ref="F363" r:id="rId37" display="https://podminky.urs.cz/item/CS_URS_2023_02/997221873"/>
    <hyperlink ref="F367" r:id="rId38" display="https://podminky.urs.cz/item/CS_URS_2023_02/997221875"/>
    <hyperlink ref="F372" r:id="rId39" display="https://podminky.urs.cz/item/CS_URS_2023_02/998225111"/>
    <hyperlink ref="F377" r:id="rId40" display="https://podminky.urs.cz/item/CS_URS_2023_02/460751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1309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1310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ROUND((SUM(BE130:BE743)),  2)</f>
        <v>0</v>
      </c>
      <c r="G35" s="39"/>
      <c r="H35" s="39"/>
      <c r="I35" s="166">
        <v>0.20999999999999999</v>
      </c>
      <c r="J35" s="165">
        <f>ROUND(((SUM(BE130:BE743))*I35),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ROUND((SUM(BF130:BF743)),  2)</f>
        <v>0</v>
      </c>
      <c r="G36" s="39"/>
      <c r="H36" s="39"/>
      <c r="I36" s="166">
        <v>0.14999999999999999</v>
      </c>
      <c r="J36" s="165">
        <f>ROUND(((SUM(BF130:BF743))*I36),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ROUND((SUM(BG130:BG743)),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ROUND((SUM(BH130:BH743)),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ROUND((SUM(BI130:BI743)),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1309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102.1 - Komunikace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522</v>
      </c>
      <c r="E101" s="198"/>
      <c r="F101" s="198"/>
      <c r="G101" s="198"/>
      <c r="H101" s="198"/>
      <c r="I101" s="198"/>
      <c r="J101" s="199">
        <f>J291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523</v>
      </c>
      <c r="E102" s="198"/>
      <c r="F102" s="198"/>
      <c r="G102" s="198"/>
      <c r="H102" s="198"/>
      <c r="I102" s="198"/>
      <c r="J102" s="199">
        <f>J304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524</v>
      </c>
      <c r="E103" s="198"/>
      <c r="F103" s="198"/>
      <c r="G103" s="198"/>
      <c r="H103" s="198"/>
      <c r="I103" s="198"/>
      <c r="J103" s="199">
        <f>J326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525</v>
      </c>
      <c r="E104" s="198"/>
      <c r="F104" s="198"/>
      <c r="G104" s="198"/>
      <c r="H104" s="198"/>
      <c r="I104" s="198"/>
      <c r="J104" s="199">
        <f>J401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365</v>
      </c>
      <c r="E105" s="198"/>
      <c r="F105" s="198"/>
      <c r="G105" s="198"/>
      <c r="H105" s="198"/>
      <c r="I105" s="198"/>
      <c r="J105" s="199">
        <f>J408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526</v>
      </c>
      <c r="E106" s="198"/>
      <c r="F106" s="198"/>
      <c r="G106" s="198"/>
      <c r="H106" s="198"/>
      <c r="I106" s="198"/>
      <c r="J106" s="199">
        <f>J490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366</v>
      </c>
      <c r="E107" s="198"/>
      <c r="F107" s="198"/>
      <c r="G107" s="198"/>
      <c r="H107" s="198"/>
      <c r="I107" s="198"/>
      <c r="J107" s="199">
        <f>J708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527</v>
      </c>
      <c r="E108" s="198"/>
      <c r="F108" s="198"/>
      <c r="G108" s="198"/>
      <c r="H108" s="198"/>
      <c r="I108" s="198"/>
      <c r="J108" s="199">
        <f>J740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243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Přestupní terminál veřejné dopravy v Klatovech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1309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SO 102.1 - Komunikace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Klatovy</v>
      </c>
      <c r="G124" s="41"/>
      <c r="H124" s="41"/>
      <c r="I124" s="33" t="s">
        <v>22</v>
      </c>
      <c r="J124" s="80" t="str">
        <f>IF(J14="","",J14)</f>
        <v>14. 7. 2023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Správa a údržba silnic Plzeňského kraje, p.o.</v>
      </c>
      <c r="G126" s="41"/>
      <c r="H126" s="41"/>
      <c r="I126" s="33" t="s">
        <v>32</v>
      </c>
      <c r="J126" s="37" t="str">
        <f>E23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>Laboro ateliér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244</v>
      </c>
      <c r="D129" s="204" t="s">
        <v>65</v>
      </c>
      <c r="E129" s="204" t="s">
        <v>61</v>
      </c>
      <c r="F129" s="204" t="s">
        <v>62</v>
      </c>
      <c r="G129" s="204" t="s">
        <v>245</v>
      </c>
      <c r="H129" s="204" t="s">
        <v>246</v>
      </c>
      <c r="I129" s="204" t="s">
        <v>247</v>
      </c>
      <c r="J129" s="204" t="s">
        <v>237</v>
      </c>
      <c r="K129" s="205" t="s">
        <v>248</v>
      </c>
      <c r="L129" s="206"/>
      <c r="M129" s="101" t="s">
        <v>1</v>
      </c>
      <c r="N129" s="102" t="s">
        <v>44</v>
      </c>
      <c r="O129" s="102" t="s">
        <v>249</v>
      </c>
      <c r="P129" s="102" t="s">
        <v>250</v>
      </c>
      <c r="Q129" s="102" t="s">
        <v>251</v>
      </c>
      <c r="R129" s="102" t="s">
        <v>252</v>
      </c>
      <c r="S129" s="102" t="s">
        <v>253</v>
      </c>
      <c r="T129" s="103" t="s">
        <v>254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255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</f>
        <v>0</v>
      </c>
      <c r="Q130" s="105"/>
      <c r="R130" s="209">
        <f>R131</f>
        <v>1061.1506942900001</v>
      </c>
      <c r="S130" s="105"/>
      <c r="T130" s="210">
        <f>T131</f>
        <v>1993.8910000000001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79</v>
      </c>
      <c r="AU130" s="18" t="s">
        <v>239</v>
      </c>
      <c r="BK130" s="211">
        <f>BK131</f>
        <v>0</v>
      </c>
    </row>
    <row r="131" s="12" customFormat="1" ht="25.92" customHeight="1">
      <c r="A131" s="12"/>
      <c r="B131" s="212"/>
      <c r="C131" s="213"/>
      <c r="D131" s="214" t="s">
        <v>79</v>
      </c>
      <c r="E131" s="215" t="s">
        <v>333</v>
      </c>
      <c r="F131" s="215" t="s">
        <v>334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P132+P291+P304+P326+P401+P408+P490+P708+P740</f>
        <v>0</v>
      </c>
      <c r="Q131" s="220"/>
      <c r="R131" s="221">
        <f>R132+R291+R304+R326+R401+R408+R490+R708+R740</f>
        <v>1061.1506942900001</v>
      </c>
      <c r="S131" s="220"/>
      <c r="T131" s="222">
        <f>T132+T291+T304+T326+T401+T408+T490+T708+T740</f>
        <v>1993.8910000000001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80</v>
      </c>
      <c r="AY131" s="223" t="s">
        <v>258</v>
      </c>
      <c r="BK131" s="225">
        <f>BK132+BK291+BK304+BK326+BK401+BK408+BK490+BK708+BK740</f>
        <v>0</v>
      </c>
    </row>
    <row r="132" s="12" customFormat="1" ht="22.8" customHeight="1">
      <c r="A132" s="12"/>
      <c r="B132" s="212"/>
      <c r="C132" s="213"/>
      <c r="D132" s="214" t="s">
        <v>79</v>
      </c>
      <c r="E132" s="226" t="s">
        <v>87</v>
      </c>
      <c r="F132" s="226" t="s">
        <v>335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SUM(P133:P290)</f>
        <v>0</v>
      </c>
      <c r="Q132" s="220"/>
      <c r="R132" s="221">
        <f>SUM(R133:R290)</f>
        <v>138.27972299999999</v>
      </c>
      <c r="S132" s="220"/>
      <c r="T132" s="222">
        <f>SUM(T133:T290)</f>
        <v>1979.2069999999999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87</v>
      </c>
      <c r="AT132" s="224" t="s">
        <v>79</v>
      </c>
      <c r="AU132" s="224" t="s">
        <v>87</v>
      </c>
      <c r="AY132" s="223" t="s">
        <v>258</v>
      </c>
      <c r="BK132" s="225">
        <f>SUM(BK133:BK290)</f>
        <v>0</v>
      </c>
    </row>
    <row r="133" s="2" customFormat="1" ht="16.5" customHeight="1">
      <c r="A133" s="39"/>
      <c r="B133" s="40"/>
      <c r="C133" s="228" t="s">
        <v>87</v>
      </c>
      <c r="D133" s="228" t="s">
        <v>260</v>
      </c>
      <c r="E133" s="229" t="s">
        <v>528</v>
      </c>
      <c r="F133" s="230" t="s">
        <v>529</v>
      </c>
      <c r="G133" s="231" t="s">
        <v>530</v>
      </c>
      <c r="H133" s="232">
        <v>3596.5999999999999</v>
      </c>
      <c r="I133" s="233"/>
      <c r="J133" s="234">
        <f>ROUND(I133*H133,2)</f>
        <v>0</v>
      </c>
      <c r="K133" s="230" t="s">
        <v>263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1311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532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6" t="s">
        <v>267</v>
      </c>
      <c r="E135" s="41"/>
      <c r="F135" s="247" t="s">
        <v>533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267</v>
      </c>
      <c r="AU135" s="18" t="s">
        <v>89</v>
      </c>
    </row>
    <row r="136" s="2" customFormat="1">
      <c r="A136" s="39"/>
      <c r="B136" s="40"/>
      <c r="C136" s="41"/>
      <c r="D136" s="241" t="s">
        <v>281</v>
      </c>
      <c r="E136" s="41"/>
      <c r="F136" s="248" t="s">
        <v>534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281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1312</v>
      </c>
      <c r="G137" s="254"/>
      <c r="H137" s="257">
        <v>3596.5999999999999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89</v>
      </c>
      <c r="D138" s="228" t="s">
        <v>260</v>
      </c>
      <c r="E138" s="229" t="s">
        <v>1144</v>
      </c>
      <c r="F138" s="230" t="s">
        <v>1145</v>
      </c>
      <c r="G138" s="231" t="s">
        <v>530</v>
      </c>
      <c r="H138" s="232">
        <v>70.799999999999997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0.26000000000000001</v>
      </c>
      <c r="T138" s="238">
        <f>S138*H138</f>
        <v>18.408000000000001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1313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1147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1148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1314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1315</v>
      </c>
      <c r="G142" s="254"/>
      <c r="H142" s="257">
        <v>70.799999999999997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21.75" customHeight="1">
      <c r="A143" s="39"/>
      <c r="B143" s="40"/>
      <c r="C143" s="228" t="s">
        <v>179</v>
      </c>
      <c r="D143" s="228" t="s">
        <v>260</v>
      </c>
      <c r="E143" s="229" t="s">
        <v>550</v>
      </c>
      <c r="F143" s="230" t="s">
        <v>551</v>
      </c>
      <c r="G143" s="231" t="s">
        <v>530</v>
      </c>
      <c r="H143" s="232">
        <v>532.70000000000005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9.0000000000000006E-05</v>
      </c>
      <c r="R143" s="237">
        <f>Q143*H143</f>
        <v>0.047943000000000006</v>
      </c>
      <c r="S143" s="237">
        <v>0.23000000000000001</v>
      </c>
      <c r="T143" s="238">
        <f>S143*H143</f>
        <v>122.52100000000002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1316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553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554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2" customFormat="1">
      <c r="A146" s="39"/>
      <c r="B146" s="40"/>
      <c r="C146" s="41"/>
      <c r="D146" s="241" t="s">
        <v>281</v>
      </c>
      <c r="E146" s="41"/>
      <c r="F146" s="248" t="s">
        <v>1157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281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1317</v>
      </c>
      <c r="G147" s="254"/>
      <c r="H147" s="257">
        <v>532.70000000000005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21.75" customHeight="1">
      <c r="A148" s="39"/>
      <c r="B148" s="40"/>
      <c r="C148" s="228" t="s">
        <v>183</v>
      </c>
      <c r="D148" s="228" t="s">
        <v>260</v>
      </c>
      <c r="E148" s="229" t="s">
        <v>1318</v>
      </c>
      <c r="F148" s="230" t="s">
        <v>1319</v>
      </c>
      <c r="G148" s="231" t="s">
        <v>530</v>
      </c>
      <c r="H148" s="232">
        <v>2916.6999999999998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0.00029999999999999997</v>
      </c>
      <c r="R148" s="237">
        <f>Q148*H148</f>
        <v>0.87500999999999984</v>
      </c>
      <c r="S148" s="237">
        <v>0.46000000000000002</v>
      </c>
      <c r="T148" s="238">
        <f>S148*H148</f>
        <v>1341.682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1320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1321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1322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2" customFormat="1">
      <c r="A151" s="39"/>
      <c r="B151" s="40"/>
      <c r="C151" s="41"/>
      <c r="D151" s="241" t="s">
        <v>281</v>
      </c>
      <c r="E151" s="41"/>
      <c r="F151" s="248" t="s">
        <v>1323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281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1324</v>
      </c>
      <c r="G152" s="254"/>
      <c r="H152" s="257">
        <v>2916.6999999999998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21.75" customHeight="1">
      <c r="A153" s="39"/>
      <c r="B153" s="40"/>
      <c r="C153" s="228" t="s">
        <v>257</v>
      </c>
      <c r="D153" s="228" t="s">
        <v>260</v>
      </c>
      <c r="E153" s="229" t="s">
        <v>1325</v>
      </c>
      <c r="F153" s="230" t="s">
        <v>1319</v>
      </c>
      <c r="G153" s="231" t="s">
        <v>530</v>
      </c>
      <c r="H153" s="232">
        <v>855.89999999999998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0.00029999999999999997</v>
      </c>
      <c r="R153" s="237">
        <f>Q153*H153</f>
        <v>0.25677</v>
      </c>
      <c r="S153" s="237">
        <v>0.46000000000000002</v>
      </c>
      <c r="T153" s="238">
        <f>S153*H153</f>
        <v>393.714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1326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1321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1327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2" customFormat="1">
      <c r="A156" s="39"/>
      <c r="B156" s="40"/>
      <c r="C156" s="41"/>
      <c r="D156" s="241" t="s">
        <v>281</v>
      </c>
      <c r="E156" s="41"/>
      <c r="F156" s="248" t="s">
        <v>1328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281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1329</v>
      </c>
      <c r="G157" s="254"/>
      <c r="H157" s="257">
        <v>855.89999999999998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87</v>
      </c>
      <c r="AY157" s="263" t="s">
        <v>258</v>
      </c>
    </row>
    <row r="158" s="2" customFormat="1" ht="16.5" customHeight="1">
      <c r="A158" s="39"/>
      <c r="B158" s="40"/>
      <c r="C158" s="228" t="s">
        <v>287</v>
      </c>
      <c r="D158" s="228" t="s">
        <v>260</v>
      </c>
      <c r="E158" s="229" t="s">
        <v>1330</v>
      </c>
      <c r="F158" s="230" t="s">
        <v>1331</v>
      </c>
      <c r="G158" s="231" t="s">
        <v>405</v>
      </c>
      <c r="H158" s="232">
        <v>108.2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0.28999999999999998</v>
      </c>
      <c r="T158" s="238">
        <f>S158*H158</f>
        <v>31.378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1332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1333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1334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2" customFormat="1">
      <c r="A161" s="39"/>
      <c r="B161" s="40"/>
      <c r="C161" s="41"/>
      <c r="D161" s="241" t="s">
        <v>281</v>
      </c>
      <c r="E161" s="41"/>
      <c r="F161" s="248" t="s">
        <v>1335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281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1336</v>
      </c>
      <c r="G162" s="254"/>
      <c r="H162" s="257">
        <v>108.2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2" customFormat="1" ht="16.5" customHeight="1">
      <c r="A163" s="39"/>
      <c r="B163" s="40"/>
      <c r="C163" s="228" t="s">
        <v>292</v>
      </c>
      <c r="D163" s="228" t="s">
        <v>260</v>
      </c>
      <c r="E163" s="229" t="s">
        <v>557</v>
      </c>
      <c r="F163" s="230" t="s">
        <v>558</v>
      </c>
      <c r="G163" s="231" t="s">
        <v>405</v>
      </c>
      <c r="H163" s="232">
        <v>315.19999999999999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0.20499999999999999</v>
      </c>
      <c r="T163" s="238">
        <f>S163*H163</f>
        <v>64.616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1337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560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561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2" customFormat="1">
      <c r="A166" s="39"/>
      <c r="B166" s="40"/>
      <c r="C166" s="41"/>
      <c r="D166" s="241" t="s">
        <v>281</v>
      </c>
      <c r="E166" s="41"/>
      <c r="F166" s="248" t="s">
        <v>1335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281</v>
      </c>
      <c r="AU166" s="18" t="s">
        <v>89</v>
      </c>
    </row>
    <row r="167" s="13" customFormat="1">
      <c r="A167" s="13"/>
      <c r="B167" s="253"/>
      <c r="C167" s="254"/>
      <c r="D167" s="241" t="s">
        <v>314</v>
      </c>
      <c r="E167" s="255" t="s">
        <v>1</v>
      </c>
      <c r="F167" s="256" t="s">
        <v>1338</v>
      </c>
      <c r="G167" s="254"/>
      <c r="H167" s="257">
        <v>246</v>
      </c>
      <c r="I167" s="258"/>
      <c r="J167" s="254"/>
      <c r="K167" s="254"/>
      <c r="L167" s="259"/>
      <c r="M167" s="260"/>
      <c r="N167" s="261"/>
      <c r="O167" s="261"/>
      <c r="P167" s="261"/>
      <c r="Q167" s="261"/>
      <c r="R167" s="261"/>
      <c r="S167" s="261"/>
      <c r="T167" s="26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3" t="s">
        <v>314</v>
      </c>
      <c r="AU167" s="263" t="s">
        <v>89</v>
      </c>
      <c r="AV167" s="13" t="s">
        <v>89</v>
      </c>
      <c r="AW167" s="13" t="s">
        <v>34</v>
      </c>
      <c r="AX167" s="13" t="s">
        <v>80</v>
      </c>
      <c r="AY167" s="263" t="s">
        <v>258</v>
      </c>
    </row>
    <row r="168" s="13" customFormat="1">
      <c r="A168" s="13"/>
      <c r="B168" s="253"/>
      <c r="C168" s="254"/>
      <c r="D168" s="241" t="s">
        <v>314</v>
      </c>
      <c r="E168" s="255" t="s">
        <v>1</v>
      </c>
      <c r="F168" s="256" t="s">
        <v>1339</v>
      </c>
      <c r="G168" s="254"/>
      <c r="H168" s="257">
        <v>69.200000000000003</v>
      </c>
      <c r="I168" s="258"/>
      <c r="J168" s="254"/>
      <c r="K168" s="254"/>
      <c r="L168" s="259"/>
      <c r="M168" s="260"/>
      <c r="N168" s="261"/>
      <c r="O168" s="261"/>
      <c r="P168" s="261"/>
      <c r="Q168" s="261"/>
      <c r="R168" s="261"/>
      <c r="S168" s="261"/>
      <c r="T168" s="26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3" t="s">
        <v>314</v>
      </c>
      <c r="AU168" s="263" t="s">
        <v>89</v>
      </c>
      <c r="AV168" s="13" t="s">
        <v>89</v>
      </c>
      <c r="AW168" s="13" t="s">
        <v>34</v>
      </c>
      <c r="AX168" s="13" t="s">
        <v>80</v>
      </c>
      <c r="AY168" s="263" t="s">
        <v>258</v>
      </c>
    </row>
    <row r="169" s="16" customFormat="1">
      <c r="A169" s="16"/>
      <c r="B169" s="298"/>
      <c r="C169" s="299"/>
      <c r="D169" s="241" t="s">
        <v>314</v>
      </c>
      <c r="E169" s="300" t="s">
        <v>1</v>
      </c>
      <c r="F169" s="301" t="s">
        <v>567</v>
      </c>
      <c r="G169" s="299"/>
      <c r="H169" s="302">
        <v>315.19999999999999</v>
      </c>
      <c r="I169" s="303"/>
      <c r="J169" s="299"/>
      <c r="K169" s="299"/>
      <c r="L169" s="304"/>
      <c r="M169" s="305"/>
      <c r="N169" s="306"/>
      <c r="O169" s="306"/>
      <c r="P169" s="306"/>
      <c r="Q169" s="306"/>
      <c r="R169" s="306"/>
      <c r="S169" s="306"/>
      <c r="T169" s="307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308" t="s">
        <v>314</v>
      </c>
      <c r="AU169" s="308" t="s">
        <v>89</v>
      </c>
      <c r="AV169" s="16" t="s">
        <v>183</v>
      </c>
      <c r="AW169" s="16" t="s">
        <v>34</v>
      </c>
      <c r="AX169" s="16" t="s">
        <v>87</v>
      </c>
      <c r="AY169" s="308" t="s">
        <v>258</v>
      </c>
    </row>
    <row r="170" s="2" customFormat="1" ht="16.5" customHeight="1">
      <c r="A170" s="39"/>
      <c r="B170" s="40"/>
      <c r="C170" s="228" t="s">
        <v>297</v>
      </c>
      <c r="D170" s="228" t="s">
        <v>260</v>
      </c>
      <c r="E170" s="229" t="s">
        <v>1340</v>
      </c>
      <c r="F170" s="230" t="s">
        <v>1341</v>
      </c>
      <c r="G170" s="231" t="s">
        <v>405</v>
      </c>
      <c r="H170" s="232">
        <v>172.19999999999999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0.040000000000000001</v>
      </c>
      <c r="T170" s="238">
        <f>S170*H170</f>
        <v>6.8879999999999999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183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183</v>
      </c>
      <c r="BM170" s="239" t="s">
        <v>1342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1343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1344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1345</v>
      </c>
      <c r="G173" s="254"/>
      <c r="H173" s="257">
        <v>172.19999999999999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87</v>
      </c>
      <c r="AY173" s="263" t="s">
        <v>258</v>
      </c>
    </row>
    <row r="174" s="2" customFormat="1" ht="21.75" customHeight="1">
      <c r="A174" s="39"/>
      <c r="B174" s="40"/>
      <c r="C174" s="228" t="s">
        <v>304</v>
      </c>
      <c r="D174" s="228" t="s">
        <v>260</v>
      </c>
      <c r="E174" s="229" t="s">
        <v>568</v>
      </c>
      <c r="F174" s="230" t="s">
        <v>569</v>
      </c>
      <c r="G174" s="231" t="s">
        <v>338</v>
      </c>
      <c r="H174" s="232">
        <v>6114.9309999999996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1346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571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572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2" customFormat="1">
      <c r="A177" s="39"/>
      <c r="B177" s="40"/>
      <c r="C177" s="41"/>
      <c r="D177" s="241" t="s">
        <v>281</v>
      </c>
      <c r="E177" s="41"/>
      <c r="F177" s="248" t="s">
        <v>573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281</v>
      </c>
      <c r="AU177" s="18" t="s">
        <v>89</v>
      </c>
    </row>
    <row r="178" s="13" customFormat="1">
      <c r="A178" s="13"/>
      <c r="B178" s="253"/>
      <c r="C178" s="254"/>
      <c r="D178" s="241" t="s">
        <v>314</v>
      </c>
      <c r="E178" s="255" t="s">
        <v>1</v>
      </c>
      <c r="F178" s="256" t="s">
        <v>1347</v>
      </c>
      <c r="G178" s="254"/>
      <c r="H178" s="257">
        <v>1682.5</v>
      </c>
      <c r="I178" s="258"/>
      <c r="J178" s="254"/>
      <c r="K178" s="254"/>
      <c r="L178" s="259"/>
      <c r="M178" s="260"/>
      <c r="N178" s="261"/>
      <c r="O178" s="261"/>
      <c r="P178" s="261"/>
      <c r="Q178" s="261"/>
      <c r="R178" s="261"/>
      <c r="S178" s="261"/>
      <c r="T178" s="26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3" t="s">
        <v>314</v>
      </c>
      <c r="AU178" s="263" t="s">
        <v>89</v>
      </c>
      <c r="AV178" s="13" t="s">
        <v>89</v>
      </c>
      <c r="AW178" s="13" t="s">
        <v>34</v>
      </c>
      <c r="AX178" s="13" t="s">
        <v>80</v>
      </c>
      <c r="AY178" s="263" t="s">
        <v>258</v>
      </c>
    </row>
    <row r="179" s="14" customFormat="1">
      <c r="A179" s="14"/>
      <c r="B179" s="277"/>
      <c r="C179" s="278"/>
      <c r="D179" s="241" t="s">
        <v>314</v>
      </c>
      <c r="E179" s="279" t="s">
        <v>1</v>
      </c>
      <c r="F179" s="280" t="s">
        <v>1348</v>
      </c>
      <c r="G179" s="278"/>
      <c r="H179" s="279" t="s">
        <v>1</v>
      </c>
      <c r="I179" s="281"/>
      <c r="J179" s="278"/>
      <c r="K179" s="278"/>
      <c r="L179" s="282"/>
      <c r="M179" s="283"/>
      <c r="N179" s="284"/>
      <c r="O179" s="284"/>
      <c r="P179" s="284"/>
      <c r="Q179" s="284"/>
      <c r="R179" s="284"/>
      <c r="S179" s="284"/>
      <c r="T179" s="28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6" t="s">
        <v>314</v>
      </c>
      <c r="AU179" s="286" t="s">
        <v>89</v>
      </c>
      <c r="AV179" s="14" t="s">
        <v>87</v>
      </c>
      <c r="AW179" s="14" t="s">
        <v>34</v>
      </c>
      <c r="AX179" s="14" t="s">
        <v>80</v>
      </c>
      <c r="AY179" s="286" t="s">
        <v>258</v>
      </c>
    </row>
    <row r="180" s="13" customFormat="1">
      <c r="A180" s="13"/>
      <c r="B180" s="253"/>
      <c r="C180" s="254"/>
      <c r="D180" s="241" t="s">
        <v>314</v>
      </c>
      <c r="E180" s="255" t="s">
        <v>1</v>
      </c>
      <c r="F180" s="256" t="s">
        <v>1349</v>
      </c>
      <c r="G180" s="254"/>
      <c r="H180" s="257">
        <v>174.30000000000001</v>
      </c>
      <c r="I180" s="258"/>
      <c r="J180" s="254"/>
      <c r="K180" s="254"/>
      <c r="L180" s="259"/>
      <c r="M180" s="260"/>
      <c r="N180" s="261"/>
      <c r="O180" s="261"/>
      <c r="P180" s="261"/>
      <c r="Q180" s="261"/>
      <c r="R180" s="261"/>
      <c r="S180" s="261"/>
      <c r="T180" s="26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3" t="s">
        <v>314</v>
      </c>
      <c r="AU180" s="263" t="s">
        <v>89</v>
      </c>
      <c r="AV180" s="13" t="s">
        <v>89</v>
      </c>
      <c r="AW180" s="13" t="s">
        <v>34</v>
      </c>
      <c r="AX180" s="13" t="s">
        <v>80</v>
      </c>
      <c r="AY180" s="263" t="s">
        <v>258</v>
      </c>
    </row>
    <row r="181" s="13" customFormat="1">
      <c r="A181" s="13"/>
      <c r="B181" s="253"/>
      <c r="C181" s="254"/>
      <c r="D181" s="241" t="s">
        <v>314</v>
      </c>
      <c r="E181" s="255" t="s">
        <v>1</v>
      </c>
      <c r="F181" s="256" t="s">
        <v>1350</v>
      </c>
      <c r="G181" s="254"/>
      <c r="H181" s="257">
        <v>192.27000000000001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3" t="s">
        <v>314</v>
      </c>
      <c r="AU181" s="263" t="s">
        <v>89</v>
      </c>
      <c r="AV181" s="13" t="s">
        <v>89</v>
      </c>
      <c r="AW181" s="13" t="s">
        <v>34</v>
      </c>
      <c r="AX181" s="13" t="s">
        <v>80</v>
      </c>
      <c r="AY181" s="263" t="s">
        <v>258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1351</v>
      </c>
      <c r="G182" s="254"/>
      <c r="H182" s="257">
        <v>599.44399999999996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80</v>
      </c>
      <c r="AY182" s="263" t="s">
        <v>258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1352</v>
      </c>
      <c r="G183" s="254"/>
      <c r="H183" s="257">
        <v>1007.65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80</v>
      </c>
      <c r="AY183" s="263" t="s">
        <v>258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1353</v>
      </c>
      <c r="G184" s="254"/>
      <c r="H184" s="257">
        <v>26.605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80</v>
      </c>
      <c r="AY184" s="263" t="s">
        <v>258</v>
      </c>
    </row>
    <row r="185" s="13" customFormat="1">
      <c r="A185" s="13"/>
      <c r="B185" s="253"/>
      <c r="C185" s="254"/>
      <c r="D185" s="241" t="s">
        <v>314</v>
      </c>
      <c r="E185" s="255" t="s">
        <v>1</v>
      </c>
      <c r="F185" s="256" t="s">
        <v>1354</v>
      </c>
      <c r="G185" s="254"/>
      <c r="H185" s="257">
        <v>298.5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3" t="s">
        <v>314</v>
      </c>
      <c r="AU185" s="263" t="s">
        <v>89</v>
      </c>
      <c r="AV185" s="13" t="s">
        <v>89</v>
      </c>
      <c r="AW185" s="13" t="s">
        <v>34</v>
      </c>
      <c r="AX185" s="13" t="s">
        <v>80</v>
      </c>
      <c r="AY185" s="263" t="s">
        <v>258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1355</v>
      </c>
      <c r="G186" s="254"/>
      <c r="H186" s="257">
        <v>55.979999999999997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80</v>
      </c>
      <c r="AY186" s="263" t="s">
        <v>258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1356</v>
      </c>
      <c r="G187" s="254"/>
      <c r="H187" s="257">
        <v>1276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80</v>
      </c>
      <c r="AY187" s="263" t="s">
        <v>258</v>
      </c>
    </row>
    <row r="188" s="13" customFormat="1">
      <c r="A188" s="13"/>
      <c r="B188" s="253"/>
      <c r="C188" s="254"/>
      <c r="D188" s="241" t="s">
        <v>314</v>
      </c>
      <c r="E188" s="255" t="s">
        <v>1</v>
      </c>
      <c r="F188" s="256" t="s">
        <v>1357</v>
      </c>
      <c r="G188" s="254"/>
      <c r="H188" s="257">
        <v>739.08199999999999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34</v>
      </c>
      <c r="AX188" s="13" t="s">
        <v>80</v>
      </c>
      <c r="AY188" s="263" t="s">
        <v>258</v>
      </c>
    </row>
    <row r="189" s="14" customFormat="1">
      <c r="A189" s="14"/>
      <c r="B189" s="277"/>
      <c r="C189" s="278"/>
      <c r="D189" s="241" t="s">
        <v>314</v>
      </c>
      <c r="E189" s="279" t="s">
        <v>1</v>
      </c>
      <c r="F189" s="280" t="s">
        <v>1358</v>
      </c>
      <c r="G189" s="278"/>
      <c r="H189" s="279" t="s">
        <v>1</v>
      </c>
      <c r="I189" s="281"/>
      <c r="J189" s="278"/>
      <c r="K189" s="278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314</v>
      </c>
      <c r="AU189" s="286" t="s">
        <v>89</v>
      </c>
      <c r="AV189" s="14" t="s">
        <v>87</v>
      </c>
      <c r="AW189" s="14" t="s">
        <v>34</v>
      </c>
      <c r="AX189" s="14" t="s">
        <v>80</v>
      </c>
      <c r="AY189" s="286" t="s">
        <v>258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1359</v>
      </c>
      <c r="G190" s="254"/>
      <c r="H190" s="257">
        <v>62.600000000000001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80</v>
      </c>
      <c r="AY190" s="263" t="s">
        <v>258</v>
      </c>
    </row>
    <row r="191" s="16" customFormat="1">
      <c r="A191" s="16"/>
      <c r="B191" s="298"/>
      <c r="C191" s="299"/>
      <c r="D191" s="241" t="s">
        <v>314</v>
      </c>
      <c r="E191" s="300" t="s">
        <v>1</v>
      </c>
      <c r="F191" s="301" t="s">
        <v>567</v>
      </c>
      <c r="G191" s="299"/>
      <c r="H191" s="302">
        <v>6114.9310000000005</v>
      </c>
      <c r="I191" s="303"/>
      <c r="J191" s="299"/>
      <c r="K191" s="299"/>
      <c r="L191" s="304"/>
      <c r="M191" s="305"/>
      <c r="N191" s="306"/>
      <c r="O191" s="306"/>
      <c r="P191" s="306"/>
      <c r="Q191" s="306"/>
      <c r="R191" s="306"/>
      <c r="S191" s="306"/>
      <c r="T191" s="307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308" t="s">
        <v>314</v>
      </c>
      <c r="AU191" s="308" t="s">
        <v>89</v>
      </c>
      <c r="AV191" s="16" t="s">
        <v>183</v>
      </c>
      <c r="AW191" s="16" t="s">
        <v>34</v>
      </c>
      <c r="AX191" s="16" t="s">
        <v>87</v>
      </c>
      <c r="AY191" s="308" t="s">
        <v>258</v>
      </c>
    </row>
    <row r="192" s="2" customFormat="1" ht="16.5" customHeight="1">
      <c r="A192" s="39"/>
      <c r="B192" s="40"/>
      <c r="C192" s="228" t="s">
        <v>470</v>
      </c>
      <c r="D192" s="228" t="s">
        <v>260</v>
      </c>
      <c r="E192" s="229" t="s">
        <v>578</v>
      </c>
      <c r="F192" s="230" t="s">
        <v>579</v>
      </c>
      <c r="G192" s="231" t="s">
        <v>338</v>
      </c>
      <c r="H192" s="232">
        <v>19.875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183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183</v>
      </c>
      <c r="BM192" s="239" t="s">
        <v>1360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581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582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2" customFormat="1">
      <c r="A195" s="39"/>
      <c r="B195" s="40"/>
      <c r="C195" s="41"/>
      <c r="D195" s="241" t="s">
        <v>281</v>
      </c>
      <c r="E195" s="41"/>
      <c r="F195" s="248" t="s">
        <v>573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281</v>
      </c>
      <c r="AU195" s="18" t="s">
        <v>89</v>
      </c>
    </row>
    <row r="196" s="13" customFormat="1">
      <c r="A196" s="13"/>
      <c r="B196" s="253"/>
      <c r="C196" s="254"/>
      <c r="D196" s="241" t="s">
        <v>314</v>
      </c>
      <c r="E196" s="255" t="s">
        <v>1</v>
      </c>
      <c r="F196" s="256" t="s">
        <v>1361</v>
      </c>
      <c r="G196" s="254"/>
      <c r="H196" s="257">
        <v>12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3" t="s">
        <v>314</v>
      </c>
      <c r="AU196" s="263" t="s">
        <v>89</v>
      </c>
      <c r="AV196" s="13" t="s">
        <v>89</v>
      </c>
      <c r="AW196" s="13" t="s">
        <v>34</v>
      </c>
      <c r="AX196" s="13" t="s">
        <v>80</v>
      </c>
      <c r="AY196" s="263" t="s">
        <v>258</v>
      </c>
    </row>
    <row r="197" s="13" customFormat="1">
      <c r="A197" s="13"/>
      <c r="B197" s="253"/>
      <c r="C197" s="254"/>
      <c r="D197" s="241" t="s">
        <v>314</v>
      </c>
      <c r="E197" s="255" t="s">
        <v>1</v>
      </c>
      <c r="F197" s="256" t="s">
        <v>1362</v>
      </c>
      <c r="G197" s="254"/>
      <c r="H197" s="257">
        <v>7.875</v>
      </c>
      <c r="I197" s="258"/>
      <c r="J197" s="254"/>
      <c r="K197" s="254"/>
      <c r="L197" s="259"/>
      <c r="M197" s="260"/>
      <c r="N197" s="261"/>
      <c r="O197" s="261"/>
      <c r="P197" s="261"/>
      <c r="Q197" s="261"/>
      <c r="R197" s="261"/>
      <c r="S197" s="261"/>
      <c r="T197" s="26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63" t="s">
        <v>314</v>
      </c>
      <c r="AU197" s="263" t="s">
        <v>89</v>
      </c>
      <c r="AV197" s="13" t="s">
        <v>89</v>
      </c>
      <c r="AW197" s="13" t="s">
        <v>34</v>
      </c>
      <c r="AX197" s="13" t="s">
        <v>80</v>
      </c>
      <c r="AY197" s="263" t="s">
        <v>258</v>
      </c>
    </row>
    <row r="198" s="16" customFormat="1">
      <c r="A198" s="16"/>
      <c r="B198" s="298"/>
      <c r="C198" s="299"/>
      <c r="D198" s="241" t="s">
        <v>314</v>
      </c>
      <c r="E198" s="300" t="s">
        <v>1</v>
      </c>
      <c r="F198" s="301" t="s">
        <v>567</v>
      </c>
      <c r="G198" s="299"/>
      <c r="H198" s="302">
        <v>19.875</v>
      </c>
      <c r="I198" s="303"/>
      <c r="J198" s="299"/>
      <c r="K198" s="299"/>
      <c r="L198" s="304"/>
      <c r="M198" s="305"/>
      <c r="N198" s="306"/>
      <c r="O198" s="306"/>
      <c r="P198" s="306"/>
      <c r="Q198" s="306"/>
      <c r="R198" s="306"/>
      <c r="S198" s="306"/>
      <c r="T198" s="307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308" t="s">
        <v>314</v>
      </c>
      <c r="AU198" s="308" t="s">
        <v>89</v>
      </c>
      <c r="AV198" s="16" t="s">
        <v>183</v>
      </c>
      <c r="AW198" s="16" t="s">
        <v>34</v>
      </c>
      <c r="AX198" s="16" t="s">
        <v>87</v>
      </c>
      <c r="AY198" s="308" t="s">
        <v>258</v>
      </c>
    </row>
    <row r="199" s="2" customFormat="1" ht="21.75" customHeight="1">
      <c r="A199" s="39"/>
      <c r="B199" s="40"/>
      <c r="C199" s="228" t="s">
        <v>476</v>
      </c>
      <c r="D199" s="228" t="s">
        <v>260</v>
      </c>
      <c r="E199" s="229" t="s">
        <v>336</v>
      </c>
      <c r="F199" s="230" t="s">
        <v>337</v>
      </c>
      <c r="G199" s="231" t="s">
        <v>338</v>
      </c>
      <c r="H199" s="232">
        <v>213.03899999999999</v>
      </c>
      <c r="I199" s="233"/>
      <c r="J199" s="234">
        <f>ROUND(I199*H199,2)</f>
        <v>0</v>
      </c>
      <c r="K199" s="230" t="s">
        <v>263</v>
      </c>
      <c r="L199" s="45"/>
      <c r="M199" s="235" t="s">
        <v>1</v>
      </c>
      <c r="N199" s="236" t="s">
        <v>45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183</v>
      </c>
      <c r="AT199" s="239" t="s">
        <v>260</v>
      </c>
      <c r="AU199" s="239" t="s">
        <v>89</v>
      </c>
      <c r="AY199" s="18" t="s">
        <v>258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87</v>
      </c>
      <c r="BK199" s="240">
        <f>ROUND(I199*H199,2)</f>
        <v>0</v>
      </c>
      <c r="BL199" s="18" t="s">
        <v>183</v>
      </c>
      <c r="BM199" s="239" t="s">
        <v>1363</v>
      </c>
    </row>
    <row r="200" s="2" customFormat="1">
      <c r="A200" s="39"/>
      <c r="B200" s="40"/>
      <c r="C200" s="41"/>
      <c r="D200" s="241" t="s">
        <v>266</v>
      </c>
      <c r="E200" s="41"/>
      <c r="F200" s="242" t="s">
        <v>340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266</v>
      </c>
      <c r="AU200" s="18" t="s">
        <v>89</v>
      </c>
    </row>
    <row r="201" s="2" customFormat="1">
      <c r="A201" s="39"/>
      <c r="B201" s="40"/>
      <c r="C201" s="41"/>
      <c r="D201" s="246" t="s">
        <v>267</v>
      </c>
      <c r="E201" s="41"/>
      <c r="F201" s="247" t="s">
        <v>341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267</v>
      </c>
      <c r="AU201" s="18" t="s">
        <v>89</v>
      </c>
    </row>
    <row r="202" s="2" customFormat="1">
      <c r="A202" s="39"/>
      <c r="B202" s="40"/>
      <c r="C202" s="41"/>
      <c r="D202" s="241" t="s">
        <v>281</v>
      </c>
      <c r="E202" s="41"/>
      <c r="F202" s="248" t="s">
        <v>573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281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1364</v>
      </c>
      <c r="G203" s="254"/>
      <c r="H203" s="257">
        <v>90.638999999999996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80</v>
      </c>
      <c r="AY203" s="263" t="s">
        <v>258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1365</v>
      </c>
      <c r="G204" s="254"/>
      <c r="H204" s="257">
        <v>60.192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80</v>
      </c>
      <c r="AY204" s="263" t="s">
        <v>258</v>
      </c>
    </row>
    <row r="205" s="13" customFormat="1">
      <c r="A205" s="13"/>
      <c r="B205" s="253"/>
      <c r="C205" s="254"/>
      <c r="D205" s="241" t="s">
        <v>314</v>
      </c>
      <c r="E205" s="255" t="s">
        <v>1</v>
      </c>
      <c r="F205" s="256" t="s">
        <v>1366</v>
      </c>
      <c r="G205" s="254"/>
      <c r="H205" s="257">
        <v>62.207999999999998</v>
      </c>
      <c r="I205" s="258"/>
      <c r="J205" s="254"/>
      <c r="K205" s="254"/>
      <c r="L205" s="259"/>
      <c r="M205" s="260"/>
      <c r="N205" s="261"/>
      <c r="O205" s="261"/>
      <c r="P205" s="261"/>
      <c r="Q205" s="261"/>
      <c r="R205" s="261"/>
      <c r="S205" s="261"/>
      <c r="T205" s="26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3" t="s">
        <v>314</v>
      </c>
      <c r="AU205" s="263" t="s">
        <v>89</v>
      </c>
      <c r="AV205" s="13" t="s">
        <v>89</v>
      </c>
      <c r="AW205" s="13" t="s">
        <v>34</v>
      </c>
      <c r="AX205" s="13" t="s">
        <v>80</v>
      </c>
      <c r="AY205" s="263" t="s">
        <v>258</v>
      </c>
    </row>
    <row r="206" s="16" customFormat="1">
      <c r="A206" s="16"/>
      <c r="B206" s="298"/>
      <c r="C206" s="299"/>
      <c r="D206" s="241" t="s">
        <v>314</v>
      </c>
      <c r="E206" s="300" t="s">
        <v>1</v>
      </c>
      <c r="F206" s="301" t="s">
        <v>567</v>
      </c>
      <c r="G206" s="299"/>
      <c r="H206" s="302">
        <v>213.03899999999999</v>
      </c>
      <c r="I206" s="303"/>
      <c r="J206" s="299"/>
      <c r="K206" s="299"/>
      <c r="L206" s="304"/>
      <c r="M206" s="305"/>
      <c r="N206" s="306"/>
      <c r="O206" s="306"/>
      <c r="P206" s="306"/>
      <c r="Q206" s="306"/>
      <c r="R206" s="306"/>
      <c r="S206" s="306"/>
      <c r="T206" s="307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308" t="s">
        <v>314</v>
      </c>
      <c r="AU206" s="308" t="s">
        <v>89</v>
      </c>
      <c r="AV206" s="16" t="s">
        <v>183</v>
      </c>
      <c r="AW206" s="16" t="s">
        <v>34</v>
      </c>
      <c r="AX206" s="16" t="s">
        <v>87</v>
      </c>
      <c r="AY206" s="308" t="s">
        <v>258</v>
      </c>
    </row>
    <row r="207" s="2" customFormat="1" ht="21.75" customHeight="1">
      <c r="A207" s="39"/>
      <c r="B207" s="40"/>
      <c r="C207" s="228" t="s">
        <v>482</v>
      </c>
      <c r="D207" s="228" t="s">
        <v>260</v>
      </c>
      <c r="E207" s="229" t="s">
        <v>593</v>
      </c>
      <c r="F207" s="230" t="s">
        <v>594</v>
      </c>
      <c r="G207" s="231" t="s">
        <v>338</v>
      </c>
      <c r="H207" s="232">
        <v>147.18000000000001</v>
      </c>
      <c r="I207" s="233"/>
      <c r="J207" s="234">
        <f>ROUND(I207*H207,2)</f>
        <v>0</v>
      </c>
      <c r="K207" s="230" t="s">
        <v>263</v>
      </c>
      <c r="L207" s="45"/>
      <c r="M207" s="235" t="s">
        <v>1</v>
      </c>
      <c r="N207" s="236" t="s">
        <v>45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183</v>
      </c>
      <c r="AT207" s="239" t="s">
        <v>260</v>
      </c>
      <c r="AU207" s="239" t="s">
        <v>89</v>
      </c>
      <c r="AY207" s="18" t="s">
        <v>258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87</v>
      </c>
      <c r="BK207" s="240">
        <f>ROUND(I207*H207,2)</f>
        <v>0</v>
      </c>
      <c r="BL207" s="18" t="s">
        <v>183</v>
      </c>
      <c r="BM207" s="239" t="s">
        <v>1367</v>
      </c>
    </row>
    <row r="208" s="2" customFormat="1">
      <c r="A208" s="39"/>
      <c r="B208" s="40"/>
      <c r="C208" s="41"/>
      <c r="D208" s="241" t="s">
        <v>266</v>
      </c>
      <c r="E208" s="41"/>
      <c r="F208" s="242" t="s">
        <v>596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266</v>
      </c>
      <c r="AU208" s="18" t="s">
        <v>89</v>
      </c>
    </row>
    <row r="209" s="2" customFormat="1">
      <c r="A209" s="39"/>
      <c r="B209" s="40"/>
      <c r="C209" s="41"/>
      <c r="D209" s="246" t="s">
        <v>267</v>
      </c>
      <c r="E209" s="41"/>
      <c r="F209" s="247" t="s">
        <v>597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267</v>
      </c>
      <c r="AU209" s="18" t="s">
        <v>89</v>
      </c>
    </row>
    <row r="210" s="2" customFormat="1">
      <c r="A210" s="39"/>
      <c r="B210" s="40"/>
      <c r="C210" s="41"/>
      <c r="D210" s="241" t="s">
        <v>281</v>
      </c>
      <c r="E210" s="41"/>
      <c r="F210" s="248" t="s">
        <v>598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281</v>
      </c>
      <c r="AU210" s="18" t="s">
        <v>89</v>
      </c>
    </row>
    <row r="211" s="13" customFormat="1">
      <c r="A211" s="13"/>
      <c r="B211" s="253"/>
      <c r="C211" s="254"/>
      <c r="D211" s="241" t="s">
        <v>314</v>
      </c>
      <c r="E211" s="255" t="s">
        <v>1</v>
      </c>
      <c r="F211" s="256" t="s">
        <v>1368</v>
      </c>
      <c r="G211" s="254"/>
      <c r="H211" s="257">
        <v>85.980000000000004</v>
      </c>
      <c r="I211" s="258"/>
      <c r="J211" s="254"/>
      <c r="K211" s="254"/>
      <c r="L211" s="259"/>
      <c r="M211" s="260"/>
      <c r="N211" s="261"/>
      <c r="O211" s="261"/>
      <c r="P211" s="261"/>
      <c r="Q211" s="261"/>
      <c r="R211" s="261"/>
      <c r="S211" s="261"/>
      <c r="T211" s="26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3" t="s">
        <v>314</v>
      </c>
      <c r="AU211" s="263" t="s">
        <v>89</v>
      </c>
      <c r="AV211" s="13" t="s">
        <v>89</v>
      </c>
      <c r="AW211" s="13" t="s">
        <v>34</v>
      </c>
      <c r="AX211" s="13" t="s">
        <v>80</v>
      </c>
      <c r="AY211" s="263" t="s">
        <v>258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1369</v>
      </c>
      <c r="G212" s="254"/>
      <c r="H212" s="257">
        <v>61.200000000000003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80</v>
      </c>
      <c r="AY212" s="263" t="s">
        <v>258</v>
      </c>
    </row>
    <row r="213" s="16" customFormat="1">
      <c r="A213" s="16"/>
      <c r="B213" s="298"/>
      <c r="C213" s="299"/>
      <c r="D213" s="241" t="s">
        <v>314</v>
      </c>
      <c r="E213" s="300" t="s">
        <v>1</v>
      </c>
      <c r="F213" s="301" t="s">
        <v>567</v>
      </c>
      <c r="G213" s="299"/>
      <c r="H213" s="302">
        <v>147.18000000000001</v>
      </c>
      <c r="I213" s="303"/>
      <c r="J213" s="299"/>
      <c r="K213" s="299"/>
      <c r="L213" s="304"/>
      <c r="M213" s="305"/>
      <c r="N213" s="306"/>
      <c r="O213" s="306"/>
      <c r="P213" s="306"/>
      <c r="Q213" s="306"/>
      <c r="R213" s="306"/>
      <c r="S213" s="306"/>
      <c r="T213" s="307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8" t="s">
        <v>314</v>
      </c>
      <c r="AU213" s="308" t="s">
        <v>89</v>
      </c>
      <c r="AV213" s="16" t="s">
        <v>183</v>
      </c>
      <c r="AW213" s="16" t="s">
        <v>34</v>
      </c>
      <c r="AX213" s="16" t="s">
        <v>87</v>
      </c>
      <c r="AY213" s="308" t="s">
        <v>258</v>
      </c>
    </row>
    <row r="214" s="2" customFormat="1" ht="21.75" customHeight="1">
      <c r="A214" s="39"/>
      <c r="B214" s="40"/>
      <c r="C214" s="228" t="s">
        <v>488</v>
      </c>
      <c r="D214" s="228" t="s">
        <v>260</v>
      </c>
      <c r="E214" s="229" t="s">
        <v>373</v>
      </c>
      <c r="F214" s="230" t="s">
        <v>374</v>
      </c>
      <c r="G214" s="231" t="s">
        <v>338</v>
      </c>
      <c r="H214" s="232">
        <v>6740.1549999999997</v>
      </c>
      <c r="I214" s="233"/>
      <c r="J214" s="234">
        <f>ROUND(I214*H214,2)</f>
        <v>0</v>
      </c>
      <c r="K214" s="230" t="s">
        <v>263</v>
      </c>
      <c r="L214" s="45"/>
      <c r="M214" s="235" t="s">
        <v>1</v>
      </c>
      <c r="N214" s="236" t="s">
        <v>45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183</v>
      </c>
      <c r="AT214" s="239" t="s">
        <v>260</v>
      </c>
      <c r="AU214" s="239" t="s">
        <v>89</v>
      </c>
      <c r="AY214" s="18" t="s">
        <v>258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87</v>
      </c>
      <c r="BK214" s="240">
        <f>ROUND(I214*H214,2)</f>
        <v>0</v>
      </c>
      <c r="BL214" s="18" t="s">
        <v>183</v>
      </c>
      <c r="BM214" s="239" t="s">
        <v>1370</v>
      </c>
    </row>
    <row r="215" s="2" customFormat="1">
      <c r="A215" s="39"/>
      <c r="B215" s="40"/>
      <c r="C215" s="41"/>
      <c r="D215" s="241" t="s">
        <v>266</v>
      </c>
      <c r="E215" s="41"/>
      <c r="F215" s="242" t="s">
        <v>376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266</v>
      </c>
      <c r="AU215" s="18" t="s">
        <v>89</v>
      </c>
    </row>
    <row r="216" s="2" customFormat="1">
      <c r="A216" s="39"/>
      <c r="B216" s="40"/>
      <c r="C216" s="41"/>
      <c r="D216" s="246" t="s">
        <v>267</v>
      </c>
      <c r="E216" s="41"/>
      <c r="F216" s="247" t="s">
        <v>377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267</v>
      </c>
      <c r="AU216" s="18" t="s">
        <v>89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1371</v>
      </c>
      <c r="G217" s="254"/>
      <c r="H217" s="257">
        <v>539.49000000000001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80</v>
      </c>
      <c r="AY217" s="263" t="s">
        <v>258</v>
      </c>
    </row>
    <row r="218" s="13" customFormat="1">
      <c r="A218" s="13"/>
      <c r="B218" s="253"/>
      <c r="C218" s="254"/>
      <c r="D218" s="241" t="s">
        <v>314</v>
      </c>
      <c r="E218" s="255" t="s">
        <v>1</v>
      </c>
      <c r="F218" s="256" t="s">
        <v>1372</v>
      </c>
      <c r="G218" s="254"/>
      <c r="H218" s="257">
        <v>6114.9309999999996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3" t="s">
        <v>314</v>
      </c>
      <c r="AU218" s="263" t="s">
        <v>89</v>
      </c>
      <c r="AV218" s="13" t="s">
        <v>89</v>
      </c>
      <c r="AW218" s="13" t="s">
        <v>34</v>
      </c>
      <c r="AX218" s="13" t="s">
        <v>80</v>
      </c>
      <c r="AY218" s="263" t="s">
        <v>258</v>
      </c>
    </row>
    <row r="219" s="13" customFormat="1">
      <c r="A219" s="13"/>
      <c r="B219" s="253"/>
      <c r="C219" s="254"/>
      <c r="D219" s="241" t="s">
        <v>314</v>
      </c>
      <c r="E219" s="255" t="s">
        <v>1</v>
      </c>
      <c r="F219" s="256" t="s">
        <v>1373</v>
      </c>
      <c r="G219" s="254"/>
      <c r="H219" s="257">
        <v>19.875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34</v>
      </c>
      <c r="AX219" s="13" t="s">
        <v>80</v>
      </c>
      <c r="AY219" s="263" t="s">
        <v>258</v>
      </c>
    </row>
    <row r="220" s="13" customFormat="1">
      <c r="A220" s="13"/>
      <c r="B220" s="253"/>
      <c r="C220" s="254"/>
      <c r="D220" s="241" t="s">
        <v>314</v>
      </c>
      <c r="E220" s="255" t="s">
        <v>1</v>
      </c>
      <c r="F220" s="256" t="s">
        <v>1374</v>
      </c>
      <c r="G220" s="254"/>
      <c r="H220" s="257">
        <v>213.03899999999999</v>
      </c>
      <c r="I220" s="258"/>
      <c r="J220" s="254"/>
      <c r="K220" s="254"/>
      <c r="L220" s="259"/>
      <c r="M220" s="260"/>
      <c r="N220" s="261"/>
      <c r="O220" s="261"/>
      <c r="P220" s="261"/>
      <c r="Q220" s="261"/>
      <c r="R220" s="261"/>
      <c r="S220" s="261"/>
      <c r="T220" s="26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3" t="s">
        <v>314</v>
      </c>
      <c r="AU220" s="263" t="s">
        <v>89</v>
      </c>
      <c r="AV220" s="13" t="s">
        <v>89</v>
      </c>
      <c r="AW220" s="13" t="s">
        <v>34</v>
      </c>
      <c r="AX220" s="13" t="s">
        <v>80</v>
      </c>
      <c r="AY220" s="263" t="s">
        <v>258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1375</v>
      </c>
      <c r="G221" s="254"/>
      <c r="H221" s="257">
        <v>-85.980000000000004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80</v>
      </c>
      <c r="AY221" s="263" t="s">
        <v>258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1376</v>
      </c>
      <c r="G222" s="254"/>
      <c r="H222" s="257">
        <v>-61.200000000000003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6" customFormat="1">
      <c r="A223" s="16"/>
      <c r="B223" s="298"/>
      <c r="C223" s="299"/>
      <c r="D223" s="241" t="s">
        <v>314</v>
      </c>
      <c r="E223" s="300" t="s">
        <v>1</v>
      </c>
      <c r="F223" s="301" t="s">
        <v>567</v>
      </c>
      <c r="G223" s="299"/>
      <c r="H223" s="302">
        <v>6740.1549999999997</v>
      </c>
      <c r="I223" s="303"/>
      <c r="J223" s="299"/>
      <c r="K223" s="299"/>
      <c r="L223" s="304"/>
      <c r="M223" s="305"/>
      <c r="N223" s="306"/>
      <c r="O223" s="306"/>
      <c r="P223" s="306"/>
      <c r="Q223" s="306"/>
      <c r="R223" s="306"/>
      <c r="S223" s="306"/>
      <c r="T223" s="307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308" t="s">
        <v>314</v>
      </c>
      <c r="AU223" s="308" t="s">
        <v>89</v>
      </c>
      <c r="AV223" s="16" t="s">
        <v>183</v>
      </c>
      <c r="AW223" s="16" t="s">
        <v>34</v>
      </c>
      <c r="AX223" s="16" t="s">
        <v>87</v>
      </c>
      <c r="AY223" s="308" t="s">
        <v>258</v>
      </c>
    </row>
    <row r="224" s="2" customFormat="1" ht="24.15" customHeight="1">
      <c r="A224" s="39"/>
      <c r="B224" s="40"/>
      <c r="C224" s="228" t="s">
        <v>493</v>
      </c>
      <c r="D224" s="228" t="s">
        <v>260</v>
      </c>
      <c r="E224" s="229" t="s">
        <v>379</v>
      </c>
      <c r="F224" s="230" t="s">
        <v>380</v>
      </c>
      <c r="G224" s="231" t="s">
        <v>338</v>
      </c>
      <c r="H224" s="232">
        <v>101102.325</v>
      </c>
      <c r="I224" s="233"/>
      <c r="J224" s="234">
        <f>ROUND(I224*H224,2)</f>
        <v>0</v>
      </c>
      <c r="K224" s="230" t="s">
        <v>263</v>
      </c>
      <c r="L224" s="45"/>
      <c r="M224" s="235" t="s">
        <v>1</v>
      </c>
      <c r="N224" s="236" t="s">
        <v>45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183</v>
      </c>
      <c r="AT224" s="239" t="s">
        <v>260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183</v>
      </c>
      <c r="BM224" s="239" t="s">
        <v>1377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382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2" customFormat="1">
      <c r="A226" s="39"/>
      <c r="B226" s="40"/>
      <c r="C226" s="41"/>
      <c r="D226" s="246" t="s">
        <v>267</v>
      </c>
      <c r="E226" s="41"/>
      <c r="F226" s="247" t="s">
        <v>383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267</v>
      </c>
      <c r="AU226" s="18" t="s">
        <v>89</v>
      </c>
    </row>
    <row r="227" s="2" customFormat="1">
      <c r="A227" s="39"/>
      <c r="B227" s="40"/>
      <c r="C227" s="41"/>
      <c r="D227" s="241" t="s">
        <v>281</v>
      </c>
      <c r="E227" s="41"/>
      <c r="F227" s="248" t="s">
        <v>384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281</v>
      </c>
      <c r="AU227" s="18" t="s">
        <v>89</v>
      </c>
    </row>
    <row r="228" s="13" customFormat="1">
      <c r="A228" s="13"/>
      <c r="B228" s="253"/>
      <c r="C228" s="254"/>
      <c r="D228" s="241" t="s">
        <v>314</v>
      </c>
      <c r="E228" s="255" t="s">
        <v>1</v>
      </c>
      <c r="F228" s="256" t="s">
        <v>1378</v>
      </c>
      <c r="G228" s="254"/>
      <c r="H228" s="257">
        <v>101102.325</v>
      </c>
      <c r="I228" s="258"/>
      <c r="J228" s="254"/>
      <c r="K228" s="254"/>
      <c r="L228" s="259"/>
      <c r="M228" s="260"/>
      <c r="N228" s="261"/>
      <c r="O228" s="261"/>
      <c r="P228" s="261"/>
      <c r="Q228" s="261"/>
      <c r="R228" s="261"/>
      <c r="S228" s="261"/>
      <c r="T228" s="26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3" t="s">
        <v>314</v>
      </c>
      <c r="AU228" s="263" t="s">
        <v>89</v>
      </c>
      <c r="AV228" s="13" t="s">
        <v>89</v>
      </c>
      <c r="AW228" s="13" t="s">
        <v>34</v>
      </c>
      <c r="AX228" s="13" t="s">
        <v>87</v>
      </c>
      <c r="AY228" s="263" t="s">
        <v>258</v>
      </c>
    </row>
    <row r="229" s="2" customFormat="1" ht="21.75" customHeight="1">
      <c r="A229" s="39"/>
      <c r="B229" s="40"/>
      <c r="C229" s="228" t="s">
        <v>8</v>
      </c>
      <c r="D229" s="228" t="s">
        <v>260</v>
      </c>
      <c r="E229" s="229" t="s">
        <v>611</v>
      </c>
      <c r="F229" s="230" t="s">
        <v>612</v>
      </c>
      <c r="G229" s="231" t="s">
        <v>338</v>
      </c>
      <c r="H229" s="232">
        <v>2752.7620000000002</v>
      </c>
      <c r="I229" s="233"/>
      <c r="J229" s="234">
        <f>ROUND(I229*H229,2)</f>
        <v>0</v>
      </c>
      <c r="K229" s="230" t="s">
        <v>263</v>
      </c>
      <c r="L229" s="45"/>
      <c r="M229" s="235" t="s">
        <v>1</v>
      </c>
      <c r="N229" s="236" t="s">
        <v>45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183</v>
      </c>
      <c r="AT229" s="239" t="s">
        <v>260</v>
      </c>
      <c r="AU229" s="239" t="s">
        <v>89</v>
      </c>
      <c r="AY229" s="18" t="s">
        <v>258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87</v>
      </c>
      <c r="BK229" s="240">
        <f>ROUND(I229*H229,2)</f>
        <v>0</v>
      </c>
      <c r="BL229" s="18" t="s">
        <v>183</v>
      </c>
      <c r="BM229" s="239" t="s">
        <v>1379</v>
      </c>
    </row>
    <row r="230" s="2" customFormat="1">
      <c r="A230" s="39"/>
      <c r="B230" s="40"/>
      <c r="C230" s="41"/>
      <c r="D230" s="241" t="s">
        <v>266</v>
      </c>
      <c r="E230" s="41"/>
      <c r="F230" s="242" t="s">
        <v>614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266</v>
      </c>
      <c r="AU230" s="18" t="s">
        <v>89</v>
      </c>
    </row>
    <row r="231" s="2" customFormat="1">
      <c r="A231" s="39"/>
      <c r="B231" s="40"/>
      <c r="C231" s="41"/>
      <c r="D231" s="246" t="s">
        <v>267</v>
      </c>
      <c r="E231" s="41"/>
      <c r="F231" s="247" t="s">
        <v>615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267</v>
      </c>
      <c r="AU231" s="18" t="s">
        <v>89</v>
      </c>
    </row>
    <row r="232" s="2" customFormat="1">
      <c r="A232" s="39"/>
      <c r="B232" s="40"/>
      <c r="C232" s="41"/>
      <c r="D232" s="241" t="s">
        <v>281</v>
      </c>
      <c r="E232" s="41"/>
      <c r="F232" s="248" t="s">
        <v>616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281</v>
      </c>
      <c r="AU232" s="18" t="s">
        <v>89</v>
      </c>
    </row>
    <row r="233" s="13" customFormat="1">
      <c r="A233" s="13"/>
      <c r="B233" s="253"/>
      <c r="C233" s="254"/>
      <c r="D233" s="241" t="s">
        <v>314</v>
      </c>
      <c r="E233" s="255" t="s">
        <v>1</v>
      </c>
      <c r="F233" s="256" t="s">
        <v>1380</v>
      </c>
      <c r="G233" s="254"/>
      <c r="H233" s="257">
        <v>1276</v>
      </c>
      <c r="I233" s="258"/>
      <c r="J233" s="254"/>
      <c r="K233" s="254"/>
      <c r="L233" s="259"/>
      <c r="M233" s="260"/>
      <c r="N233" s="261"/>
      <c r="O233" s="261"/>
      <c r="P233" s="261"/>
      <c r="Q233" s="261"/>
      <c r="R233" s="261"/>
      <c r="S233" s="261"/>
      <c r="T233" s="26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3" t="s">
        <v>314</v>
      </c>
      <c r="AU233" s="263" t="s">
        <v>89</v>
      </c>
      <c r="AV233" s="13" t="s">
        <v>89</v>
      </c>
      <c r="AW233" s="13" t="s">
        <v>34</v>
      </c>
      <c r="AX233" s="13" t="s">
        <v>80</v>
      </c>
      <c r="AY233" s="263" t="s">
        <v>258</v>
      </c>
    </row>
    <row r="234" s="13" customFormat="1">
      <c r="A234" s="13"/>
      <c r="B234" s="253"/>
      <c r="C234" s="254"/>
      <c r="D234" s="241" t="s">
        <v>314</v>
      </c>
      <c r="E234" s="255" t="s">
        <v>1</v>
      </c>
      <c r="F234" s="256" t="s">
        <v>1381</v>
      </c>
      <c r="G234" s="254"/>
      <c r="H234" s="257">
        <v>739.08199999999999</v>
      </c>
      <c r="I234" s="258"/>
      <c r="J234" s="254"/>
      <c r="K234" s="254"/>
      <c r="L234" s="259"/>
      <c r="M234" s="260"/>
      <c r="N234" s="261"/>
      <c r="O234" s="261"/>
      <c r="P234" s="261"/>
      <c r="Q234" s="261"/>
      <c r="R234" s="261"/>
      <c r="S234" s="261"/>
      <c r="T234" s="26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3" t="s">
        <v>314</v>
      </c>
      <c r="AU234" s="263" t="s">
        <v>89</v>
      </c>
      <c r="AV234" s="13" t="s">
        <v>89</v>
      </c>
      <c r="AW234" s="13" t="s">
        <v>34</v>
      </c>
      <c r="AX234" s="13" t="s">
        <v>80</v>
      </c>
      <c r="AY234" s="263" t="s">
        <v>258</v>
      </c>
    </row>
    <row r="235" s="13" customFormat="1">
      <c r="A235" s="13"/>
      <c r="B235" s="253"/>
      <c r="C235" s="254"/>
      <c r="D235" s="241" t="s">
        <v>314</v>
      </c>
      <c r="E235" s="255" t="s">
        <v>1</v>
      </c>
      <c r="F235" s="256" t="s">
        <v>1382</v>
      </c>
      <c r="G235" s="254"/>
      <c r="H235" s="257">
        <v>580</v>
      </c>
      <c r="I235" s="258"/>
      <c r="J235" s="254"/>
      <c r="K235" s="254"/>
      <c r="L235" s="259"/>
      <c r="M235" s="260"/>
      <c r="N235" s="261"/>
      <c r="O235" s="261"/>
      <c r="P235" s="261"/>
      <c r="Q235" s="261"/>
      <c r="R235" s="261"/>
      <c r="S235" s="261"/>
      <c r="T235" s="26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3" t="s">
        <v>314</v>
      </c>
      <c r="AU235" s="263" t="s">
        <v>89</v>
      </c>
      <c r="AV235" s="13" t="s">
        <v>89</v>
      </c>
      <c r="AW235" s="13" t="s">
        <v>34</v>
      </c>
      <c r="AX235" s="13" t="s">
        <v>80</v>
      </c>
      <c r="AY235" s="263" t="s">
        <v>258</v>
      </c>
    </row>
    <row r="236" s="13" customFormat="1">
      <c r="A236" s="13"/>
      <c r="B236" s="253"/>
      <c r="C236" s="254"/>
      <c r="D236" s="241" t="s">
        <v>314</v>
      </c>
      <c r="E236" s="255" t="s">
        <v>1</v>
      </c>
      <c r="F236" s="256" t="s">
        <v>1383</v>
      </c>
      <c r="G236" s="254"/>
      <c r="H236" s="257">
        <v>95.079999999999998</v>
      </c>
      <c r="I236" s="258"/>
      <c r="J236" s="254"/>
      <c r="K236" s="254"/>
      <c r="L236" s="259"/>
      <c r="M236" s="260"/>
      <c r="N236" s="261"/>
      <c r="O236" s="261"/>
      <c r="P236" s="261"/>
      <c r="Q236" s="261"/>
      <c r="R236" s="261"/>
      <c r="S236" s="261"/>
      <c r="T236" s="26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3" t="s">
        <v>314</v>
      </c>
      <c r="AU236" s="263" t="s">
        <v>89</v>
      </c>
      <c r="AV236" s="13" t="s">
        <v>89</v>
      </c>
      <c r="AW236" s="13" t="s">
        <v>34</v>
      </c>
      <c r="AX236" s="13" t="s">
        <v>80</v>
      </c>
      <c r="AY236" s="263" t="s">
        <v>258</v>
      </c>
    </row>
    <row r="237" s="13" customFormat="1">
      <c r="A237" s="13"/>
      <c r="B237" s="253"/>
      <c r="C237" s="254"/>
      <c r="D237" s="241" t="s">
        <v>314</v>
      </c>
      <c r="E237" s="255" t="s">
        <v>1</v>
      </c>
      <c r="F237" s="256" t="s">
        <v>1359</v>
      </c>
      <c r="G237" s="254"/>
      <c r="H237" s="257">
        <v>62.600000000000001</v>
      </c>
      <c r="I237" s="258"/>
      <c r="J237" s="254"/>
      <c r="K237" s="254"/>
      <c r="L237" s="259"/>
      <c r="M237" s="260"/>
      <c r="N237" s="261"/>
      <c r="O237" s="261"/>
      <c r="P237" s="261"/>
      <c r="Q237" s="261"/>
      <c r="R237" s="261"/>
      <c r="S237" s="261"/>
      <c r="T237" s="26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3" t="s">
        <v>314</v>
      </c>
      <c r="AU237" s="263" t="s">
        <v>89</v>
      </c>
      <c r="AV237" s="13" t="s">
        <v>89</v>
      </c>
      <c r="AW237" s="13" t="s">
        <v>34</v>
      </c>
      <c r="AX237" s="13" t="s">
        <v>80</v>
      </c>
      <c r="AY237" s="263" t="s">
        <v>258</v>
      </c>
    </row>
    <row r="238" s="16" customFormat="1">
      <c r="A238" s="16"/>
      <c r="B238" s="298"/>
      <c r="C238" s="299"/>
      <c r="D238" s="241" t="s">
        <v>314</v>
      </c>
      <c r="E238" s="300" t="s">
        <v>1</v>
      </c>
      <c r="F238" s="301" t="s">
        <v>567</v>
      </c>
      <c r="G238" s="299"/>
      <c r="H238" s="302">
        <v>2752.7619999999997</v>
      </c>
      <c r="I238" s="303"/>
      <c r="J238" s="299"/>
      <c r="K238" s="299"/>
      <c r="L238" s="304"/>
      <c r="M238" s="305"/>
      <c r="N238" s="306"/>
      <c r="O238" s="306"/>
      <c r="P238" s="306"/>
      <c r="Q238" s="306"/>
      <c r="R238" s="306"/>
      <c r="S238" s="306"/>
      <c r="T238" s="307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8" t="s">
        <v>314</v>
      </c>
      <c r="AU238" s="308" t="s">
        <v>89</v>
      </c>
      <c r="AV238" s="16" t="s">
        <v>183</v>
      </c>
      <c r="AW238" s="16" t="s">
        <v>34</v>
      </c>
      <c r="AX238" s="16" t="s">
        <v>87</v>
      </c>
      <c r="AY238" s="308" t="s">
        <v>258</v>
      </c>
    </row>
    <row r="239" s="2" customFormat="1" ht="16.5" customHeight="1">
      <c r="A239" s="39"/>
      <c r="B239" s="40"/>
      <c r="C239" s="267" t="s">
        <v>503</v>
      </c>
      <c r="D239" s="267" t="s">
        <v>351</v>
      </c>
      <c r="E239" s="268" t="s">
        <v>618</v>
      </c>
      <c r="F239" s="269" t="s">
        <v>619</v>
      </c>
      <c r="G239" s="270" t="s">
        <v>399</v>
      </c>
      <c r="H239" s="271">
        <v>4679.6949999999997</v>
      </c>
      <c r="I239" s="272"/>
      <c r="J239" s="273">
        <f>ROUND(I239*H239,2)</f>
        <v>0</v>
      </c>
      <c r="K239" s="269" t="s">
        <v>263</v>
      </c>
      <c r="L239" s="274"/>
      <c r="M239" s="275" t="s">
        <v>1</v>
      </c>
      <c r="N239" s="276" t="s">
        <v>45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297</v>
      </c>
      <c r="AT239" s="239" t="s">
        <v>351</v>
      </c>
      <c r="AU239" s="239" t="s">
        <v>89</v>
      </c>
      <c r="AY239" s="18" t="s">
        <v>258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87</v>
      </c>
      <c r="BK239" s="240">
        <f>ROUND(I239*H239,2)</f>
        <v>0</v>
      </c>
      <c r="BL239" s="18" t="s">
        <v>183</v>
      </c>
      <c r="BM239" s="239" t="s">
        <v>1384</v>
      </c>
    </row>
    <row r="240" s="2" customFormat="1">
      <c r="A240" s="39"/>
      <c r="B240" s="40"/>
      <c r="C240" s="41"/>
      <c r="D240" s="241" t="s">
        <v>266</v>
      </c>
      <c r="E240" s="41"/>
      <c r="F240" s="242" t="s">
        <v>619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266</v>
      </c>
      <c r="AU240" s="18" t="s">
        <v>89</v>
      </c>
    </row>
    <row r="241" s="2" customFormat="1">
      <c r="A241" s="39"/>
      <c r="B241" s="40"/>
      <c r="C241" s="41"/>
      <c r="D241" s="241" t="s">
        <v>281</v>
      </c>
      <c r="E241" s="41"/>
      <c r="F241" s="248" t="s">
        <v>621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281</v>
      </c>
      <c r="AU241" s="18" t="s">
        <v>89</v>
      </c>
    </row>
    <row r="242" s="13" customFormat="1">
      <c r="A242" s="13"/>
      <c r="B242" s="253"/>
      <c r="C242" s="254"/>
      <c r="D242" s="241" t="s">
        <v>314</v>
      </c>
      <c r="E242" s="255" t="s">
        <v>1</v>
      </c>
      <c r="F242" s="256" t="s">
        <v>1385</v>
      </c>
      <c r="G242" s="254"/>
      <c r="H242" s="257">
        <v>2169.1999999999998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3" t="s">
        <v>314</v>
      </c>
      <c r="AU242" s="263" t="s">
        <v>89</v>
      </c>
      <c r="AV242" s="13" t="s">
        <v>89</v>
      </c>
      <c r="AW242" s="13" t="s">
        <v>34</v>
      </c>
      <c r="AX242" s="13" t="s">
        <v>80</v>
      </c>
      <c r="AY242" s="263" t="s">
        <v>258</v>
      </c>
    </row>
    <row r="243" s="13" customFormat="1">
      <c r="A243" s="13"/>
      <c r="B243" s="253"/>
      <c r="C243" s="254"/>
      <c r="D243" s="241" t="s">
        <v>314</v>
      </c>
      <c r="E243" s="255" t="s">
        <v>1</v>
      </c>
      <c r="F243" s="256" t="s">
        <v>1386</v>
      </c>
      <c r="G243" s="254"/>
      <c r="H243" s="257">
        <v>1256.4390000000001</v>
      </c>
      <c r="I243" s="258"/>
      <c r="J243" s="254"/>
      <c r="K243" s="254"/>
      <c r="L243" s="259"/>
      <c r="M243" s="260"/>
      <c r="N243" s="261"/>
      <c r="O243" s="261"/>
      <c r="P243" s="261"/>
      <c r="Q243" s="261"/>
      <c r="R243" s="261"/>
      <c r="S243" s="261"/>
      <c r="T243" s="26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3" t="s">
        <v>314</v>
      </c>
      <c r="AU243" s="263" t="s">
        <v>89</v>
      </c>
      <c r="AV243" s="13" t="s">
        <v>89</v>
      </c>
      <c r="AW243" s="13" t="s">
        <v>34</v>
      </c>
      <c r="AX243" s="13" t="s">
        <v>80</v>
      </c>
      <c r="AY243" s="263" t="s">
        <v>258</v>
      </c>
    </row>
    <row r="244" s="13" customFormat="1">
      <c r="A244" s="13"/>
      <c r="B244" s="253"/>
      <c r="C244" s="254"/>
      <c r="D244" s="241" t="s">
        <v>314</v>
      </c>
      <c r="E244" s="255" t="s">
        <v>1</v>
      </c>
      <c r="F244" s="256" t="s">
        <v>1387</v>
      </c>
      <c r="G244" s="254"/>
      <c r="H244" s="257">
        <v>986</v>
      </c>
      <c r="I244" s="258"/>
      <c r="J244" s="254"/>
      <c r="K244" s="254"/>
      <c r="L244" s="259"/>
      <c r="M244" s="260"/>
      <c r="N244" s="261"/>
      <c r="O244" s="261"/>
      <c r="P244" s="261"/>
      <c r="Q244" s="261"/>
      <c r="R244" s="261"/>
      <c r="S244" s="261"/>
      <c r="T244" s="26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3" t="s">
        <v>314</v>
      </c>
      <c r="AU244" s="263" t="s">
        <v>89</v>
      </c>
      <c r="AV244" s="13" t="s">
        <v>89</v>
      </c>
      <c r="AW244" s="13" t="s">
        <v>34</v>
      </c>
      <c r="AX244" s="13" t="s">
        <v>80</v>
      </c>
      <c r="AY244" s="263" t="s">
        <v>258</v>
      </c>
    </row>
    <row r="245" s="13" customFormat="1">
      <c r="A245" s="13"/>
      <c r="B245" s="253"/>
      <c r="C245" s="254"/>
      <c r="D245" s="241" t="s">
        <v>314</v>
      </c>
      <c r="E245" s="255" t="s">
        <v>1</v>
      </c>
      <c r="F245" s="256" t="s">
        <v>1388</v>
      </c>
      <c r="G245" s="254"/>
      <c r="H245" s="257">
        <v>161.636</v>
      </c>
      <c r="I245" s="258"/>
      <c r="J245" s="254"/>
      <c r="K245" s="254"/>
      <c r="L245" s="259"/>
      <c r="M245" s="260"/>
      <c r="N245" s="261"/>
      <c r="O245" s="261"/>
      <c r="P245" s="261"/>
      <c r="Q245" s="261"/>
      <c r="R245" s="261"/>
      <c r="S245" s="261"/>
      <c r="T245" s="26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3" t="s">
        <v>314</v>
      </c>
      <c r="AU245" s="263" t="s">
        <v>89</v>
      </c>
      <c r="AV245" s="13" t="s">
        <v>89</v>
      </c>
      <c r="AW245" s="13" t="s">
        <v>34</v>
      </c>
      <c r="AX245" s="13" t="s">
        <v>80</v>
      </c>
      <c r="AY245" s="263" t="s">
        <v>258</v>
      </c>
    </row>
    <row r="246" s="13" customFormat="1">
      <c r="A246" s="13"/>
      <c r="B246" s="253"/>
      <c r="C246" s="254"/>
      <c r="D246" s="241" t="s">
        <v>314</v>
      </c>
      <c r="E246" s="255" t="s">
        <v>1</v>
      </c>
      <c r="F246" s="256" t="s">
        <v>1389</v>
      </c>
      <c r="G246" s="254"/>
      <c r="H246" s="257">
        <v>106.42</v>
      </c>
      <c r="I246" s="258"/>
      <c r="J246" s="254"/>
      <c r="K246" s="254"/>
      <c r="L246" s="259"/>
      <c r="M246" s="260"/>
      <c r="N246" s="261"/>
      <c r="O246" s="261"/>
      <c r="P246" s="261"/>
      <c r="Q246" s="261"/>
      <c r="R246" s="261"/>
      <c r="S246" s="261"/>
      <c r="T246" s="26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63" t="s">
        <v>314</v>
      </c>
      <c r="AU246" s="263" t="s">
        <v>89</v>
      </c>
      <c r="AV246" s="13" t="s">
        <v>89</v>
      </c>
      <c r="AW246" s="13" t="s">
        <v>34</v>
      </c>
      <c r="AX246" s="13" t="s">
        <v>80</v>
      </c>
      <c r="AY246" s="263" t="s">
        <v>258</v>
      </c>
    </row>
    <row r="247" s="16" customFormat="1">
      <c r="A247" s="16"/>
      <c r="B247" s="298"/>
      <c r="C247" s="299"/>
      <c r="D247" s="241" t="s">
        <v>314</v>
      </c>
      <c r="E247" s="300" t="s">
        <v>1</v>
      </c>
      <c r="F247" s="301" t="s">
        <v>567</v>
      </c>
      <c r="G247" s="299"/>
      <c r="H247" s="302">
        <v>4679.6950000000006</v>
      </c>
      <c r="I247" s="303"/>
      <c r="J247" s="299"/>
      <c r="K247" s="299"/>
      <c r="L247" s="304"/>
      <c r="M247" s="305"/>
      <c r="N247" s="306"/>
      <c r="O247" s="306"/>
      <c r="P247" s="306"/>
      <c r="Q247" s="306"/>
      <c r="R247" s="306"/>
      <c r="S247" s="306"/>
      <c r="T247" s="307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08" t="s">
        <v>314</v>
      </c>
      <c r="AU247" s="308" t="s">
        <v>89</v>
      </c>
      <c r="AV247" s="16" t="s">
        <v>183</v>
      </c>
      <c r="AW247" s="16" t="s">
        <v>34</v>
      </c>
      <c r="AX247" s="16" t="s">
        <v>87</v>
      </c>
      <c r="AY247" s="308" t="s">
        <v>258</v>
      </c>
    </row>
    <row r="248" s="2" customFormat="1" ht="21.75" customHeight="1">
      <c r="A248" s="39"/>
      <c r="B248" s="40"/>
      <c r="C248" s="228" t="s">
        <v>409</v>
      </c>
      <c r="D248" s="228" t="s">
        <v>260</v>
      </c>
      <c r="E248" s="229" t="s">
        <v>623</v>
      </c>
      <c r="F248" s="230" t="s">
        <v>624</v>
      </c>
      <c r="G248" s="231" t="s">
        <v>338</v>
      </c>
      <c r="H248" s="232">
        <v>85.980000000000004</v>
      </c>
      <c r="I248" s="233"/>
      <c r="J248" s="234">
        <f>ROUND(I248*H248,2)</f>
        <v>0</v>
      </c>
      <c r="K248" s="230" t="s">
        <v>263</v>
      </c>
      <c r="L248" s="45"/>
      <c r="M248" s="235" t="s">
        <v>1</v>
      </c>
      <c r="N248" s="236" t="s">
        <v>45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183</v>
      </c>
      <c r="AT248" s="239" t="s">
        <v>260</v>
      </c>
      <c r="AU248" s="239" t="s">
        <v>89</v>
      </c>
      <c r="AY248" s="18" t="s">
        <v>258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87</v>
      </c>
      <c r="BK248" s="240">
        <f>ROUND(I248*H248,2)</f>
        <v>0</v>
      </c>
      <c r="BL248" s="18" t="s">
        <v>183</v>
      </c>
      <c r="BM248" s="239" t="s">
        <v>1390</v>
      </c>
    </row>
    <row r="249" s="2" customFormat="1">
      <c r="A249" s="39"/>
      <c r="B249" s="40"/>
      <c r="C249" s="41"/>
      <c r="D249" s="241" t="s">
        <v>266</v>
      </c>
      <c r="E249" s="41"/>
      <c r="F249" s="242" t="s">
        <v>626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266</v>
      </c>
      <c r="AU249" s="18" t="s">
        <v>89</v>
      </c>
    </row>
    <row r="250" s="2" customFormat="1">
      <c r="A250" s="39"/>
      <c r="B250" s="40"/>
      <c r="C250" s="41"/>
      <c r="D250" s="246" t="s">
        <v>267</v>
      </c>
      <c r="E250" s="41"/>
      <c r="F250" s="247" t="s">
        <v>627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267</v>
      </c>
      <c r="AU250" s="18" t="s">
        <v>89</v>
      </c>
    </row>
    <row r="251" s="2" customFormat="1">
      <c r="A251" s="39"/>
      <c r="B251" s="40"/>
      <c r="C251" s="41"/>
      <c r="D251" s="241" t="s">
        <v>281</v>
      </c>
      <c r="E251" s="41"/>
      <c r="F251" s="248" t="s">
        <v>628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281</v>
      </c>
      <c r="AU251" s="18" t="s">
        <v>89</v>
      </c>
    </row>
    <row r="252" s="13" customFormat="1">
      <c r="A252" s="13"/>
      <c r="B252" s="253"/>
      <c r="C252" s="254"/>
      <c r="D252" s="241" t="s">
        <v>314</v>
      </c>
      <c r="E252" s="255" t="s">
        <v>1</v>
      </c>
      <c r="F252" s="256" t="s">
        <v>1391</v>
      </c>
      <c r="G252" s="254"/>
      <c r="H252" s="257">
        <v>30</v>
      </c>
      <c r="I252" s="258"/>
      <c r="J252" s="254"/>
      <c r="K252" s="254"/>
      <c r="L252" s="259"/>
      <c r="M252" s="260"/>
      <c r="N252" s="261"/>
      <c r="O252" s="261"/>
      <c r="P252" s="261"/>
      <c r="Q252" s="261"/>
      <c r="R252" s="261"/>
      <c r="S252" s="261"/>
      <c r="T252" s="26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3" t="s">
        <v>314</v>
      </c>
      <c r="AU252" s="263" t="s">
        <v>89</v>
      </c>
      <c r="AV252" s="13" t="s">
        <v>89</v>
      </c>
      <c r="AW252" s="13" t="s">
        <v>34</v>
      </c>
      <c r="AX252" s="13" t="s">
        <v>80</v>
      </c>
      <c r="AY252" s="263" t="s">
        <v>258</v>
      </c>
    </row>
    <row r="253" s="13" customFormat="1">
      <c r="A253" s="13"/>
      <c r="B253" s="253"/>
      <c r="C253" s="254"/>
      <c r="D253" s="241" t="s">
        <v>314</v>
      </c>
      <c r="E253" s="255" t="s">
        <v>1</v>
      </c>
      <c r="F253" s="256" t="s">
        <v>1392</v>
      </c>
      <c r="G253" s="254"/>
      <c r="H253" s="257">
        <v>55.979999999999997</v>
      </c>
      <c r="I253" s="258"/>
      <c r="J253" s="254"/>
      <c r="K253" s="254"/>
      <c r="L253" s="259"/>
      <c r="M253" s="260"/>
      <c r="N253" s="261"/>
      <c r="O253" s="261"/>
      <c r="P253" s="261"/>
      <c r="Q253" s="261"/>
      <c r="R253" s="261"/>
      <c r="S253" s="261"/>
      <c r="T253" s="26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63" t="s">
        <v>314</v>
      </c>
      <c r="AU253" s="263" t="s">
        <v>89</v>
      </c>
      <c r="AV253" s="13" t="s">
        <v>89</v>
      </c>
      <c r="AW253" s="13" t="s">
        <v>34</v>
      </c>
      <c r="AX253" s="13" t="s">
        <v>80</v>
      </c>
      <c r="AY253" s="263" t="s">
        <v>258</v>
      </c>
    </row>
    <row r="254" s="16" customFormat="1">
      <c r="A254" s="16"/>
      <c r="B254" s="298"/>
      <c r="C254" s="299"/>
      <c r="D254" s="241" t="s">
        <v>314</v>
      </c>
      <c r="E254" s="300" t="s">
        <v>1</v>
      </c>
      <c r="F254" s="301" t="s">
        <v>567</v>
      </c>
      <c r="G254" s="299"/>
      <c r="H254" s="302">
        <v>85.97999999999999</v>
      </c>
      <c r="I254" s="303"/>
      <c r="J254" s="299"/>
      <c r="K254" s="299"/>
      <c r="L254" s="304"/>
      <c r="M254" s="305"/>
      <c r="N254" s="306"/>
      <c r="O254" s="306"/>
      <c r="P254" s="306"/>
      <c r="Q254" s="306"/>
      <c r="R254" s="306"/>
      <c r="S254" s="306"/>
      <c r="T254" s="307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308" t="s">
        <v>314</v>
      </c>
      <c r="AU254" s="308" t="s">
        <v>89</v>
      </c>
      <c r="AV254" s="16" t="s">
        <v>183</v>
      </c>
      <c r="AW254" s="16" t="s">
        <v>34</v>
      </c>
      <c r="AX254" s="16" t="s">
        <v>87</v>
      </c>
      <c r="AY254" s="308" t="s">
        <v>258</v>
      </c>
    </row>
    <row r="255" s="2" customFormat="1" ht="16.5" customHeight="1">
      <c r="A255" s="39"/>
      <c r="B255" s="40"/>
      <c r="C255" s="228" t="s">
        <v>515</v>
      </c>
      <c r="D255" s="228" t="s">
        <v>260</v>
      </c>
      <c r="E255" s="229" t="s">
        <v>386</v>
      </c>
      <c r="F255" s="230" t="s">
        <v>387</v>
      </c>
      <c r="G255" s="231" t="s">
        <v>338</v>
      </c>
      <c r="H255" s="232">
        <v>6740.1549999999997</v>
      </c>
      <c r="I255" s="233"/>
      <c r="J255" s="234">
        <f>ROUND(I255*H255,2)</f>
        <v>0</v>
      </c>
      <c r="K255" s="230" t="s">
        <v>263</v>
      </c>
      <c r="L255" s="45"/>
      <c r="M255" s="235" t="s">
        <v>1</v>
      </c>
      <c r="N255" s="236" t="s">
        <v>45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183</v>
      </c>
      <c r="AT255" s="239" t="s">
        <v>260</v>
      </c>
      <c r="AU255" s="239" t="s">
        <v>89</v>
      </c>
      <c r="AY255" s="18" t="s">
        <v>258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87</v>
      </c>
      <c r="BK255" s="240">
        <f>ROUND(I255*H255,2)</f>
        <v>0</v>
      </c>
      <c r="BL255" s="18" t="s">
        <v>183</v>
      </c>
      <c r="BM255" s="239" t="s">
        <v>1393</v>
      </c>
    </row>
    <row r="256" s="2" customFormat="1">
      <c r="A256" s="39"/>
      <c r="B256" s="40"/>
      <c r="C256" s="41"/>
      <c r="D256" s="241" t="s">
        <v>266</v>
      </c>
      <c r="E256" s="41"/>
      <c r="F256" s="242" t="s">
        <v>389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266</v>
      </c>
      <c r="AU256" s="18" t="s">
        <v>89</v>
      </c>
    </row>
    <row r="257" s="2" customFormat="1">
      <c r="A257" s="39"/>
      <c r="B257" s="40"/>
      <c r="C257" s="41"/>
      <c r="D257" s="246" t="s">
        <v>267</v>
      </c>
      <c r="E257" s="41"/>
      <c r="F257" s="247" t="s">
        <v>390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267</v>
      </c>
      <c r="AU257" s="18" t="s">
        <v>89</v>
      </c>
    </row>
    <row r="258" s="13" customFormat="1">
      <c r="A258" s="13"/>
      <c r="B258" s="253"/>
      <c r="C258" s="254"/>
      <c r="D258" s="241" t="s">
        <v>314</v>
      </c>
      <c r="E258" s="255" t="s">
        <v>1</v>
      </c>
      <c r="F258" s="256" t="s">
        <v>1394</v>
      </c>
      <c r="G258" s="254"/>
      <c r="H258" s="257">
        <v>6740.1549999999997</v>
      </c>
      <c r="I258" s="258"/>
      <c r="J258" s="254"/>
      <c r="K258" s="254"/>
      <c r="L258" s="259"/>
      <c r="M258" s="260"/>
      <c r="N258" s="261"/>
      <c r="O258" s="261"/>
      <c r="P258" s="261"/>
      <c r="Q258" s="261"/>
      <c r="R258" s="261"/>
      <c r="S258" s="261"/>
      <c r="T258" s="26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63" t="s">
        <v>314</v>
      </c>
      <c r="AU258" s="263" t="s">
        <v>89</v>
      </c>
      <c r="AV258" s="13" t="s">
        <v>89</v>
      </c>
      <c r="AW258" s="13" t="s">
        <v>34</v>
      </c>
      <c r="AX258" s="13" t="s">
        <v>87</v>
      </c>
      <c r="AY258" s="263" t="s">
        <v>258</v>
      </c>
    </row>
    <row r="259" s="2" customFormat="1" ht="16.5" customHeight="1">
      <c r="A259" s="39"/>
      <c r="B259" s="40"/>
      <c r="C259" s="228" t="s">
        <v>642</v>
      </c>
      <c r="D259" s="228" t="s">
        <v>260</v>
      </c>
      <c r="E259" s="229" t="s">
        <v>344</v>
      </c>
      <c r="F259" s="230" t="s">
        <v>345</v>
      </c>
      <c r="G259" s="231" t="s">
        <v>338</v>
      </c>
      <c r="H259" s="232">
        <v>19.5</v>
      </c>
      <c r="I259" s="233"/>
      <c r="J259" s="234">
        <f>ROUND(I259*H259,2)</f>
        <v>0</v>
      </c>
      <c r="K259" s="230" t="s">
        <v>263</v>
      </c>
      <c r="L259" s="45"/>
      <c r="M259" s="235" t="s">
        <v>1</v>
      </c>
      <c r="N259" s="236" t="s">
        <v>45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183</v>
      </c>
      <c r="AT259" s="239" t="s">
        <v>260</v>
      </c>
      <c r="AU259" s="239" t="s">
        <v>89</v>
      </c>
      <c r="AY259" s="18" t="s">
        <v>258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87</v>
      </c>
      <c r="BK259" s="240">
        <f>ROUND(I259*H259,2)</f>
        <v>0</v>
      </c>
      <c r="BL259" s="18" t="s">
        <v>183</v>
      </c>
      <c r="BM259" s="239" t="s">
        <v>1395</v>
      </c>
    </row>
    <row r="260" s="2" customFormat="1">
      <c r="A260" s="39"/>
      <c r="B260" s="40"/>
      <c r="C260" s="41"/>
      <c r="D260" s="241" t="s">
        <v>266</v>
      </c>
      <c r="E260" s="41"/>
      <c r="F260" s="242" t="s">
        <v>347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266</v>
      </c>
      <c r="AU260" s="18" t="s">
        <v>89</v>
      </c>
    </row>
    <row r="261" s="2" customFormat="1">
      <c r="A261" s="39"/>
      <c r="B261" s="40"/>
      <c r="C261" s="41"/>
      <c r="D261" s="246" t="s">
        <v>267</v>
      </c>
      <c r="E261" s="41"/>
      <c r="F261" s="247" t="s">
        <v>348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267</v>
      </c>
      <c r="AU261" s="18" t="s">
        <v>89</v>
      </c>
    </row>
    <row r="262" s="13" customFormat="1">
      <c r="A262" s="13"/>
      <c r="B262" s="253"/>
      <c r="C262" s="254"/>
      <c r="D262" s="241" t="s">
        <v>314</v>
      </c>
      <c r="E262" s="255" t="s">
        <v>1</v>
      </c>
      <c r="F262" s="256" t="s">
        <v>1396</v>
      </c>
      <c r="G262" s="254"/>
      <c r="H262" s="257">
        <v>9</v>
      </c>
      <c r="I262" s="258"/>
      <c r="J262" s="254"/>
      <c r="K262" s="254"/>
      <c r="L262" s="259"/>
      <c r="M262" s="260"/>
      <c r="N262" s="261"/>
      <c r="O262" s="261"/>
      <c r="P262" s="261"/>
      <c r="Q262" s="261"/>
      <c r="R262" s="261"/>
      <c r="S262" s="261"/>
      <c r="T262" s="26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3" t="s">
        <v>314</v>
      </c>
      <c r="AU262" s="263" t="s">
        <v>89</v>
      </c>
      <c r="AV262" s="13" t="s">
        <v>89</v>
      </c>
      <c r="AW262" s="13" t="s">
        <v>34</v>
      </c>
      <c r="AX262" s="13" t="s">
        <v>80</v>
      </c>
      <c r="AY262" s="263" t="s">
        <v>258</v>
      </c>
    </row>
    <row r="263" s="13" customFormat="1">
      <c r="A263" s="13"/>
      <c r="B263" s="253"/>
      <c r="C263" s="254"/>
      <c r="D263" s="241" t="s">
        <v>314</v>
      </c>
      <c r="E263" s="255" t="s">
        <v>1</v>
      </c>
      <c r="F263" s="256" t="s">
        <v>1397</v>
      </c>
      <c r="G263" s="254"/>
      <c r="H263" s="257">
        <v>10.5</v>
      </c>
      <c r="I263" s="258"/>
      <c r="J263" s="254"/>
      <c r="K263" s="254"/>
      <c r="L263" s="259"/>
      <c r="M263" s="260"/>
      <c r="N263" s="261"/>
      <c r="O263" s="261"/>
      <c r="P263" s="261"/>
      <c r="Q263" s="261"/>
      <c r="R263" s="261"/>
      <c r="S263" s="261"/>
      <c r="T263" s="26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3" t="s">
        <v>314</v>
      </c>
      <c r="AU263" s="263" t="s">
        <v>89</v>
      </c>
      <c r="AV263" s="13" t="s">
        <v>89</v>
      </c>
      <c r="AW263" s="13" t="s">
        <v>34</v>
      </c>
      <c r="AX263" s="13" t="s">
        <v>80</v>
      </c>
      <c r="AY263" s="263" t="s">
        <v>258</v>
      </c>
    </row>
    <row r="264" s="16" customFormat="1">
      <c r="A264" s="16"/>
      <c r="B264" s="298"/>
      <c r="C264" s="299"/>
      <c r="D264" s="241" t="s">
        <v>314</v>
      </c>
      <c r="E264" s="300" t="s">
        <v>1</v>
      </c>
      <c r="F264" s="301" t="s">
        <v>567</v>
      </c>
      <c r="G264" s="299"/>
      <c r="H264" s="302">
        <v>19.5</v>
      </c>
      <c r="I264" s="303"/>
      <c r="J264" s="299"/>
      <c r="K264" s="299"/>
      <c r="L264" s="304"/>
      <c r="M264" s="305"/>
      <c r="N264" s="306"/>
      <c r="O264" s="306"/>
      <c r="P264" s="306"/>
      <c r="Q264" s="306"/>
      <c r="R264" s="306"/>
      <c r="S264" s="306"/>
      <c r="T264" s="307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08" t="s">
        <v>314</v>
      </c>
      <c r="AU264" s="308" t="s">
        <v>89</v>
      </c>
      <c r="AV264" s="16" t="s">
        <v>183</v>
      </c>
      <c r="AW264" s="16" t="s">
        <v>34</v>
      </c>
      <c r="AX264" s="16" t="s">
        <v>87</v>
      </c>
      <c r="AY264" s="308" t="s">
        <v>258</v>
      </c>
    </row>
    <row r="265" s="2" customFormat="1" ht="16.5" customHeight="1">
      <c r="A265" s="39"/>
      <c r="B265" s="40"/>
      <c r="C265" s="267" t="s">
        <v>651</v>
      </c>
      <c r="D265" s="267" t="s">
        <v>351</v>
      </c>
      <c r="E265" s="268" t="s">
        <v>636</v>
      </c>
      <c r="F265" s="269" t="s">
        <v>637</v>
      </c>
      <c r="G265" s="270" t="s">
        <v>399</v>
      </c>
      <c r="H265" s="271">
        <v>35.100000000000001</v>
      </c>
      <c r="I265" s="272"/>
      <c r="J265" s="273">
        <f>ROUND(I265*H265,2)</f>
        <v>0</v>
      </c>
      <c r="K265" s="269" t="s">
        <v>263</v>
      </c>
      <c r="L265" s="274"/>
      <c r="M265" s="275" t="s">
        <v>1</v>
      </c>
      <c r="N265" s="276" t="s">
        <v>45</v>
      </c>
      <c r="O265" s="92"/>
      <c r="P265" s="237">
        <f>O265*H265</f>
        <v>0</v>
      </c>
      <c r="Q265" s="237">
        <v>1</v>
      </c>
      <c r="R265" s="237">
        <f>Q265*H265</f>
        <v>35.100000000000001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297</v>
      </c>
      <c r="AT265" s="239" t="s">
        <v>351</v>
      </c>
      <c r="AU265" s="239" t="s">
        <v>89</v>
      </c>
      <c r="AY265" s="18" t="s">
        <v>258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87</v>
      </c>
      <c r="BK265" s="240">
        <f>ROUND(I265*H265,2)</f>
        <v>0</v>
      </c>
      <c r="BL265" s="18" t="s">
        <v>183</v>
      </c>
      <c r="BM265" s="239" t="s">
        <v>1398</v>
      </c>
    </row>
    <row r="266" s="2" customFormat="1">
      <c r="A266" s="39"/>
      <c r="B266" s="40"/>
      <c r="C266" s="41"/>
      <c r="D266" s="241" t="s">
        <v>266</v>
      </c>
      <c r="E266" s="41"/>
      <c r="F266" s="242" t="s">
        <v>637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266</v>
      </c>
      <c r="AU266" s="18" t="s">
        <v>89</v>
      </c>
    </row>
    <row r="267" s="2" customFormat="1">
      <c r="A267" s="39"/>
      <c r="B267" s="40"/>
      <c r="C267" s="41"/>
      <c r="D267" s="241" t="s">
        <v>281</v>
      </c>
      <c r="E267" s="41"/>
      <c r="F267" s="248" t="s">
        <v>639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281</v>
      </c>
      <c r="AU267" s="18" t="s">
        <v>89</v>
      </c>
    </row>
    <row r="268" s="13" customFormat="1">
      <c r="A268" s="13"/>
      <c r="B268" s="253"/>
      <c r="C268" s="254"/>
      <c r="D268" s="241" t="s">
        <v>314</v>
      </c>
      <c r="E268" s="255" t="s">
        <v>1</v>
      </c>
      <c r="F268" s="256" t="s">
        <v>1399</v>
      </c>
      <c r="G268" s="254"/>
      <c r="H268" s="257">
        <v>16.199999999999999</v>
      </c>
      <c r="I268" s="258"/>
      <c r="J268" s="254"/>
      <c r="K268" s="254"/>
      <c r="L268" s="259"/>
      <c r="M268" s="260"/>
      <c r="N268" s="261"/>
      <c r="O268" s="261"/>
      <c r="P268" s="261"/>
      <c r="Q268" s="261"/>
      <c r="R268" s="261"/>
      <c r="S268" s="261"/>
      <c r="T268" s="26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3" t="s">
        <v>314</v>
      </c>
      <c r="AU268" s="263" t="s">
        <v>89</v>
      </c>
      <c r="AV268" s="13" t="s">
        <v>89</v>
      </c>
      <c r="AW268" s="13" t="s">
        <v>34</v>
      </c>
      <c r="AX268" s="13" t="s">
        <v>80</v>
      </c>
      <c r="AY268" s="263" t="s">
        <v>258</v>
      </c>
    </row>
    <row r="269" s="13" customFormat="1">
      <c r="A269" s="13"/>
      <c r="B269" s="253"/>
      <c r="C269" s="254"/>
      <c r="D269" s="241" t="s">
        <v>314</v>
      </c>
      <c r="E269" s="255" t="s">
        <v>1</v>
      </c>
      <c r="F269" s="256" t="s">
        <v>1400</v>
      </c>
      <c r="G269" s="254"/>
      <c r="H269" s="257">
        <v>18.899999999999999</v>
      </c>
      <c r="I269" s="258"/>
      <c r="J269" s="254"/>
      <c r="K269" s="254"/>
      <c r="L269" s="259"/>
      <c r="M269" s="260"/>
      <c r="N269" s="261"/>
      <c r="O269" s="261"/>
      <c r="P269" s="261"/>
      <c r="Q269" s="261"/>
      <c r="R269" s="261"/>
      <c r="S269" s="261"/>
      <c r="T269" s="26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63" t="s">
        <v>314</v>
      </c>
      <c r="AU269" s="263" t="s">
        <v>89</v>
      </c>
      <c r="AV269" s="13" t="s">
        <v>89</v>
      </c>
      <c r="AW269" s="13" t="s">
        <v>34</v>
      </c>
      <c r="AX269" s="13" t="s">
        <v>80</v>
      </c>
      <c r="AY269" s="263" t="s">
        <v>258</v>
      </c>
    </row>
    <row r="270" s="16" customFormat="1">
      <c r="A270" s="16"/>
      <c r="B270" s="298"/>
      <c r="C270" s="299"/>
      <c r="D270" s="241" t="s">
        <v>314</v>
      </c>
      <c r="E270" s="300" t="s">
        <v>1</v>
      </c>
      <c r="F270" s="301" t="s">
        <v>567</v>
      </c>
      <c r="G270" s="299"/>
      <c r="H270" s="302">
        <v>35.099999999999994</v>
      </c>
      <c r="I270" s="303"/>
      <c r="J270" s="299"/>
      <c r="K270" s="299"/>
      <c r="L270" s="304"/>
      <c r="M270" s="305"/>
      <c r="N270" s="306"/>
      <c r="O270" s="306"/>
      <c r="P270" s="306"/>
      <c r="Q270" s="306"/>
      <c r="R270" s="306"/>
      <c r="S270" s="306"/>
      <c r="T270" s="307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308" t="s">
        <v>314</v>
      </c>
      <c r="AU270" s="308" t="s">
        <v>89</v>
      </c>
      <c r="AV270" s="16" t="s">
        <v>183</v>
      </c>
      <c r="AW270" s="16" t="s">
        <v>34</v>
      </c>
      <c r="AX270" s="16" t="s">
        <v>87</v>
      </c>
      <c r="AY270" s="308" t="s">
        <v>258</v>
      </c>
    </row>
    <row r="271" s="2" customFormat="1" ht="16.5" customHeight="1">
      <c r="A271" s="39"/>
      <c r="B271" s="40"/>
      <c r="C271" s="228" t="s">
        <v>7</v>
      </c>
      <c r="D271" s="228" t="s">
        <v>260</v>
      </c>
      <c r="E271" s="229" t="s">
        <v>643</v>
      </c>
      <c r="F271" s="230" t="s">
        <v>644</v>
      </c>
      <c r="G271" s="231" t="s">
        <v>338</v>
      </c>
      <c r="H271" s="232">
        <v>112.2</v>
      </c>
      <c r="I271" s="233"/>
      <c r="J271" s="234">
        <f>ROUND(I271*H271,2)</f>
        <v>0</v>
      </c>
      <c r="K271" s="230" t="s">
        <v>263</v>
      </c>
      <c r="L271" s="45"/>
      <c r="M271" s="235" t="s">
        <v>1</v>
      </c>
      <c r="N271" s="236" t="s">
        <v>45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183</v>
      </c>
      <c r="AT271" s="239" t="s">
        <v>260</v>
      </c>
      <c r="AU271" s="239" t="s">
        <v>89</v>
      </c>
      <c r="AY271" s="18" t="s">
        <v>258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87</v>
      </c>
      <c r="BK271" s="240">
        <f>ROUND(I271*H271,2)</f>
        <v>0</v>
      </c>
      <c r="BL271" s="18" t="s">
        <v>183</v>
      </c>
      <c r="BM271" s="239" t="s">
        <v>1401</v>
      </c>
    </row>
    <row r="272" s="2" customFormat="1">
      <c r="A272" s="39"/>
      <c r="B272" s="40"/>
      <c r="C272" s="41"/>
      <c r="D272" s="241" t="s">
        <v>266</v>
      </c>
      <c r="E272" s="41"/>
      <c r="F272" s="242" t="s">
        <v>646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266</v>
      </c>
      <c r="AU272" s="18" t="s">
        <v>89</v>
      </c>
    </row>
    <row r="273" s="2" customFormat="1">
      <c r="A273" s="39"/>
      <c r="B273" s="40"/>
      <c r="C273" s="41"/>
      <c r="D273" s="246" t="s">
        <v>267</v>
      </c>
      <c r="E273" s="41"/>
      <c r="F273" s="247" t="s">
        <v>647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267</v>
      </c>
      <c r="AU273" s="18" t="s">
        <v>89</v>
      </c>
    </row>
    <row r="274" s="2" customFormat="1">
      <c r="A274" s="39"/>
      <c r="B274" s="40"/>
      <c r="C274" s="41"/>
      <c r="D274" s="241" t="s">
        <v>281</v>
      </c>
      <c r="E274" s="41"/>
      <c r="F274" s="248" t="s">
        <v>648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281</v>
      </c>
      <c r="AU274" s="18" t="s">
        <v>89</v>
      </c>
    </row>
    <row r="275" s="13" customFormat="1">
      <c r="A275" s="13"/>
      <c r="B275" s="253"/>
      <c r="C275" s="254"/>
      <c r="D275" s="241" t="s">
        <v>314</v>
      </c>
      <c r="E275" s="255" t="s">
        <v>1</v>
      </c>
      <c r="F275" s="256" t="s">
        <v>1402</v>
      </c>
      <c r="G275" s="254"/>
      <c r="H275" s="257">
        <v>25.079999999999998</v>
      </c>
      <c r="I275" s="258"/>
      <c r="J275" s="254"/>
      <c r="K275" s="254"/>
      <c r="L275" s="259"/>
      <c r="M275" s="260"/>
      <c r="N275" s="261"/>
      <c r="O275" s="261"/>
      <c r="P275" s="261"/>
      <c r="Q275" s="261"/>
      <c r="R275" s="261"/>
      <c r="S275" s="261"/>
      <c r="T275" s="26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3" t="s">
        <v>314</v>
      </c>
      <c r="AU275" s="263" t="s">
        <v>89</v>
      </c>
      <c r="AV275" s="13" t="s">
        <v>89</v>
      </c>
      <c r="AW275" s="13" t="s">
        <v>34</v>
      </c>
      <c r="AX275" s="13" t="s">
        <v>80</v>
      </c>
      <c r="AY275" s="263" t="s">
        <v>258</v>
      </c>
    </row>
    <row r="276" s="13" customFormat="1">
      <c r="A276" s="13"/>
      <c r="B276" s="253"/>
      <c r="C276" s="254"/>
      <c r="D276" s="241" t="s">
        <v>314</v>
      </c>
      <c r="E276" s="255" t="s">
        <v>1</v>
      </c>
      <c r="F276" s="256" t="s">
        <v>1403</v>
      </c>
      <c r="G276" s="254"/>
      <c r="H276" s="257">
        <v>25.920000000000002</v>
      </c>
      <c r="I276" s="258"/>
      <c r="J276" s="254"/>
      <c r="K276" s="254"/>
      <c r="L276" s="259"/>
      <c r="M276" s="260"/>
      <c r="N276" s="261"/>
      <c r="O276" s="261"/>
      <c r="P276" s="261"/>
      <c r="Q276" s="261"/>
      <c r="R276" s="261"/>
      <c r="S276" s="261"/>
      <c r="T276" s="26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3" t="s">
        <v>314</v>
      </c>
      <c r="AU276" s="263" t="s">
        <v>89</v>
      </c>
      <c r="AV276" s="13" t="s">
        <v>89</v>
      </c>
      <c r="AW276" s="13" t="s">
        <v>34</v>
      </c>
      <c r="AX276" s="13" t="s">
        <v>80</v>
      </c>
      <c r="AY276" s="263" t="s">
        <v>258</v>
      </c>
    </row>
    <row r="277" s="13" customFormat="1">
      <c r="A277" s="13"/>
      <c r="B277" s="253"/>
      <c r="C277" s="254"/>
      <c r="D277" s="241" t="s">
        <v>314</v>
      </c>
      <c r="E277" s="255" t="s">
        <v>1</v>
      </c>
      <c r="F277" s="256" t="s">
        <v>1404</v>
      </c>
      <c r="G277" s="254"/>
      <c r="H277" s="257">
        <v>30.096</v>
      </c>
      <c r="I277" s="258"/>
      <c r="J277" s="254"/>
      <c r="K277" s="254"/>
      <c r="L277" s="259"/>
      <c r="M277" s="260"/>
      <c r="N277" s="261"/>
      <c r="O277" s="261"/>
      <c r="P277" s="261"/>
      <c r="Q277" s="261"/>
      <c r="R277" s="261"/>
      <c r="S277" s="261"/>
      <c r="T277" s="26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3" t="s">
        <v>314</v>
      </c>
      <c r="AU277" s="263" t="s">
        <v>89</v>
      </c>
      <c r="AV277" s="13" t="s">
        <v>89</v>
      </c>
      <c r="AW277" s="13" t="s">
        <v>34</v>
      </c>
      <c r="AX277" s="13" t="s">
        <v>80</v>
      </c>
      <c r="AY277" s="263" t="s">
        <v>258</v>
      </c>
    </row>
    <row r="278" s="13" customFormat="1">
      <c r="A278" s="13"/>
      <c r="B278" s="253"/>
      <c r="C278" s="254"/>
      <c r="D278" s="241" t="s">
        <v>314</v>
      </c>
      <c r="E278" s="255" t="s">
        <v>1</v>
      </c>
      <c r="F278" s="256" t="s">
        <v>1405</v>
      </c>
      <c r="G278" s="254"/>
      <c r="H278" s="257">
        <v>31.103999999999999</v>
      </c>
      <c r="I278" s="258"/>
      <c r="J278" s="254"/>
      <c r="K278" s="254"/>
      <c r="L278" s="259"/>
      <c r="M278" s="260"/>
      <c r="N278" s="261"/>
      <c r="O278" s="261"/>
      <c r="P278" s="261"/>
      <c r="Q278" s="261"/>
      <c r="R278" s="261"/>
      <c r="S278" s="261"/>
      <c r="T278" s="26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63" t="s">
        <v>314</v>
      </c>
      <c r="AU278" s="263" t="s">
        <v>89</v>
      </c>
      <c r="AV278" s="13" t="s">
        <v>89</v>
      </c>
      <c r="AW278" s="13" t="s">
        <v>34</v>
      </c>
      <c r="AX278" s="13" t="s">
        <v>80</v>
      </c>
      <c r="AY278" s="263" t="s">
        <v>258</v>
      </c>
    </row>
    <row r="279" s="16" customFormat="1">
      <c r="A279" s="16"/>
      <c r="B279" s="298"/>
      <c r="C279" s="299"/>
      <c r="D279" s="241" t="s">
        <v>314</v>
      </c>
      <c r="E279" s="300" t="s">
        <v>1</v>
      </c>
      <c r="F279" s="301" t="s">
        <v>567</v>
      </c>
      <c r="G279" s="299"/>
      <c r="H279" s="302">
        <v>112.2</v>
      </c>
      <c r="I279" s="303"/>
      <c r="J279" s="299"/>
      <c r="K279" s="299"/>
      <c r="L279" s="304"/>
      <c r="M279" s="305"/>
      <c r="N279" s="306"/>
      <c r="O279" s="306"/>
      <c r="P279" s="306"/>
      <c r="Q279" s="306"/>
      <c r="R279" s="306"/>
      <c r="S279" s="306"/>
      <c r="T279" s="307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308" t="s">
        <v>314</v>
      </c>
      <c r="AU279" s="308" t="s">
        <v>89</v>
      </c>
      <c r="AV279" s="16" t="s">
        <v>183</v>
      </c>
      <c r="AW279" s="16" t="s">
        <v>34</v>
      </c>
      <c r="AX279" s="16" t="s">
        <v>87</v>
      </c>
      <c r="AY279" s="308" t="s">
        <v>258</v>
      </c>
    </row>
    <row r="280" s="2" customFormat="1" ht="16.5" customHeight="1">
      <c r="A280" s="39"/>
      <c r="B280" s="40"/>
      <c r="C280" s="267" t="s">
        <v>664</v>
      </c>
      <c r="D280" s="267" t="s">
        <v>351</v>
      </c>
      <c r="E280" s="268" t="s">
        <v>652</v>
      </c>
      <c r="F280" s="269" t="s">
        <v>653</v>
      </c>
      <c r="G280" s="270" t="s">
        <v>399</v>
      </c>
      <c r="H280" s="271">
        <v>102</v>
      </c>
      <c r="I280" s="272"/>
      <c r="J280" s="273">
        <f>ROUND(I280*H280,2)</f>
        <v>0</v>
      </c>
      <c r="K280" s="269" t="s">
        <v>263</v>
      </c>
      <c r="L280" s="274"/>
      <c r="M280" s="275" t="s">
        <v>1</v>
      </c>
      <c r="N280" s="276" t="s">
        <v>45</v>
      </c>
      <c r="O280" s="92"/>
      <c r="P280" s="237">
        <f>O280*H280</f>
        <v>0</v>
      </c>
      <c r="Q280" s="237">
        <v>1</v>
      </c>
      <c r="R280" s="237">
        <f>Q280*H280</f>
        <v>102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297</v>
      </c>
      <c r="AT280" s="239" t="s">
        <v>351</v>
      </c>
      <c r="AU280" s="239" t="s">
        <v>89</v>
      </c>
      <c r="AY280" s="18" t="s">
        <v>258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87</v>
      </c>
      <c r="BK280" s="240">
        <f>ROUND(I280*H280,2)</f>
        <v>0</v>
      </c>
      <c r="BL280" s="18" t="s">
        <v>183</v>
      </c>
      <c r="BM280" s="239" t="s">
        <v>1406</v>
      </c>
    </row>
    <row r="281" s="2" customFormat="1">
      <c r="A281" s="39"/>
      <c r="B281" s="40"/>
      <c r="C281" s="41"/>
      <c r="D281" s="241" t="s">
        <v>266</v>
      </c>
      <c r="E281" s="41"/>
      <c r="F281" s="242" t="s">
        <v>653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266</v>
      </c>
      <c r="AU281" s="18" t="s">
        <v>89</v>
      </c>
    </row>
    <row r="282" s="13" customFormat="1">
      <c r="A282" s="13"/>
      <c r="B282" s="253"/>
      <c r="C282" s="254"/>
      <c r="D282" s="241" t="s">
        <v>314</v>
      </c>
      <c r="E282" s="255" t="s">
        <v>1</v>
      </c>
      <c r="F282" s="256" t="s">
        <v>1407</v>
      </c>
      <c r="G282" s="254"/>
      <c r="H282" s="257">
        <v>50.159999999999997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3" t="s">
        <v>314</v>
      </c>
      <c r="AU282" s="263" t="s">
        <v>89</v>
      </c>
      <c r="AV282" s="13" t="s">
        <v>89</v>
      </c>
      <c r="AW282" s="13" t="s">
        <v>34</v>
      </c>
      <c r="AX282" s="13" t="s">
        <v>80</v>
      </c>
      <c r="AY282" s="263" t="s">
        <v>258</v>
      </c>
    </row>
    <row r="283" s="13" customFormat="1">
      <c r="A283" s="13"/>
      <c r="B283" s="253"/>
      <c r="C283" s="254"/>
      <c r="D283" s="241" t="s">
        <v>314</v>
      </c>
      <c r="E283" s="255" t="s">
        <v>1</v>
      </c>
      <c r="F283" s="256" t="s">
        <v>1408</v>
      </c>
      <c r="G283" s="254"/>
      <c r="H283" s="257">
        <v>51.840000000000003</v>
      </c>
      <c r="I283" s="258"/>
      <c r="J283" s="254"/>
      <c r="K283" s="254"/>
      <c r="L283" s="259"/>
      <c r="M283" s="260"/>
      <c r="N283" s="261"/>
      <c r="O283" s="261"/>
      <c r="P283" s="261"/>
      <c r="Q283" s="261"/>
      <c r="R283" s="261"/>
      <c r="S283" s="261"/>
      <c r="T283" s="26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63" t="s">
        <v>314</v>
      </c>
      <c r="AU283" s="263" t="s">
        <v>89</v>
      </c>
      <c r="AV283" s="13" t="s">
        <v>89</v>
      </c>
      <c r="AW283" s="13" t="s">
        <v>34</v>
      </c>
      <c r="AX283" s="13" t="s">
        <v>80</v>
      </c>
      <c r="AY283" s="263" t="s">
        <v>258</v>
      </c>
    </row>
    <row r="284" s="16" customFormat="1">
      <c r="A284" s="16"/>
      <c r="B284" s="298"/>
      <c r="C284" s="299"/>
      <c r="D284" s="241" t="s">
        <v>314</v>
      </c>
      <c r="E284" s="300" t="s">
        <v>1</v>
      </c>
      <c r="F284" s="301" t="s">
        <v>567</v>
      </c>
      <c r="G284" s="299"/>
      <c r="H284" s="302">
        <v>102</v>
      </c>
      <c r="I284" s="303"/>
      <c r="J284" s="299"/>
      <c r="K284" s="299"/>
      <c r="L284" s="304"/>
      <c r="M284" s="305"/>
      <c r="N284" s="306"/>
      <c r="O284" s="306"/>
      <c r="P284" s="306"/>
      <c r="Q284" s="306"/>
      <c r="R284" s="306"/>
      <c r="S284" s="306"/>
      <c r="T284" s="307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T284" s="308" t="s">
        <v>314</v>
      </c>
      <c r="AU284" s="308" t="s">
        <v>89</v>
      </c>
      <c r="AV284" s="16" t="s">
        <v>183</v>
      </c>
      <c r="AW284" s="16" t="s">
        <v>34</v>
      </c>
      <c r="AX284" s="16" t="s">
        <v>87</v>
      </c>
      <c r="AY284" s="308" t="s">
        <v>258</v>
      </c>
    </row>
    <row r="285" s="2" customFormat="1" ht="16.5" customHeight="1">
      <c r="A285" s="39"/>
      <c r="B285" s="40"/>
      <c r="C285" s="228" t="s">
        <v>671</v>
      </c>
      <c r="D285" s="228" t="s">
        <v>260</v>
      </c>
      <c r="E285" s="229" t="s">
        <v>656</v>
      </c>
      <c r="F285" s="230" t="s">
        <v>657</v>
      </c>
      <c r="G285" s="231" t="s">
        <v>530</v>
      </c>
      <c r="H285" s="232">
        <v>6881.9049999999997</v>
      </c>
      <c r="I285" s="233"/>
      <c r="J285" s="234">
        <f>ROUND(I285*H285,2)</f>
        <v>0</v>
      </c>
      <c r="K285" s="230" t="s">
        <v>263</v>
      </c>
      <c r="L285" s="45"/>
      <c r="M285" s="235" t="s">
        <v>1</v>
      </c>
      <c r="N285" s="236" t="s">
        <v>45</v>
      </c>
      <c r="O285" s="92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183</v>
      </c>
      <c r="AT285" s="239" t="s">
        <v>260</v>
      </c>
      <c r="AU285" s="239" t="s">
        <v>89</v>
      </c>
      <c r="AY285" s="18" t="s">
        <v>258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87</v>
      </c>
      <c r="BK285" s="240">
        <f>ROUND(I285*H285,2)</f>
        <v>0</v>
      </c>
      <c r="BL285" s="18" t="s">
        <v>183</v>
      </c>
      <c r="BM285" s="239" t="s">
        <v>1409</v>
      </c>
    </row>
    <row r="286" s="2" customFormat="1">
      <c r="A286" s="39"/>
      <c r="B286" s="40"/>
      <c r="C286" s="41"/>
      <c r="D286" s="241" t="s">
        <v>266</v>
      </c>
      <c r="E286" s="41"/>
      <c r="F286" s="242" t="s">
        <v>659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266</v>
      </c>
      <c r="AU286" s="18" t="s">
        <v>89</v>
      </c>
    </row>
    <row r="287" s="2" customFormat="1">
      <c r="A287" s="39"/>
      <c r="B287" s="40"/>
      <c r="C287" s="41"/>
      <c r="D287" s="246" t="s">
        <v>267</v>
      </c>
      <c r="E287" s="41"/>
      <c r="F287" s="247" t="s">
        <v>660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267</v>
      </c>
      <c r="AU287" s="18" t="s">
        <v>89</v>
      </c>
    </row>
    <row r="288" s="2" customFormat="1">
      <c r="A288" s="39"/>
      <c r="B288" s="40"/>
      <c r="C288" s="41"/>
      <c r="D288" s="241" t="s">
        <v>281</v>
      </c>
      <c r="E288" s="41"/>
      <c r="F288" s="248" t="s">
        <v>661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281</v>
      </c>
      <c r="AU288" s="18" t="s">
        <v>89</v>
      </c>
    </row>
    <row r="289" s="13" customFormat="1">
      <c r="A289" s="13"/>
      <c r="B289" s="253"/>
      <c r="C289" s="254"/>
      <c r="D289" s="241" t="s">
        <v>314</v>
      </c>
      <c r="E289" s="255" t="s">
        <v>1</v>
      </c>
      <c r="F289" s="256" t="s">
        <v>1410</v>
      </c>
      <c r="G289" s="254"/>
      <c r="H289" s="257">
        <v>6881.9049999999997</v>
      </c>
      <c r="I289" s="258"/>
      <c r="J289" s="254"/>
      <c r="K289" s="254"/>
      <c r="L289" s="259"/>
      <c r="M289" s="260"/>
      <c r="N289" s="261"/>
      <c r="O289" s="261"/>
      <c r="P289" s="261"/>
      <c r="Q289" s="261"/>
      <c r="R289" s="261"/>
      <c r="S289" s="261"/>
      <c r="T289" s="26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63" t="s">
        <v>314</v>
      </c>
      <c r="AU289" s="263" t="s">
        <v>89</v>
      </c>
      <c r="AV289" s="13" t="s">
        <v>89</v>
      </c>
      <c r="AW289" s="13" t="s">
        <v>34</v>
      </c>
      <c r="AX289" s="13" t="s">
        <v>80</v>
      </c>
      <c r="AY289" s="263" t="s">
        <v>258</v>
      </c>
    </row>
    <row r="290" s="16" customFormat="1">
      <c r="A290" s="16"/>
      <c r="B290" s="298"/>
      <c r="C290" s="299"/>
      <c r="D290" s="241" t="s">
        <v>314</v>
      </c>
      <c r="E290" s="300" t="s">
        <v>1</v>
      </c>
      <c r="F290" s="301" t="s">
        <v>567</v>
      </c>
      <c r="G290" s="299"/>
      <c r="H290" s="302">
        <v>6881.9049999999997</v>
      </c>
      <c r="I290" s="303"/>
      <c r="J290" s="299"/>
      <c r="K290" s="299"/>
      <c r="L290" s="304"/>
      <c r="M290" s="305"/>
      <c r="N290" s="306"/>
      <c r="O290" s="306"/>
      <c r="P290" s="306"/>
      <c r="Q290" s="306"/>
      <c r="R290" s="306"/>
      <c r="S290" s="306"/>
      <c r="T290" s="307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308" t="s">
        <v>314</v>
      </c>
      <c r="AU290" s="308" t="s">
        <v>89</v>
      </c>
      <c r="AV290" s="16" t="s">
        <v>183</v>
      </c>
      <c r="AW290" s="16" t="s">
        <v>34</v>
      </c>
      <c r="AX290" s="16" t="s">
        <v>87</v>
      </c>
      <c r="AY290" s="308" t="s">
        <v>258</v>
      </c>
    </row>
    <row r="291" s="12" customFormat="1" ht="22.8" customHeight="1">
      <c r="A291" s="12"/>
      <c r="B291" s="212"/>
      <c r="C291" s="213"/>
      <c r="D291" s="214" t="s">
        <v>79</v>
      </c>
      <c r="E291" s="226" t="s">
        <v>89</v>
      </c>
      <c r="F291" s="226" t="s">
        <v>663</v>
      </c>
      <c r="G291" s="213"/>
      <c r="H291" s="213"/>
      <c r="I291" s="216"/>
      <c r="J291" s="227">
        <f>BK291</f>
        <v>0</v>
      </c>
      <c r="K291" s="213"/>
      <c r="L291" s="218"/>
      <c r="M291" s="219"/>
      <c r="N291" s="220"/>
      <c r="O291" s="220"/>
      <c r="P291" s="221">
        <f>SUM(P292:P303)</f>
        <v>0</v>
      </c>
      <c r="Q291" s="220"/>
      <c r="R291" s="221">
        <f>SUM(R292:R303)</f>
        <v>123.31703850000002</v>
      </c>
      <c r="S291" s="220"/>
      <c r="T291" s="222">
        <f>SUM(T292:T303)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3" t="s">
        <v>87</v>
      </c>
      <c r="AT291" s="224" t="s">
        <v>79</v>
      </c>
      <c r="AU291" s="224" t="s">
        <v>87</v>
      </c>
      <c r="AY291" s="223" t="s">
        <v>258</v>
      </c>
      <c r="BK291" s="225">
        <f>SUM(BK292:BK303)</f>
        <v>0</v>
      </c>
    </row>
    <row r="292" s="2" customFormat="1" ht="16.5" customHeight="1">
      <c r="A292" s="39"/>
      <c r="B292" s="40"/>
      <c r="C292" s="228" t="s">
        <v>676</v>
      </c>
      <c r="D292" s="228" t="s">
        <v>260</v>
      </c>
      <c r="E292" s="229" t="s">
        <v>665</v>
      </c>
      <c r="F292" s="230" t="s">
        <v>666</v>
      </c>
      <c r="G292" s="231" t="s">
        <v>530</v>
      </c>
      <c r="H292" s="232">
        <v>939.96000000000004</v>
      </c>
      <c r="I292" s="233"/>
      <c r="J292" s="234">
        <f>ROUND(I292*H292,2)</f>
        <v>0</v>
      </c>
      <c r="K292" s="230" t="s">
        <v>263</v>
      </c>
      <c r="L292" s="45"/>
      <c r="M292" s="235" t="s">
        <v>1</v>
      </c>
      <c r="N292" s="236" t="s">
        <v>45</v>
      </c>
      <c r="O292" s="92"/>
      <c r="P292" s="237">
        <f>O292*H292</f>
        <v>0</v>
      </c>
      <c r="Q292" s="237">
        <v>0.00031</v>
      </c>
      <c r="R292" s="237">
        <f>Q292*H292</f>
        <v>0.29138760000000002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183</v>
      </c>
      <c r="AT292" s="239" t="s">
        <v>260</v>
      </c>
      <c r="AU292" s="239" t="s">
        <v>89</v>
      </c>
      <c r="AY292" s="18" t="s">
        <v>258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87</v>
      </c>
      <c r="BK292" s="240">
        <f>ROUND(I292*H292,2)</f>
        <v>0</v>
      </c>
      <c r="BL292" s="18" t="s">
        <v>183</v>
      </c>
      <c r="BM292" s="239" t="s">
        <v>1411</v>
      </c>
    </row>
    <row r="293" s="2" customFormat="1">
      <c r="A293" s="39"/>
      <c r="B293" s="40"/>
      <c r="C293" s="41"/>
      <c r="D293" s="241" t="s">
        <v>266</v>
      </c>
      <c r="E293" s="41"/>
      <c r="F293" s="242" t="s">
        <v>668</v>
      </c>
      <c r="G293" s="41"/>
      <c r="H293" s="41"/>
      <c r="I293" s="243"/>
      <c r="J293" s="41"/>
      <c r="K293" s="41"/>
      <c r="L293" s="45"/>
      <c r="M293" s="244"/>
      <c r="N293" s="245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266</v>
      </c>
      <c r="AU293" s="18" t="s">
        <v>89</v>
      </c>
    </row>
    <row r="294" s="2" customFormat="1">
      <c r="A294" s="39"/>
      <c r="B294" s="40"/>
      <c r="C294" s="41"/>
      <c r="D294" s="246" t="s">
        <v>267</v>
      </c>
      <c r="E294" s="41"/>
      <c r="F294" s="247" t="s">
        <v>669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267</v>
      </c>
      <c r="AU294" s="18" t="s">
        <v>89</v>
      </c>
    </row>
    <row r="295" s="13" customFormat="1">
      <c r="A295" s="13"/>
      <c r="B295" s="253"/>
      <c r="C295" s="254"/>
      <c r="D295" s="241" t="s">
        <v>314</v>
      </c>
      <c r="E295" s="255" t="s">
        <v>1</v>
      </c>
      <c r="F295" s="256" t="s">
        <v>1412</v>
      </c>
      <c r="G295" s="254"/>
      <c r="H295" s="257">
        <v>939.96000000000004</v>
      </c>
      <c r="I295" s="258"/>
      <c r="J295" s="254"/>
      <c r="K295" s="254"/>
      <c r="L295" s="259"/>
      <c r="M295" s="260"/>
      <c r="N295" s="261"/>
      <c r="O295" s="261"/>
      <c r="P295" s="261"/>
      <c r="Q295" s="261"/>
      <c r="R295" s="261"/>
      <c r="S295" s="261"/>
      <c r="T295" s="26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3" t="s">
        <v>314</v>
      </c>
      <c r="AU295" s="263" t="s">
        <v>89</v>
      </c>
      <c r="AV295" s="13" t="s">
        <v>89</v>
      </c>
      <c r="AW295" s="13" t="s">
        <v>34</v>
      </c>
      <c r="AX295" s="13" t="s">
        <v>87</v>
      </c>
      <c r="AY295" s="263" t="s">
        <v>258</v>
      </c>
    </row>
    <row r="296" s="2" customFormat="1" ht="16.5" customHeight="1">
      <c r="A296" s="39"/>
      <c r="B296" s="40"/>
      <c r="C296" s="267" t="s">
        <v>685</v>
      </c>
      <c r="D296" s="267" t="s">
        <v>351</v>
      </c>
      <c r="E296" s="268" t="s">
        <v>672</v>
      </c>
      <c r="F296" s="269" t="s">
        <v>673</v>
      </c>
      <c r="G296" s="270" t="s">
        <v>530</v>
      </c>
      <c r="H296" s="271">
        <v>1113.383</v>
      </c>
      <c r="I296" s="272"/>
      <c r="J296" s="273">
        <f>ROUND(I296*H296,2)</f>
        <v>0</v>
      </c>
      <c r="K296" s="269" t="s">
        <v>263</v>
      </c>
      <c r="L296" s="274"/>
      <c r="M296" s="275" t="s">
        <v>1</v>
      </c>
      <c r="N296" s="276" t="s">
        <v>45</v>
      </c>
      <c r="O296" s="92"/>
      <c r="P296" s="237">
        <f>O296*H296</f>
        <v>0</v>
      </c>
      <c r="Q296" s="237">
        <v>0.00029999999999999997</v>
      </c>
      <c r="R296" s="237">
        <f>Q296*H296</f>
        <v>0.3340149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297</v>
      </c>
      <c r="AT296" s="239" t="s">
        <v>351</v>
      </c>
      <c r="AU296" s="239" t="s">
        <v>89</v>
      </c>
      <c r="AY296" s="18" t="s">
        <v>258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87</v>
      </c>
      <c r="BK296" s="240">
        <f>ROUND(I296*H296,2)</f>
        <v>0</v>
      </c>
      <c r="BL296" s="18" t="s">
        <v>183</v>
      </c>
      <c r="BM296" s="239" t="s">
        <v>1413</v>
      </c>
    </row>
    <row r="297" s="2" customFormat="1">
      <c r="A297" s="39"/>
      <c r="B297" s="40"/>
      <c r="C297" s="41"/>
      <c r="D297" s="241" t="s">
        <v>266</v>
      </c>
      <c r="E297" s="41"/>
      <c r="F297" s="242" t="s">
        <v>673</v>
      </c>
      <c r="G297" s="41"/>
      <c r="H297" s="41"/>
      <c r="I297" s="243"/>
      <c r="J297" s="41"/>
      <c r="K297" s="41"/>
      <c r="L297" s="45"/>
      <c r="M297" s="244"/>
      <c r="N297" s="245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266</v>
      </c>
      <c r="AU297" s="18" t="s">
        <v>89</v>
      </c>
    </row>
    <row r="298" s="13" customFormat="1">
      <c r="A298" s="13"/>
      <c r="B298" s="253"/>
      <c r="C298" s="254"/>
      <c r="D298" s="241" t="s">
        <v>314</v>
      </c>
      <c r="E298" s="254"/>
      <c r="F298" s="256" t="s">
        <v>1414</v>
      </c>
      <c r="G298" s="254"/>
      <c r="H298" s="257">
        <v>1113.383</v>
      </c>
      <c r="I298" s="258"/>
      <c r="J298" s="254"/>
      <c r="K298" s="254"/>
      <c r="L298" s="259"/>
      <c r="M298" s="260"/>
      <c r="N298" s="261"/>
      <c r="O298" s="261"/>
      <c r="P298" s="261"/>
      <c r="Q298" s="261"/>
      <c r="R298" s="261"/>
      <c r="S298" s="261"/>
      <c r="T298" s="26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63" t="s">
        <v>314</v>
      </c>
      <c r="AU298" s="263" t="s">
        <v>89</v>
      </c>
      <c r="AV298" s="13" t="s">
        <v>89</v>
      </c>
      <c r="AW298" s="13" t="s">
        <v>4</v>
      </c>
      <c r="AX298" s="13" t="s">
        <v>87</v>
      </c>
      <c r="AY298" s="263" t="s">
        <v>258</v>
      </c>
    </row>
    <row r="299" s="2" customFormat="1" ht="24.15" customHeight="1">
      <c r="A299" s="39"/>
      <c r="B299" s="40"/>
      <c r="C299" s="228" t="s">
        <v>692</v>
      </c>
      <c r="D299" s="228" t="s">
        <v>260</v>
      </c>
      <c r="E299" s="229" t="s">
        <v>677</v>
      </c>
      <c r="F299" s="230" t="s">
        <v>678</v>
      </c>
      <c r="G299" s="231" t="s">
        <v>405</v>
      </c>
      <c r="H299" s="232">
        <v>447.60000000000002</v>
      </c>
      <c r="I299" s="233"/>
      <c r="J299" s="234">
        <f>ROUND(I299*H299,2)</f>
        <v>0</v>
      </c>
      <c r="K299" s="230" t="s">
        <v>263</v>
      </c>
      <c r="L299" s="45"/>
      <c r="M299" s="235" t="s">
        <v>1</v>
      </c>
      <c r="N299" s="236" t="s">
        <v>45</v>
      </c>
      <c r="O299" s="92"/>
      <c r="P299" s="237">
        <f>O299*H299</f>
        <v>0</v>
      </c>
      <c r="Q299" s="237">
        <v>0.27411000000000002</v>
      </c>
      <c r="R299" s="237">
        <f>Q299*H299</f>
        <v>122.69163600000002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183</v>
      </c>
      <c r="AT299" s="239" t="s">
        <v>260</v>
      </c>
      <c r="AU299" s="239" t="s">
        <v>89</v>
      </c>
      <c r="AY299" s="18" t="s">
        <v>258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87</v>
      </c>
      <c r="BK299" s="240">
        <f>ROUND(I299*H299,2)</f>
        <v>0</v>
      </c>
      <c r="BL299" s="18" t="s">
        <v>183</v>
      </c>
      <c r="BM299" s="239" t="s">
        <v>1415</v>
      </c>
    </row>
    <row r="300" s="2" customFormat="1">
      <c r="A300" s="39"/>
      <c r="B300" s="40"/>
      <c r="C300" s="41"/>
      <c r="D300" s="241" t="s">
        <v>266</v>
      </c>
      <c r="E300" s="41"/>
      <c r="F300" s="242" t="s">
        <v>680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266</v>
      </c>
      <c r="AU300" s="18" t="s">
        <v>89</v>
      </c>
    </row>
    <row r="301" s="2" customFormat="1">
      <c r="A301" s="39"/>
      <c r="B301" s="40"/>
      <c r="C301" s="41"/>
      <c r="D301" s="246" t="s">
        <v>267</v>
      </c>
      <c r="E301" s="41"/>
      <c r="F301" s="247" t="s">
        <v>681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267</v>
      </c>
      <c r="AU301" s="18" t="s">
        <v>89</v>
      </c>
    </row>
    <row r="302" s="2" customFormat="1">
      <c r="A302" s="39"/>
      <c r="B302" s="40"/>
      <c r="C302" s="41"/>
      <c r="D302" s="241" t="s">
        <v>281</v>
      </c>
      <c r="E302" s="41"/>
      <c r="F302" s="248" t="s">
        <v>682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281</v>
      </c>
      <c r="AU302" s="18" t="s">
        <v>89</v>
      </c>
    </row>
    <row r="303" s="13" customFormat="1">
      <c r="A303" s="13"/>
      <c r="B303" s="253"/>
      <c r="C303" s="254"/>
      <c r="D303" s="241" t="s">
        <v>314</v>
      </c>
      <c r="E303" s="255" t="s">
        <v>1</v>
      </c>
      <c r="F303" s="256" t="s">
        <v>1416</v>
      </c>
      <c r="G303" s="254"/>
      <c r="H303" s="257">
        <v>447.60000000000002</v>
      </c>
      <c r="I303" s="258"/>
      <c r="J303" s="254"/>
      <c r="K303" s="254"/>
      <c r="L303" s="259"/>
      <c r="M303" s="260"/>
      <c r="N303" s="261"/>
      <c r="O303" s="261"/>
      <c r="P303" s="261"/>
      <c r="Q303" s="261"/>
      <c r="R303" s="261"/>
      <c r="S303" s="261"/>
      <c r="T303" s="26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63" t="s">
        <v>314</v>
      </c>
      <c r="AU303" s="263" t="s">
        <v>89</v>
      </c>
      <c r="AV303" s="13" t="s">
        <v>89</v>
      </c>
      <c r="AW303" s="13" t="s">
        <v>34</v>
      </c>
      <c r="AX303" s="13" t="s">
        <v>87</v>
      </c>
      <c r="AY303" s="263" t="s">
        <v>258</v>
      </c>
    </row>
    <row r="304" s="12" customFormat="1" ht="22.8" customHeight="1">
      <c r="A304" s="12"/>
      <c r="B304" s="212"/>
      <c r="C304" s="213"/>
      <c r="D304" s="214" t="s">
        <v>79</v>
      </c>
      <c r="E304" s="226" t="s">
        <v>183</v>
      </c>
      <c r="F304" s="226" t="s">
        <v>684</v>
      </c>
      <c r="G304" s="213"/>
      <c r="H304" s="213"/>
      <c r="I304" s="216"/>
      <c r="J304" s="227">
        <f>BK304</f>
        <v>0</v>
      </c>
      <c r="K304" s="213"/>
      <c r="L304" s="218"/>
      <c r="M304" s="219"/>
      <c r="N304" s="220"/>
      <c r="O304" s="220"/>
      <c r="P304" s="221">
        <f>SUM(P305:P325)</f>
        <v>0</v>
      </c>
      <c r="Q304" s="220"/>
      <c r="R304" s="221">
        <f>SUM(R305:R325)</f>
        <v>1.6147199999999999</v>
      </c>
      <c r="S304" s="220"/>
      <c r="T304" s="222">
        <f>SUM(T305:T325)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23" t="s">
        <v>87</v>
      </c>
      <c r="AT304" s="224" t="s">
        <v>79</v>
      </c>
      <c r="AU304" s="224" t="s">
        <v>87</v>
      </c>
      <c r="AY304" s="223" t="s">
        <v>258</v>
      </c>
      <c r="BK304" s="225">
        <f>SUM(BK305:BK325)</f>
        <v>0</v>
      </c>
    </row>
    <row r="305" s="2" customFormat="1" ht="21.75" customHeight="1">
      <c r="A305" s="39"/>
      <c r="B305" s="40"/>
      <c r="C305" s="228" t="s">
        <v>699</v>
      </c>
      <c r="D305" s="228" t="s">
        <v>260</v>
      </c>
      <c r="E305" s="229" t="s">
        <v>686</v>
      </c>
      <c r="F305" s="230" t="s">
        <v>687</v>
      </c>
      <c r="G305" s="231" t="s">
        <v>530</v>
      </c>
      <c r="H305" s="232">
        <v>62.850000000000001</v>
      </c>
      <c r="I305" s="233"/>
      <c r="J305" s="234">
        <f>ROUND(I305*H305,2)</f>
        <v>0</v>
      </c>
      <c r="K305" s="230" t="s">
        <v>263</v>
      </c>
      <c r="L305" s="45"/>
      <c r="M305" s="235" t="s">
        <v>1</v>
      </c>
      <c r="N305" s="236" t="s">
        <v>45</v>
      </c>
      <c r="O305" s="92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183</v>
      </c>
      <c r="AT305" s="239" t="s">
        <v>260</v>
      </c>
      <c r="AU305" s="239" t="s">
        <v>89</v>
      </c>
      <c r="AY305" s="18" t="s">
        <v>258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87</v>
      </c>
      <c r="BK305" s="240">
        <f>ROUND(I305*H305,2)</f>
        <v>0</v>
      </c>
      <c r="BL305" s="18" t="s">
        <v>183</v>
      </c>
      <c r="BM305" s="239" t="s">
        <v>1417</v>
      </c>
    </row>
    <row r="306" s="2" customFormat="1">
      <c r="A306" s="39"/>
      <c r="B306" s="40"/>
      <c r="C306" s="41"/>
      <c r="D306" s="241" t="s">
        <v>266</v>
      </c>
      <c r="E306" s="41"/>
      <c r="F306" s="242" t="s">
        <v>689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266</v>
      </c>
      <c r="AU306" s="18" t="s">
        <v>89</v>
      </c>
    </row>
    <row r="307" s="2" customFormat="1">
      <c r="A307" s="39"/>
      <c r="B307" s="40"/>
      <c r="C307" s="41"/>
      <c r="D307" s="246" t="s">
        <v>267</v>
      </c>
      <c r="E307" s="41"/>
      <c r="F307" s="247" t="s">
        <v>690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267</v>
      </c>
      <c r="AU307" s="18" t="s">
        <v>89</v>
      </c>
    </row>
    <row r="308" s="13" customFormat="1">
      <c r="A308" s="13"/>
      <c r="B308" s="253"/>
      <c r="C308" s="254"/>
      <c r="D308" s="241" t="s">
        <v>314</v>
      </c>
      <c r="E308" s="255" t="s">
        <v>1</v>
      </c>
      <c r="F308" s="256" t="s">
        <v>1418</v>
      </c>
      <c r="G308" s="254"/>
      <c r="H308" s="257">
        <v>62.850000000000001</v>
      </c>
      <c r="I308" s="258"/>
      <c r="J308" s="254"/>
      <c r="K308" s="254"/>
      <c r="L308" s="259"/>
      <c r="M308" s="260"/>
      <c r="N308" s="261"/>
      <c r="O308" s="261"/>
      <c r="P308" s="261"/>
      <c r="Q308" s="261"/>
      <c r="R308" s="261"/>
      <c r="S308" s="261"/>
      <c r="T308" s="26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63" t="s">
        <v>314</v>
      </c>
      <c r="AU308" s="263" t="s">
        <v>89</v>
      </c>
      <c r="AV308" s="13" t="s">
        <v>89</v>
      </c>
      <c r="AW308" s="13" t="s">
        <v>34</v>
      </c>
      <c r="AX308" s="13" t="s">
        <v>87</v>
      </c>
      <c r="AY308" s="263" t="s">
        <v>258</v>
      </c>
    </row>
    <row r="309" s="2" customFormat="1" ht="16.5" customHeight="1">
      <c r="A309" s="39"/>
      <c r="B309" s="40"/>
      <c r="C309" s="228" t="s">
        <v>705</v>
      </c>
      <c r="D309" s="228" t="s">
        <v>260</v>
      </c>
      <c r="E309" s="229" t="s">
        <v>693</v>
      </c>
      <c r="F309" s="230" t="s">
        <v>694</v>
      </c>
      <c r="G309" s="231" t="s">
        <v>338</v>
      </c>
      <c r="H309" s="232">
        <v>10.199999999999999</v>
      </c>
      <c r="I309" s="233"/>
      <c r="J309" s="234">
        <f>ROUND(I309*H309,2)</f>
        <v>0</v>
      </c>
      <c r="K309" s="230" t="s">
        <v>263</v>
      </c>
      <c r="L309" s="45"/>
      <c r="M309" s="235" t="s">
        <v>1</v>
      </c>
      <c r="N309" s="236" t="s">
        <v>45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183</v>
      </c>
      <c r="AT309" s="239" t="s">
        <v>260</v>
      </c>
      <c r="AU309" s="239" t="s">
        <v>89</v>
      </c>
      <c r="AY309" s="18" t="s">
        <v>258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87</v>
      </c>
      <c r="BK309" s="240">
        <f>ROUND(I309*H309,2)</f>
        <v>0</v>
      </c>
      <c r="BL309" s="18" t="s">
        <v>183</v>
      </c>
      <c r="BM309" s="239" t="s">
        <v>1419</v>
      </c>
    </row>
    <row r="310" s="2" customFormat="1">
      <c r="A310" s="39"/>
      <c r="B310" s="40"/>
      <c r="C310" s="41"/>
      <c r="D310" s="241" t="s">
        <v>266</v>
      </c>
      <c r="E310" s="41"/>
      <c r="F310" s="242" t="s">
        <v>696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266</v>
      </c>
      <c r="AU310" s="18" t="s">
        <v>89</v>
      </c>
    </row>
    <row r="311" s="2" customFormat="1">
      <c r="A311" s="39"/>
      <c r="B311" s="40"/>
      <c r="C311" s="41"/>
      <c r="D311" s="246" t="s">
        <v>267</v>
      </c>
      <c r="E311" s="41"/>
      <c r="F311" s="247" t="s">
        <v>697</v>
      </c>
      <c r="G311" s="41"/>
      <c r="H311" s="41"/>
      <c r="I311" s="243"/>
      <c r="J311" s="41"/>
      <c r="K311" s="41"/>
      <c r="L311" s="45"/>
      <c r="M311" s="244"/>
      <c r="N311" s="245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267</v>
      </c>
      <c r="AU311" s="18" t="s">
        <v>89</v>
      </c>
    </row>
    <row r="312" s="13" customFormat="1">
      <c r="A312" s="13"/>
      <c r="B312" s="253"/>
      <c r="C312" s="254"/>
      <c r="D312" s="241" t="s">
        <v>314</v>
      </c>
      <c r="E312" s="255" t="s">
        <v>1</v>
      </c>
      <c r="F312" s="256" t="s">
        <v>1420</v>
      </c>
      <c r="G312" s="254"/>
      <c r="H312" s="257">
        <v>5.016</v>
      </c>
      <c r="I312" s="258"/>
      <c r="J312" s="254"/>
      <c r="K312" s="254"/>
      <c r="L312" s="259"/>
      <c r="M312" s="260"/>
      <c r="N312" s="261"/>
      <c r="O312" s="261"/>
      <c r="P312" s="261"/>
      <c r="Q312" s="261"/>
      <c r="R312" s="261"/>
      <c r="S312" s="261"/>
      <c r="T312" s="26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3" t="s">
        <v>314</v>
      </c>
      <c r="AU312" s="263" t="s">
        <v>89</v>
      </c>
      <c r="AV312" s="13" t="s">
        <v>89</v>
      </c>
      <c r="AW312" s="13" t="s">
        <v>34</v>
      </c>
      <c r="AX312" s="13" t="s">
        <v>80</v>
      </c>
      <c r="AY312" s="263" t="s">
        <v>258</v>
      </c>
    </row>
    <row r="313" s="13" customFormat="1">
      <c r="A313" s="13"/>
      <c r="B313" s="253"/>
      <c r="C313" s="254"/>
      <c r="D313" s="241" t="s">
        <v>314</v>
      </c>
      <c r="E313" s="255" t="s">
        <v>1</v>
      </c>
      <c r="F313" s="256" t="s">
        <v>1421</v>
      </c>
      <c r="G313" s="254"/>
      <c r="H313" s="257">
        <v>5.1840000000000002</v>
      </c>
      <c r="I313" s="258"/>
      <c r="J313" s="254"/>
      <c r="K313" s="254"/>
      <c r="L313" s="259"/>
      <c r="M313" s="260"/>
      <c r="N313" s="261"/>
      <c r="O313" s="261"/>
      <c r="P313" s="261"/>
      <c r="Q313" s="261"/>
      <c r="R313" s="261"/>
      <c r="S313" s="261"/>
      <c r="T313" s="26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63" t="s">
        <v>314</v>
      </c>
      <c r="AU313" s="263" t="s">
        <v>89</v>
      </c>
      <c r="AV313" s="13" t="s">
        <v>89</v>
      </c>
      <c r="AW313" s="13" t="s">
        <v>34</v>
      </c>
      <c r="AX313" s="13" t="s">
        <v>80</v>
      </c>
      <c r="AY313" s="263" t="s">
        <v>258</v>
      </c>
    </row>
    <row r="314" s="16" customFormat="1">
      <c r="A314" s="16"/>
      <c r="B314" s="298"/>
      <c r="C314" s="299"/>
      <c r="D314" s="241" t="s">
        <v>314</v>
      </c>
      <c r="E314" s="300" t="s">
        <v>1</v>
      </c>
      <c r="F314" s="301" t="s">
        <v>567</v>
      </c>
      <c r="G314" s="299"/>
      <c r="H314" s="302">
        <v>10.199999999999999</v>
      </c>
      <c r="I314" s="303"/>
      <c r="J314" s="299"/>
      <c r="K314" s="299"/>
      <c r="L314" s="304"/>
      <c r="M314" s="305"/>
      <c r="N314" s="306"/>
      <c r="O314" s="306"/>
      <c r="P314" s="306"/>
      <c r="Q314" s="306"/>
      <c r="R314" s="306"/>
      <c r="S314" s="306"/>
      <c r="T314" s="307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308" t="s">
        <v>314</v>
      </c>
      <c r="AU314" s="308" t="s">
        <v>89</v>
      </c>
      <c r="AV314" s="16" t="s">
        <v>183</v>
      </c>
      <c r="AW314" s="16" t="s">
        <v>34</v>
      </c>
      <c r="AX314" s="16" t="s">
        <v>87</v>
      </c>
      <c r="AY314" s="308" t="s">
        <v>258</v>
      </c>
    </row>
    <row r="315" s="2" customFormat="1" ht="16.5" customHeight="1">
      <c r="A315" s="39"/>
      <c r="B315" s="40"/>
      <c r="C315" s="228" t="s">
        <v>712</v>
      </c>
      <c r="D315" s="228" t="s">
        <v>260</v>
      </c>
      <c r="E315" s="229" t="s">
        <v>700</v>
      </c>
      <c r="F315" s="230" t="s">
        <v>701</v>
      </c>
      <c r="G315" s="231" t="s">
        <v>357</v>
      </c>
      <c r="H315" s="232">
        <v>16</v>
      </c>
      <c r="I315" s="233"/>
      <c r="J315" s="234">
        <f>ROUND(I315*H315,2)</f>
        <v>0</v>
      </c>
      <c r="K315" s="230" t="s">
        <v>263</v>
      </c>
      <c r="L315" s="45"/>
      <c r="M315" s="235" t="s">
        <v>1</v>
      </c>
      <c r="N315" s="236" t="s">
        <v>45</v>
      </c>
      <c r="O315" s="92"/>
      <c r="P315" s="237">
        <f>O315*H315</f>
        <v>0</v>
      </c>
      <c r="Q315" s="237">
        <v>0.087419999999999998</v>
      </c>
      <c r="R315" s="237">
        <f>Q315*H315</f>
        <v>1.39872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183</v>
      </c>
      <c r="AT315" s="239" t="s">
        <v>260</v>
      </c>
      <c r="AU315" s="239" t="s">
        <v>89</v>
      </c>
      <c r="AY315" s="18" t="s">
        <v>258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87</v>
      </c>
      <c r="BK315" s="240">
        <f>ROUND(I315*H315,2)</f>
        <v>0</v>
      </c>
      <c r="BL315" s="18" t="s">
        <v>183</v>
      </c>
      <c r="BM315" s="239" t="s">
        <v>1422</v>
      </c>
    </row>
    <row r="316" s="2" customFormat="1">
      <c r="A316" s="39"/>
      <c r="B316" s="40"/>
      <c r="C316" s="41"/>
      <c r="D316" s="241" t="s">
        <v>266</v>
      </c>
      <c r="E316" s="41"/>
      <c r="F316" s="242" t="s">
        <v>703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266</v>
      </c>
      <c r="AU316" s="18" t="s">
        <v>89</v>
      </c>
    </row>
    <row r="317" s="2" customFormat="1">
      <c r="A317" s="39"/>
      <c r="B317" s="40"/>
      <c r="C317" s="41"/>
      <c r="D317" s="246" t="s">
        <v>267</v>
      </c>
      <c r="E317" s="41"/>
      <c r="F317" s="247" t="s">
        <v>704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267</v>
      </c>
      <c r="AU317" s="18" t="s">
        <v>89</v>
      </c>
    </row>
    <row r="318" s="13" customFormat="1">
      <c r="A318" s="13"/>
      <c r="B318" s="253"/>
      <c r="C318" s="254"/>
      <c r="D318" s="241" t="s">
        <v>314</v>
      </c>
      <c r="E318" s="255" t="s">
        <v>1</v>
      </c>
      <c r="F318" s="256" t="s">
        <v>1423</v>
      </c>
      <c r="G318" s="254"/>
      <c r="H318" s="257">
        <v>8</v>
      </c>
      <c r="I318" s="258"/>
      <c r="J318" s="254"/>
      <c r="K318" s="254"/>
      <c r="L318" s="259"/>
      <c r="M318" s="260"/>
      <c r="N318" s="261"/>
      <c r="O318" s="261"/>
      <c r="P318" s="261"/>
      <c r="Q318" s="261"/>
      <c r="R318" s="261"/>
      <c r="S318" s="261"/>
      <c r="T318" s="26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3" t="s">
        <v>314</v>
      </c>
      <c r="AU318" s="263" t="s">
        <v>89</v>
      </c>
      <c r="AV318" s="13" t="s">
        <v>89</v>
      </c>
      <c r="AW318" s="13" t="s">
        <v>34</v>
      </c>
      <c r="AX318" s="13" t="s">
        <v>80</v>
      </c>
      <c r="AY318" s="263" t="s">
        <v>258</v>
      </c>
    </row>
    <row r="319" s="13" customFormat="1">
      <c r="A319" s="13"/>
      <c r="B319" s="253"/>
      <c r="C319" s="254"/>
      <c r="D319" s="241" t="s">
        <v>314</v>
      </c>
      <c r="E319" s="255" t="s">
        <v>1</v>
      </c>
      <c r="F319" s="256" t="s">
        <v>1424</v>
      </c>
      <c r="G319" s="254"/>
      <c r="H319" s="257">
        <v>8</v>
      </c>
      <c r="I319" s="258"/>
      <c r="J319" s="254"/>
      <c r="K319" s="254"/>
      <c r="L319" s="259"/>
      <c r="M319" s="260"/>
      <c r="N319" s="261"/>
      <c r="O319" s="261"/>
      <c r="P319" s="261"/>
      <c r="Q319" s="261"/>
      <c r="R319" s="261"/>
      <c r="S319" s="261"/>
      <c r="T319" s="26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63" t="s">
        <v>314</v>
      </c>
      <c r="AU319" s="263" t="s">
        <v>89</v>
      </c>
      <c r="AV319" s="13" t="s">
        <v>89</v>
      </c>
      <c r="AW319" s="13" t="s">
        <v>34</v>
      </c>
      <c r="AX319" s="13" t="s">
        <v>80</v>
      </c>
      <c r="AY319" s="263" t="s">
        <v>258</v>
      </c>
    </row>
    <row r="320" s="16" customFormat="1">
      <c r="A320" s="16"/>
      <c r="B320" s="298"/>
      <c r="C320" s="299"/>
      <c r="D320" s="241" t="s">
        <v>314</v>
      </c>
      <c r="E320" s="300" t="s">
        <v>1</v>
      </c>
      <c r="F320" s="301" t="s">
        <v>567</v>
      </c>
      <c r="G320" s="299"/>
      <c r="H320" s="302">
        <v>16</v>
      </c>
      <c r="I320" s="303"/>
      <c r="J320" s="299"/>
      <c r="K320" s="299"/>
      <c r="L320" s="304"/>
      <c r="M320" s="305"/>
      <c r="N320" s="306"/>
      <c r="O320" s="306"/>
      <c r="P320" s="306"/>
      <c r="Q320" s="306"/>
      <c r="R320" s="306"/>
      <c r="S320" s="306"/>
      <c r="T320" s="307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308" t="s">
        <v>314</v>
      </c>
      <c r="AU320" s="308" t="s">
        <v>89</v>
      </c>
      <c r="AV320" s="16" t="s">
        <v>183</v>
      </c>
      <c r="AW320" s="16" t="s">
        <v>34</v>
      </c>
      <c r="AX320" s="16" t="s">
        <v>87</v>
      </c>
      <c r="AY320" s="308" t="s">
        <v>258</v>
      </c>
    </row>
    <row r="321" s="2" customFormat="1" ht="16.5" customHeight="1">
      <c r="A321" s="39"/>
      <c r="B321" s="40"/>
      <c r="C321" s="267" t="s">
        <v>720</v>
      </c>
      <c r="D321" s="267" t="s">
        <v>351</v>
      </c>
      <c r="E321" s="268" t="s">
        <v>706</v>
      </c>
      <c r="F321" s="269" t="s">
        <v>707</v>
      </c>
      <c r="G321" s="270" t="s">
        <v>357</v>
      </c>
      <c r="H321" s="271">
        <v>8</v>
      </c>
      <c r="I321" s="272"/>
      <c r="J321" s="273">
        <f>ROUND(I321*H321,2)</f>
        <v>0</v>
      </c>
      <c r="K321" s="269" t="s">
        <v>1</v>
      </c>
      <c r="L321" s="274"/>
      <c r="M321" s="275" t="s">
        <v>1</v>
      </c>
      <c r="N321" s="276" t="s">
        <v>45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297</v>
      </c>
      <c r="AT321" s="239" t="s">
        <v>351</v>
      </c>
      <c r="AU321" s="239" t="s">
        <v>89</v>
      </c>
      <c r="AY321" s="18" t="s">
        <v>258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87</v>
      </c>
      <c r="BK321" s="240">
        <f>ROUND(I321*H321,2)</f>
        <v>0</v>
      </c>
      <c r="BL321" s="18" t="s">
        <v>183</v>
      </c>
      <c r="BM321" s="239" t="s">
        <v>1425</v>
      </c>
    </row>
    <row r="322" s="2" customFormat="1">
      <c r="A322" s="39"/>
      <c r="B322" s="40"/>
      <c r="C322" s="41"/>
      <c r="D322" s="241" t="s">
        <v>266</v>
      </c>
      <c r="E322" s="41"/>
      <c r="F322" s="242" t="s">
        <v>709</v>
      </c>
      <c r="G322" s="41"/>
      <c r="H322" s="41"/>
      <c r="I322" s="243"/>
      <c r="J322" s="41"/>
      <c r="K322" s="41"/>
      <c r="L322" s="45"/>
      <c r="M322" s="244"/>
      <c r="N322" s="245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266</v>
      </c>
      <c r="AU322" s="18" t="s">
        <v>89</v>
      </c>
    </row>
    <row r="323" s="2" customFormat="1">
      <c r="A323" s="39"/>
      <c r="B323" s="40"/>
      <c r="C323" s="41"/>
      <c r="D323" s="241" t="s">
        <v>281</v>
      </c>
      <c r="E323" s="41"/>
      <c r="F323" s="248" t="s">
        <v>710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281</v>
      </c>
      <c r="AU323" s="18" t="s">
        <v>89</v>
      </c>
    </row>
    <row r="324" s="2" customFormat="1" ht="16.5" customHeight="1">
      <c r="A324" s="39"/>
      <c r="B324" s="40"/>
      <c r="C324" s="267" t="s">
        <v>727</v>
      </c>
      <c r="D324" s="267" t="s">
        <v>351</v>
      </c>
      <c r="E324" s="268" t="s">
        <v>1426</v>
      </c>
      <c r="F324" s="269" t="s">
        <v>1427</v>
      </c>
      <c r="G324" s="270" t="s">
        <v>357</v>
      </c>
      <c r="H324" s="271">
        <v>8</v>
      </c>
      <c r="I324" s="272"/>
      <c r="J324" s="273">
        <f>ROUND(I324*H324,2)</f>
        <v>0</v>
      </c>
      <c r="K324" s="269" t="s">
        <v>263</v>
      </c>
      <c r="L324" s="274"/>
      <c r="M324" s="275" t="s">
        <v>1</v>
      </c>
      <c r="N324" s="276" t="s">
        <v>45</v>
      </c>
      <c r="O324" s="92"/>
      <c r="P324" s="237">
        <f>O324*H324</f>
        <v>0</v>
      </c>
      <c r="Q324" s="237">
        <v>0.027</v>
      </c>
      <c r="R324" s="237">
        <f>Q324*H324</f>
        <v>0.216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297</v>
      </c>
      <c r="AT324" s="239" t="s">
        <v>351</v>
      </c>
      <c r="AU324" s="239" t="s">
        <v>89</v>
      </c>
      <c r="AY324" s="18" t="s">
        <v>258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87</v>
      </c>
      <c r="BK324" s="240">
        <f>ROUND(I324*H324,2)</f>
        <v>0</v>
      </c>
      <c r="BL324" s="18" t="s">
        <v>183</v>
      </c>
      <c r="BM324" s="239" t="s">
        <v>1428</v>
      </c>
    </row>
    <row r="325" s="2" customFormat="1">
      <c r="A325" s="39"/>
      <c r="B325" s="40"/>
      <c r="C325" s="41"/>
      <c r="D325" s="241" t="s">
        <v>266</v>
      </c>
      <c r="E325" s="41"/>
      <c r="F325" s="242" t="s">
        <v>1427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266</v>
      </c>
      <c r="AU325" s="18" t="s">
        <v>89</v>
      </c>
    </row>
    <row r="326" s="12" customFormat="1" ht="22.8" customHeight="1">
      <c r="A326" s="12"/>
      <c r="B326" s="212"/>
      <c r="C326" s="213"/>
      <c r="D326" s="214" t="s">
        <v>79</v>
      </c>
      <c r="E326" s="226" t="s">
        <v>257</v>
      </c>
      <c r="F326" s="226" t="s">
        <v>711</v>
      </c>
      <c r="G326" s="213"/>
      <c r="H326" s="213"/>
      <c r="I326" s="216"/>
      <c r="J326" s="227">
        <f>BK326</f>
        <v>0</v>
      </c>
      <c r="K326" s="213"/>
      <c r="L326" s="218"/>
      <c r="M326" s="219"/>
      <c r="N326" s="220"/>
      <c r="O326" s="220"/>
      <c r="P326" s="221">
        <f>SUM(P327:P400)</f>
        <v>0</v>
      </c>
      <c r="Q326" s="220"/>
      <c r="R326" s="221">
        <f>SUM(R327:R400)</f>
        <v>220.93361099999999</v>
      </c>
      <c r="S326" s="220"/>
      <c r="T326" s="222">
        <f>SUM(T327:T400)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87</v>
      </c>
      <c r="AT326" s="224" t="s">
        <v>79</v>
      </c>
      <c r="AU326" s="224" t="s">
        <v>87</v>
      </c>
      <c r="AY326" s="223" t="s">
        <v>258</v>
      </c>
      <c r="BK326" s="225">
        <f>SUM(BK327:BK400)</f>
        <v>0</v>
      </c>
    </row>
    <row r="327" s="2" customFormat="1" ht="16.5" customHeight="1">
      <c r="A327" s="39"/>
      <c r="B327" s="40"/>
      <c r="C327" s="228" t="s">
        <v>735</v>
      </c>
      <c r="D327" s="228" t="s">
        <v>260</v>
      </c>
      <c r="E327" s="229" t="s">
        <v>1429</v>
      </c>
      <c r="F327" s="230" t="s">
        <v>1430</v>
      </c>
      <c r="G327" s="231" t="s">
        <v>530</v>
      </c>
      <c r="H327" s="232">
        <v>3190</v>
      </c>
      <c r="I327" s="233"/>
      <c r="J327" s="234">
        <f>ROUND(I327*H327,2)</f>
        <v>0</v>
      </c>
      <c r="K327" s="230" t="s">
        <v>263</v>
      </c>
      <c r="L327" s="45"/>
      <c r="M327" s="235" t="s">
        <v>1</v>
      </c>
      <c r="N327" s="236" t="s">
        <v>45</v>
      </c>
      <c r="O327" s="92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183</v>
      </c>
      <c r="AT327" s="239" t="s">
        <v>260</v>
      </c>
      <c r="AU327" s="239" t="s">
        <v>89</v>
      </c>
      <c r="AY327" s="18" t="s">
        <v>258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87</v>
      </c>
      <c r="BK327" s="240">
        <f>ROUND(I327*H327,2)</f>
        <v>0</v>
      </c>
      <c r="BL327" s="18" t="s">
        <v>183</v>
      </c>
      <c r="BM327" s="239" t="s">
        <v>1431</v>
      </c>
    </row>
    <row r="328" s="2" customFormat="1">
      <c r="A328" s="39"/>
      <c r="B328" s="40"/>
      <c r="C328" s="41"/>
      <c r="D328" s="241" t="s">
        <v>266</v>
      </c>
      <c r="E328" s="41"/>
      <c r="F328" s="242" t="s">
        <v>1432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266</v>
      </c>
      <c r="AU328" s="18" t="s">
        <v>89</v>
      </c>
    </row>
    <row r="329" s="2" customFormat="1">
      <c r="A329" s="39"/>
      <c r="B329" s="40"/>
      <c r="C329" s="41"/>
      <c r="D329" s="246" t="s">
        <v>267</v>
      </c>
      <c r="E329" s="41"/>
      <c r="F329" s="247" t="s">
        <v>1433</v>
      </c>
      <c r="G329" s="41"/>
      <c r="H329" s="41"/>
      <c r="I329" s="243"/>
      <c r="J329" s="41"/>
      <c r="K329" s="41"/>
      <c r="L329" s="45"/>
      <c r="M329" s="244"/>
      <c r="N329" s="245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267</v>
      </c>
      <c r="AU329" s="18" t="s">
        <v>89</v>
      </c>
    </row>
    <row r="330" s="13" customFormat="1">
      <c r="A330" s="13"/>
      <c r="B330" s="253"/>
      <c r="C330" s="254"/>
      <c r="D330" s="241" t="s">
        <v>314</v>
      </c>
      <c r="E330" s="255" t="s">
        <v>1</v>
      </c>
      <c r="F330" s="256" t="s">
        <v>1434</v>
      </c>
      <c r="G330" s="254"/>
      <c r="H330" s="257">
        <v>3190</v>
      </c>
      <c r="I330" s="258"/>
      <c r="J330" s="254"/>
      <c r="K330" s="254"/>
      <c r="L330" s="259"/>
      <c r="M330" s="260"/>
      <c r="N330" s="261"/>
      <c r="O330" s="261"/>
      <c r="P330" s="261"/>
      <c r="Q330" s="261"/>
      <c r="R330" s="261"/>
      <c r="S330" s="261"/>
      <c r="T330" s="26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63" t="s">
        <v>314</v>
      </c>
      <c r="AU330" s="263" t="s">
        <v>89</v>
      </c>
      <c r="AV330" s="13" t="s">
        <v>89</v>
      </c>
      <c r="AW330" s="13" t="s">
        <v>34</v>
      </c>
      <c r="AX330" s="13" t="s">
        <v>87</v>
      </c>
      <c r="AY330" s="263" t="s">
        <v>258</v>
      </c>
    </row>
    <row r="331" s="2" customFormat="1" ht="16.5" customHeight="1">
      <c r="A331" s="39"/>
      <c r="B331" s="40"/>
      <c r="C331" s="228" t="s">
        <v>742</v>
      </c>
      <c r="D331" s="228" t="s">
        <v>260</v>
      </c>
      <c r="E331" s="229" t="s">
        <v>728</v>
      </c>
      <c r="F331" s="230" t="s">
        <v>729</v>
      </c>
      <c r="G331" s="231" t="s">
        <v>530</v>
      </c>
      <c r="H331" s="232">
        <v>6668.9049999999997</v>
      </c>
      <c r="I331" s="233"/>
      <c r="J331" s="234">
        <f>ROUND(I331*H331,2)</f>
        <v>0</v>
      </c>
      <c r="K331" s="230" t="s">
        <v>263</v>
      </c>
      <c r="L331" s="45"/>
      <c r="M331" s="235" t="s">
        <v>1</v>
      </c>
      <c r="N331" s="236" t="s">
        <v>45</v>
      </c>
      <c r="O331" s="92"/>
      <c r="P331" s="237">
        <f>O331*H331</f>
        <v>0</v>
      </c>
      <c r="Q331" s="237">
        <v>0</v>
      </c>
      <c r="R331" s="237">
        <f>Q331*H331</f>
        <v>0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183</v>
      </c>
      <c r="AT331" s="239" t="s">
        <v>260</v>
      </c>
      <c r="AU331" s="239" t="s">
        <v>89</v>
      </c>
      <c r="AY331" s="18" t="s">
        <v>258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87</v>
      </c>
      <c r="BK331" s="240">
        <f>ROUND(I331*H331,2)</f>
        <v>0</v>
      </c>
      <c r="BL331" s="18" t="s">
        <v>183</v>
      </c>
      <c r="BM331" s="239" t="s">
        <v>1435</v>
      </c>
    </row>
    <row r="332" s="2" customFormat="1">
      <c r="A332" s="39"/>
      <c r="B332" s="40"/>
      <c r="C332" s="41"/>
      <c r="D332" s="241" t="s">
        <v>266</v>
      </c>
      <c r="E332" s="41"/>
      <c r="F332" s="242" t="s">
        <v>731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266</v>
      </c>
      <c r="AU332" s="18" t="s">
        <v>89</v>
      </c>
    </row>
    <row r="333" s="2" customFormat="1">
      <c r="A333" s="39"/>
      <c r="B333" s="40"/>
      <c r="C333" s="41"/>
      <c r="D333" s="246" t="s">
        <v>267</v>
      </c>
      <c r="E333" s="41"/>
      <c r="F333" s="247" t="s">
        <v>732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267</v>
      </c>
      <c r="AU333" s="18" t="s">
        <v>89</v>
      </c>
    </row>
    <row r="334" s="13" customFormat="1">
      <c r="A334" s="13"/>
      <c r="B334" s="253"/>
      <c r="C334" s="254"/>
      <c r="D334" s="241" t="s">
        <v>314</v>
      </c>
      <c r="E334" s="255" t="s">
        <v>1</v>
      </c>
      <c r="F334" s="256" t="s">
        <v>1436</v>
      </c>
      <c r="G334" s="254"/>
      <c r="H334" s="257">
        <v>3050</v>
      </c>
      <c r="I334" s="258"/>
      <c r="J334" s="254"/>
      <c r="K334" s="254"/>
      <c r="L334" s="259"/>
      <c r="M334" s="260"/>
      <c r="N334" s="261"/>
      <c r="O334" s="261"/>
      <c r="P334" s="261"/>
      <c r="Q334" s="261"/>
      <c r="R334" s="261"/>
      <c r="S334" s="261"/>
      <c r="T334" s="26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63" t="s">
        <v>314</v>
      </c>
      <c r="AU334" s="263" t="s">
        <v>89</v>
      </c>
      <c r="AV334" s="13" t="s">
        <v>89</v>
      </c>
      <c r="AW334" s="13" t="s">
        <v>34</v>
      </c>
      <c r="AX334" s="13" t="s">
        <v>80</v>
      </c>
      <c r="AY334" s="263" t="s">
        <v>258</v>
      </c>
    </row>
    <row r="335" s="13" customFormat="1">
      <c r="A335" s="13"/>
      <c r="B335" s="253"/>
      <c r="C335" s="254"/>
      <c r="D335" s="241" t="s">
        <v>314</v>
      </c>
      <c r="E335" s="255" t="s">
        <v>1</v>
      </c>
      <c r="F335" s="256" t="s">
        <v>1437</v>
      </c>
      <c r="G335" s="254"/>
      <c r="H335" s="257">
        <v>1847.7049999999999</v>
      </c>
      <c r="I335" s="258"/>
      <c r="J335" s="254"/>
      <c r="K335" s="254"/>
      <c r="L335" s="259"/>
      <c r="M335" s="260"/>
      <c r="N335" s="261"/>
      <c r="O335" s="261"/>
      <c r="P335" s="261"/>
      <c r="Q335" s="261"/>
      <c r="R335" s="261"/>
      <c r="S335" s="261"/>
      <c r="T335" s="26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63" t="s">
        <v>314</v>
      </c>
      <c r="AU335" s="263" t="s">
        <v>89</v>
      </c>
      <c r="AV335" s="13" t="s">
        <v>89</v>
      </c>
      <c r="AW335" s="13" t="s">
        <v>34</v>
      </c>
      <c r="AX335" s="13" t="s">
        <v>80</v>
      </c>
      <c r="AY335" s="263" t="s">
        <v>258</v>
      </c>
    </row>
    <row r="336" s="13" customFormat="1">
      <c r="A336" s="13"/>
      <c r="B336" s="253"/>
      <c r="C336" s="254"/>
      <c r="D336" s="241" t="s">
        <v>314</v>
      </c>
      <c r="E336" s="255" t="s">
        <v>1</v>
      </c>
      <c r="F336" s="256" t="s">
        <v>1438</v>
      </c>
      <c r="G336" s="254"/>
      <c r="H336" s="257">
        <v>1420</v>
      </c>
      <c r="I336" s="258"/>
      <c r="J336" s="254"/>
      <c r="K336" s="254"/>
      <c r="L336" s="259"/>
      <c r="M336" s="260"/>
      <c r="N336" s="261"/>
      <c r="O336" s="261"/>
      <c r="P336" s="261"/>
      <c r="Q336" s="261"/>
      <c r="R336" s="261"/>
      <c r="S336" s="261"/>
      <c r="T336" s="26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63" t="s">
        <v>314</v>
      </c>
      <c r="AU336" s="263" t="s">
        <v>89</v>
      </c>
      <c r="AV336" s="13" t="s">
        <v>89</v>
      </c>
      <c r="AW336" s="13" t="s">
        <v>34</v>
      </c>
      <c r="AX336" s="13" t="s">
        <v>80</v>
      </c>
      <c r="AY336" s="263" t="s">
        <v>258</v>
      </c>
    </row>
    <row r="337" s="13" customFormat="1">
      <c r="A337" s="13"/>
      <c r="B337" s="253"/>
      <c r="C337" s="254"/>
      <c r="D337" s="241" t="s">
        <v>314</v>
      </c>
      <c r="E337" s="255" t="s">
        <v>1</v>
      </c>
      <c r="F337" s="256" t="s">
        <v>1439</v>
      </c>
      <c r="G337" s="254"/>
      <c r="H337" s="257">
        <v>237.69999999999999</v>
      </c>
      <c r="I337" s="258"/>
      <c r="J337" s="254"/>
      <c r="K337" s="254"/>
      <c r="L337" s="259"/>
      <c r="M337" s="260"/>
      <c r="N337" s="261"/>
      <c r="O337" s="261"/>
      <c r="P337" s="261"/>
      <c r="Q337" s="261"/>
      <c r="R337" s="261"/>
      <c r="S337" s="261"/>
      <c r="T337" s="26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63" t="s">
        <v>314</v>
      </c>
      <c r="AU337" s="263" t="s">
        <v>89</v>
      </c>
      <c r="AV337" s="13" t="s">
        <v>89</v>
      </c>
      <c r="AW337" s="13" t="s">
        <v>34</v>
      </c>
      <c r="AX337" s="13" t="s">
        <v>80</v>
      </c>
      <c r="AY337" s="263" t="s">
        <v>258</v>
      </c>
    </row>
    <row r="338" s="13" customFormat="1">
      <c r="A338" s="13"/>
      <c r="B338" s="253"/>
      <c r="C338" s="254"/>
      <c r="D338" s="241" t="s">
        <v>314</v>
      </c>
      <c r="E338" s="255" t="s">
        <v>1</v>
      </c>
      <c r="F338" s="256" t="s">
        <v>1440</v>
      </c>
      <c r="G338" s="254"/>
      <c r="H338" s="257">
        <v>113.5</v>
      </c>
      <c r="I338" s="258"/>
      <c r="J338" s="254"/>
      <c r="K338" s="254"/>
      <c r="L338" s="259"/>
      <c r="M338" s="260"/>
      <c r="N338" s="261"/>
      <c r="O338" s="261"/>
      <c r="P338" s="261"/>
      <c r="Q338" s="261"/>
      <c r="R338" s="261"/>
      <c r="S338" s="261"/>
      <c r="T338" s="26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63" t="s">
        <v>314</v>
      </c>
      <c r="AU338" s="263" t="s">
        <v>89</v>
      </c>
      <c r="AV338" s="13" t="s">
        <v>89</v>
      </c>
      <c r="AW338" s="13" t="s">
        <v>34</v>
      </c>
      <c r="AX338" s="13" t="s">
        <v>80</v>
      </c>
      <c r="AY338" s="263" t="s">
        <v>258</v>
      </c>
    </row>
    <row r="339" s="16" customFormat="1">
      <c r="A339" s="16"/>
      <c r="B339" s="298"/>
      <c r="C339" s="299"/>
      <c r="D339" s="241" t="s">
        <v>314</v>
      </c>
      <c r="E339" s="300" t="s">
        <v>1</v>
      </c>
      <c r="F339" s="301" t="s">
        <v>567</v>
      </c>
      <c r="G339" s="299"/>
      <c r="H339" s="302">
        <v>6668.9049999999997</v>
      </c>
      <c r="I339" s="303"/>
      <c r="J339" s="299"/>
      <c r="K339" s="299"/>
      <c r="L339" s="304"/>
      <c r="M339" s="305"/>
      <c r="N339" s="306"/>
      <c r="O339" s="306"/>
      <c r="P339" s="306"/>
      <c r="Q339" s="306"/>
      <c r="R339" s="306"/>
      <c r="S339" s="306"/>
      <c r="T339" s="307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T339" s="308" t="s">
        <v>314</v>
      </c>
      <c r="AU339" s="308" t="s">
        <v>89</v>
      </c>
      <c r="AV339" s="16" t="s">
        <v>183</v>
      </c>
      <c r="AW339" s="16" t="s">
        <v>34</v>
      </c>
      <c r="AX339" s="16" t="s">
        <v>87</v>
      </c>
      <c r="AY339" s="308" t="s">
        <v>258</v>
      </c>
    </row>
    <row r="340" s="2" customFormat="1" ht="16.5" customHeight="1">
      <c r="A340" s="39"/>
      <c r="B340" s="40"/>
      <c r="C340" s="228" t="s">
        <v>749</v>
      </c>
      <c r="D340" s="228" t="s">
        <v>260</v>
      </c>
      <c r="E340" s="229" t="s">
        <v>743</v>
      </c>
      <c r="F340" s="230" t="s">
        <v>744</v>
      </c>
      <c r="G340" s="231" t="s">
        <v>530</v>
      </c>
      <c r="H340" s="232">
        <v>2918.5999999999999</v>
      </c>
      <c r="I340" s="233"/>
      <c r="J340" s="234">
        <f>ROUND(I340*H340,2)</f>
        <v>0</v>
      </c>
      <c r="K340" s="230" t="s">
        <v>263</v>
      </c>
      <c r="L340" s="45"/>
      <c r="M340" s="235" t="s">
        <v>1</v>
      </c>
      <c r="N340" s="236" t="s">
        <v>45</v>
      </c>
      <c r="O340" s="92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183</v>
      </c>
      <c r="AT340" s="239" t="s">
        <v>260</v>
      </c>
      <c r="AU340" s="239" t="s">
        <v>89</v>
      </c>
      <c r="AY340" s="18" t="s">
        <v>258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87</v>
      </c>
      <c r="BK340" s="240">
        <f>ROUND(I340*H340,2)</f>
        <v>0</v>
      </c>
      <c r="BL340" s="18" t="s">
        <v>183</v>
      </c>
      <c r="BM340" s="239" t="s">
        <v>1441</v>
      </c>
    </row>
    <row r="341" s="2" customFormat="1">
      <c r="A341" s="39"/>
      <c r="B341" s="40"/>
      <c r="C341" s="41"/>
      <c r="D341" s="241" t="s">
        <v>266</v>
      </c>
      <c r="E341" s="41"/>
      <c r="F341" s="242" t="s">
        <v>746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266</v>
      </c>
      <c r="AU341" s="18" t="s">
        <v>89</v>
      </c>
    </row>
    <row r="342" s="2" customFormat="1">
      <c r="A342" s="39"/>
      <c r="B342" s="40"/>
      <c r="C342" s="41"/>
      <c r="D342" s="246" t="s">
        <v>267</v>
      </c>
      <c r="E342" s="41"/>
      <c r="F342" s="247" t="s">
        <v>747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267</v>
      </c>
      <c r="AU342" s="18" t="s">
        <v>89</v>
      </c>
    </row>
    <row r="343" s="13" customFormat="1">
      <c r="A343" s="13"/>
      <c r="B343" s="253"/>
      <c r="C343" s="254"/>
      <c r="D343" s="241" t="s">
        <v>314</v>
      </c>
      <c r="E343" s="255" t="s">
        <v>1</v>
      </c>
      <c r="F343" s="256" t="s">
        <v>1442</v>
      </c>
      <c r="G343" s="254"/>
      <c r="H343" s="257">
        <v>2918.5999999999999</v>
      </c>
      <c r="I343" s="258"/>
      <c r="J343" s="254"/>
      <c r="K343" s="254"/>
      <c r="L343" s="259"/>
      <c r="M343" s="260"/>
      <c r="N343" s="261"/>
      <c r="O343" s="261"/>
      <c r="P343" s="261"/>
      <c r="Q343" s="261"/>
      <c r="R343" s="261"/>
      <c r="S343" s="261"/>
      <c r="T343" s="26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63" t="s">
        <v>314</v>
      </c>
      <c r="AU343" s="263" t="s">
        <v>89</v>
      </c>
      <c r="AV343" s="13" t="s">
        <v>89</v>
      </c>
      <c r="AW343" s="13" t="s">
        <v>34</v>
      </c>
      <c r="AX343" s="13" t="s">
        <v>87</v>
      </c>
      <c r="AY343" s="263" t="s">
        <v>258</v>
      </c>
    </row>
    <row r="344" s="2" customFormat="1" ht="16.5" customHeight="1">
      <c r="A344" s="39"/>
      <c r="B344" s="40"/>
      <c r="C344" s="228" t="s">
        <v>756</v>
      </c>
      <c r="D344" s="228" t="s">
        <v>260</v>
      </c>
      <c r="E344" s="229" t="s">
        <v>750</v>
      </c>
      <c r="F344" s="230" t="s">
        <v>751</v>
      </c>
      <c r="G344" s="231" t="s">
        <v>530</v>
      </c>
      <c r="H344" s="232">
        <v>6148</v>
      </c>
      <c r="I344" s="233"/>
      <c r="J344" s="234">
        <f>ROUND(I344*H344,2)</f>
        <v>0</v>
      </c>
      <c r="K344" s="230" t="s">
        <v>263</v>
      </c>
      <c r="L344" s="45"/>
      <c r="M344" s="235" t="s">
        <v>1</v>
      </c>
      <c r="N344" s="236" t="s">
        <v>45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183</v>
      </c>
      <c r="AT344" s="239" t="s">
        <v>260</v>
      </c>
      <c r="AU344" s="239" t="s">
        <v>89</v>
      </c>
      <c r="AY344" s="18" t="s">
        <v>258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87</v>
      </c>
      <c r="BK344" s="240">
        <f>ROUND(I344*H344,2)</f>
        <v>0</v>
      </c>
      <c r="BL344" s="18" t="s">
        <v>183</v>
      </c>
      <c r="BM344" s="239" t="s">
        <v>1443</v>
      </c>
    </row>
    <row r="345" s="2" customFormat="1">
      <c r="A345" s="39"/>
      <c r="B345" s="40"/>
      <c r="C345" s="41"/>
      <c r="D345" s="241" t="s">
        <v>266</v>
      </c>
      <c r="E345" s="41"/>
      <c r="F345" s="242" t="s">
        <v>753</v>
      </c>
      <c r="G345" s="41"/>
      <c r="H345" s="41"/>
      <c r="I345" s="243"/>
      <c r="J345" s="41"/>
      <c r="K345" s="41"/>
      <c r="L345" s="45"/>
      <c r="M345" s="244"/>
      <c r="N345" s="245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266</v>
      </c>
      <c r="AU345" s="18" t="s">
        <v>89</v>
      </c>
    </row>
    <row r="346" s="2" customFormat="1">
      <c r="A346" s="39"/>
      <c r="B346" s="40"/>
      <c r="C346" s="41"/>
      <c r="D346" s="246" t="s">
        <v>267</v>
      </c>
      <c r="E346" s="41"/>
      <c r="F346" s="247" t="s">
        <v>754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267</v>
      </c>
      <c r="AU346" s="18" t="s">
        <v>89</v>
      </c>
    </row>
    <row r="347" s="13" customFormat="1">
      <c r="A347" s="13"/>
      <c r="B347" s="253"/>
      <c r="C347" s="254"/>
      <c r="D347" s="241" t="s">
        <v>314</v>
      </c>
      <c r="E347" s="255" t="s">
        <v>1</v>
      </c>
      <c r="F347" s="256" t="s">
        <v>1444</v>
      </c>
      <c r="G347" s="254"/>
      <c r="H347" s="257">
        <v>2918.5999999999999</v>
      </c>
      <c r="I347" s="258"/>
      <c r="J347" s="254"/>
      <c r="K347" s="254"/>
      <c r="L347" s="259"/>
      <c r="M347" s="260"/>
      <c r="N347" s="261"/>
      <c r="O347" s="261"/>
      <c r="P347" s="261"/>
      <c r="Q347" s="261"/>
      <c r="R347" s="261"/>
      <c r="S347" s="261"/>
      <c r="T347" s="26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63" t="s">
        <v>314</v>
      </c>
      <c r="AU347" s="263" t="s">
        <v>89</v>
      </c>
      <c r="AV347" s="13" t="s">
        <v>89</v>
      </c>
      <c r="AW347" s="13" t="s">
        <v>34</v>
      </c>
      <c r="AX347" s="13" t="s">
        <v>80</v>
      </c>
      <c r="AY347" s="263" t="s">
        <v>258</v>
      </c>
    </row>
    <row r="348" s="13" customFormat="1">
      <c r="A348" s="13"/>
      <c r="B348" s="253"/>
      <c r="C348" s="254"/>
      <c r="D348" s="241" t="s">
        <v>314</v>
      </c>
      <c r="E348" s="255" t="s">
        <v>1</v>
      </c>
      <c r="F348" s="256" t="s">
        <v>1445</v>
      </c>
      <c r="G348" s="254"/>
      <c r="H348" s="257">
        <v>1606.7000000000001</v>
      </c>
      <c r="I348" s="258"/>
      <c r="J348" s="254"/>
      <c r="K348" s="254"/>
      <c r="L348" s="259"/>
      <c r="M348" s="260"/>
      <c r="N348" s="261"/>
      <c r="O348" s="261"/>
      <c r="P348" s="261"/>
      <c r="Q348" s="261"/>
      <c r="R348" s="261"/>
      <c r="S348" s="261"/>
      <c r="T348" s="26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3" t="s">
        <v>314</v>
      </c>
      <c r="AU348" s="263" t="s">
        <v>89</v>
      </c>
      <c r="AV348" s="13" t="s">
        <v>89</v>
      </c>
      <c r="AW348" s="13" t="s">
        <v>34</v>
      </c>
      <c r="AX348" s="13" t="s">
        <v>80</v>
      </c>
      <c r="AY348" s="263" t="s">
        <v>258</v>
      </c>
    </row>
    <row r="349" s="13" customFormat="1">
      <c r="A349" s="13"/>
      <c r="B349" s="253"/>
      <c r="C349" s="254"/>
      <c r="D349" s="241" t="s">
        <v>314</v>
      </c>
      <c r="E349" s="255" t="s">
        <v>1</v>
      </c>
      <c r="F349" s="256" t="s">
        <v>1446</v>
      </c>
      <c r="G349" s="254"/>
      <c r="H349" s="257">
        <v>1385</v>
      </c>
      <c r="I349" s="258"/>
      <c r="J349" s="254"/>
      <c r="K349" s="254"/>
      <c r="L349" s="259"/>
      <c r="M349" s="260"/>
      <c r="N349" s="261"/>
      <c r="O349" s="261"/>
      <c r="P349" s="261"/>
      <c r="Q349" s="261"/>
      <c r="R349" s="261"/>
      <c r="S349" s="261"/>
      <c r="T349" s="26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3" t="s">
        <v>314</v>
      </c>
      <c r="AU349" s="263" t="s">
        <v>89</v>
      </c>
      <c r="AV349" s="13" t="s">
        <v>89</v>
      </c>
      <c r="AW349" s="13" t="s">
        <v>34</v>
      </c>
      <c r="AX349" s="13" t="s">
        <v>80</v>
      </c>
      <c r="AY349" s="263" t="s">
        <v>258</v>
      </c>
    </row>
    <row r="350" s="13" customFormat="1">
      <c r="A350" s="13"/>
      <c r="B350" s="253"/>
      <c r="C350" s="254"/>
      <c r="D350" s="241" t="s">
        <v>314</v>
      </c>
      <c r="E350" s="255" t="s">
        <v>1</v>
      </c>
      <c r="F350" s="256" t="s">
        <v>1439</v>
      </c>
      <c r="G350" s="254"/>
      <c r="H350" s="257">
        <v>237.69999999999999</v>
      </c>
      <c r="I350" s="258"/>
      <c r="J350" s="254"/>
      <c r="K350" s="254"/>
      <c r="L350" s="259"/>
      <c r="M350" s="260"/>
      <c r="N350" s="261"/>
      <c r="O350" s="261"/>
      <c r="P350" s="261"/>
      <c r="Q350" s="261"/>
      <c r="R350" s="261"/>
      <c r="S350" s="261"/>
      <c r="T350" s="26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63" t="s">
        <v>314</v>
      </c>
      <c r="AU350" s="263" t="s">
        <v>89</v>
      </c>
      <c r="AV350" s="13" t="s">
        <v>89</v>
      </c>
      <c r="AW350" s="13" t="s">
        <v>34</v>
      </c>
      <c r="AX350" s="13" t="s">
        <v>80</v>
      </c>
      <c r="AY350" s="263" t="s">
        <v>258</v>
      </c>
    </row>
    <row r="351" s="16" customFormat="1">
      <c r="A351" s="16"/>
      <c r="B351" s="298"/>
      <c r="C351" s="299"/>
      <c r="D351" s="241" t="s">
        <v>314</v>
      </c>
      <c r="E351" s="300" t="s">
        <v>1</v>
      </c>
      <c r="F351" s="301" t="s">
        <v>567</v>
      </c>
      <c r="G351" s="299"/>
      <c r="H351" s="302">
        <v>6148</v>
      </c>
      <c r="I351" s="303"/>
      <c r="J351" s="299"/>
      <c r="K351" s="299"/>
      <c r="L351" s="304"/>
      <c r="M351" s="305"/>
      <c r="N351" s="306"/>
      <c r="O351" s="306"/>
      <c r="P351" s="306"/>
      <c r="Q351" s="306"/>
      <c r="R351" s="306"/>
      <c r="S351" s="306"/>
      <c r="T351" s="307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308" t="s">
        <v>314</v>
      </c>
      <c r="AU351" s="308" t="s">
        <v>89</v>
      </c>
      <c r="AV351" s="16" t="s">
        <v>183</v>
      </c>
      <c r="AW351" s="16" t="s">
        <v>34</v>
      </c>
      <c r="AX351" s="16" t="s">
        <v>87</v>
      </c>
      <c r="AY351" s="308" t="s">
        <v>258</v>
      </c>
    </row>
    <row r="352" s="2" customFormat="1" ht="16.5" customHeight="1">
      <c r="A352" s="39"/>
      <c r="B352" s="40"/>
      <c r="C352" s="228" t="s">
        <v>763</v>
      </c>
      <c r="D352" s="228" t="s">
        <v>260</v>
      </c>
      <c r="E352" s="229" t="s">
        <v>764</v>
      </c>
      <c r="F352" s="230" t="s">
        <v>765</v>
      </c>
      <c r="G352" s="231" t="s">
        <v>530</v>
      </c>
      <c r="H352" s="232">
        <v>2918.5999999999999</v>
      </c>
      <c r="I352" s="233"/>
      <c r="J352" s="234">
        <f>ROUND(I352*H352,2)</f>
        <v>0</v>
      </c>
      <c r="K352" s="230" t="s">
        <v>263</v>
      </c>
      <c r="L352" s="45"/>
      <c r="M352" s="235" t="s">
        <v>1</v>
      </c>
      <c r="N352" s="236" t="s">
        <v>45</v>
      </c>
      <c r="O352" s="92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183</v>
      </c>
      <c r="AT352" s="239" t="s">
        <v>260</v>
      </c>
      <c r="AU352" s="239" t="s">
        <v>89</v>
      </c>
      <c r="AY352" s="18" t="s">
        <v>258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87</v>
      </c>
      <c r="BK352" s="240">
        <f>ROUND(I352*H352,2)</f>
        <v>0</v>
      </c>
      <c r="BL352" s="18" t="s">
        <v>183</v>
      </c>
      <c r="BM352" s="239" t="s">
        <v>1447</v>
      </c>
    </row>
    <row r="353" s="2" customFormat="1">
      <c r="A353" s="39"/>
      <c r="B353" s="40"/>
      <c r="C353" s="41"/>
      <c r="D353" s="241" t="s">
        <v>266</v>
      </c>
      <c r="E353" s="41"/>
      <c r="F353" s="242" t="s">
        <v>767</v>
      </c>
      <c r="G353" s="41"/>
      <c r="H353" s="41"/>
      <c r="I353" s="243"/>
      <c r="J353" s="41"/>
      <c r="K353" s="41"/>
      <c r="L353" s="45"/>
      <c r="M353" s="244"/>
      <c r="N353" s="245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266</v>
      </c>
      <c r="AU353" s="18" t="s">
        <v>89</v>
      </c>
    </row>
    <row r="354" s="2" customFormat="1">
      <c r="A354" s="39"/>
      <c r="B354" s="40"/>
      <c r="C354" s="41"/>
      <c r="D354" s="246" t="s">
        <v>267</v>
      </c>
      <c r="E354" s="41"/>
      <c r="F354" s="247" t="s">
        <v>768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267</v>
      </c>
      <c r="AU354" s="18" t="s">
        <v>89</v>
      </c>
    </row>
    <row r="355" s="13" customFormat="1">
      <c r="A355" s="13"/>
      <c r="B355" s="253"/>
      <c r="C355" s="254"/>
      <c r="D355" s="241" t="s">
        <v>314</v>
      </c>
      <c r="E355" s="255" t="s">
        <v>1</v>
      </c>
      <c r="F355" s="256" t="s">
        <v>1448</v>
      </c>
      <c r="G355" s="254"/>
      <c r="H355" s="257">
        <v>2918.5999999999999</v>
      </c>
      <c r="I355" s="258"/>
      <c r="J355" s="254"/>
      <c r="K355" s="254"/>
      <c r="L355" s="259"/>
      <c r="M355" s="260"/>
      <c r="N355" s="261"/>
      <c r="O355" s="261"/>
      <c r="P355" s="261"/>
      <c r="Q355" s="261"/>
      <c r="R355" s="261"/>
      <c r="S355" s="261"/>
      <c r="T355" s="26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63" t="s">
        <v>314</v>
      </c>
      <c r="AU355" s="263" t="s">
        <v>89</v>
      </c>
      <c r="AV355" s="13" t="s">
        <v>89</v>
      </c>
      <c r="AW355" s="13" t="s">
        <v>34</v>
      </c>
      <c r="AX355" s="13" t="s">
        <v>87</v>
      </c>
      <c r="AY355" s="263" t="s">
        <v>258</v>
      </c>
    </row>
    <row r="356" s="2" customFormat="1" ht="16.5" customHeight="1">
      <c r="A356" s="39"/>
      <c r="B356" s="40"/>
      <c r="C356" s="228" t="s">
        <v>770</v>
      </c>
      <c r="D356" s="228" t="s">
        <v>260</v>
      </c>
      <c r="E356" s="229" t="s">
        <v>771</v>
      </c>
      <c r="F356" s="230" t="s">
        <v>772</v>
      </c>
      <c r="G356" s="231" t="s">
        <v>530</v>
      </c>
      <c r="H356" s="232">
        <v>5837.1999999999998</v>
      </c>
      <c r="I356" s="233"/>
      <c r="J356" s="234">
        <f>ROUND(I356*H356,2)</f>
        <v>0</v>
      </c>
      <c r="K356" s="230" t="s">
        <v>263</v>
      </c>
      <c r="L356" s="45"/>
      <c r="M356" s="235" t="s">
        <v>1</v>
      </c>
      <c r="N356" s="236" t="s">
        <v>45</v>
      </c>
      <c r="O356" s="92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183</v>
      </c>
      <c r="AT356" s="239" t="s">
        <v>260</v>
      </c>
      <c r="AU356" s="239" t="s">
        <v>89</v>
      </c>
      <c r="AY356" s="18" t="s">
        <v>258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87</v>
      </c>
      <c r="BK356" s="240">
        <f>ROUND(I356*H356,2)</f>
        <v>0</v>
      </c>
      <c r="BL356" s="18" t="s">
        <v>183</v>
      </c>
      <c r="BM356" s="239" t="s">
        <v>1449</v>
      </c>
    </row>
    <row r="357" s="2" customFormat="1">
      <c r="A357" s="39"/>
      <c r="B357" s="40"/>
      <c r="C357" s="41"/>
      <c r="D357" s="241" t="s">
        <v>266</v>
      </c>
      <c r="E357" s="41"/>
      <c r="F357" s="242" t="s">
        <v>774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266</v>
      </c>
      <c r="AU357" s="18" t="s">
        <v>89</v>
      </c>
    </row>
    <row r="358" s="2" customFormat="1">
      <c r="A358" s="39"/>
      <c r="B358" s="40"/>
      <c r="C358" s="41"/>
      <c r="D358" s="246" t="s">
        <v>267</v>
      </c>
      <c r="E358" s="41"/>
      <c r="F358" s="247" t="s">
        <v>775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267</v>
      </c>
      <c r="AU358" s="18" t="s">
        <v>89</v>
      </c>
    </row>
    <row r="359" s="13" customFormat="1">
      <c r="A359" s="13"/>
      <c r="B359" s="253"/>
      <c r="C359" s="254"/>
      <c r="D359" s="241" t="s">
        <v>314</v>
      </c>
      <c r="E359" s="255" t="s">
        <v>1</v>
      </c>
      <c r="F359" s="256" t="s">
        <v>1450</v>
      </c>
      <c r="G359" s="254"/>
      <c r="H359" s="257">
        <v>2918.5999999999999</v>
      </c>
      <c r="I359" s="258"/>
      <c r="J359" s="254"/>
      <c r="K359" s="254"/>
      <c r="L359" s="259"/>
      <c r="M359" s="260"/>
      <c r="N359" s="261"/>
      <c r="O359" s="261"/>
      <c r="P359" s="261"/>
      <c r="Q359" s="261"/>
      <c r="R359" s="261"/>
      <c r="S359" s="261"/>
      <c r="T359" s="26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63" t="s">
        <v>314</v>
      </c>
      <c r="AU359" s="263" t="s">
        <v>89</v>
      </c>
      <c r="AV359" s="13" t="s">
        <v>89</v>
      </c>
      <c r="AW359" s="13" t="s">
        <v>34</v>
      </c>
      <c r="AX359" s="13" t="s">
        <v>80</v>
      </c>
      <c r="AY359" s="263" t="s">
        <v>258</v>
      </c>
    </row>
    <row r="360" s="13" customFormat="1">
      <c r="A360" s="13"/>
      <c r="B360" s="253"/>
      <c r="C360" s="254"/>
      <c r="D360" s="241" t="s">
        <v>314</v>
      </c>
      <c r="E360" s="255" t="s">
        <v>1</v>
      </c>
      <c r="F360" s="256" t="s">
        <v>1451</v>
      </c>
      <c r="G360" s="254"/>
      <c r="H360" s="257">
        <v>2918.5999999999999</v>
      </c>
      <c r="I360" s="258"/>
      <c r="J360" s="254"/>
      <c r="K360" s="254"/>
      <c r="L360" s="259"/>
      <c r="M360" s="260"/>
      <c r="N360" s="261"/>
      <c r="O360" s="261"/>
      <c r="P360" s="261"/>
      <c r="Q360" s="261"/>
      <c r="R360" s="261"/>
      <c r="S360" s="261"/>
      <c r="T360" s="26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3" t="s">
        <v>314</v>
      </c>
      <c r="AU360" s="263" t="s">
        <v>89</v>
      </c>
      <c r="AV360" s="13" t="s">
        <v>89</v>
      </c>
      <c r="AW360" s="13" t="s">
        <v>34</v>
      </c>
      <c r="AX360" s="13" t="s">
        <v>80</v>
      </c>
      <c r="AY360" s="263" t="s">
        <v>258</v>
      </c>
    </row>
    <row r="361" s="16" customFormat="1">
      <c r="A361" s="16"/>
      <c r="B361" s="298"/>
      <c r="C361" s="299"/>
      <c r="D361" s="241" t="s">
        <v>314</v>
      </c>
      <c r="E361" s="300" t="s">
        <v>1</v>
      </c>
      <c r="F361" s="301" t="s">
        <v>567</v>
      </c>
      <c r="G361" s="299"/>
      <c r="H361" s="302">
        <v>5837.1999999999998</v>
      </c>
      <c r="I361" s="303"/>
      <c r="J361" s="299"/>
      <c r="K361" s="299"/>
      <c r="L361" s="304"/>
      <c r="M361" s="305"/>
      <c r="N361" s="306"/>
      <c r="O361" s="306"/>
      <c r="P361" s="306"/>
      <c r="Q361" s="306"/>
      <c r="R361" s="306"/>
      <c r="S361" s="306"/>
      <c r="T361" s="307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T361" s="308" t="s">
        <v>314</v>
      </c>
      <c r="AU361" s="308" t="s">
        <v>89</v>
      </c>
      <c r="AV361" s="16" t="s">
        <v>183</v>
      </c>
      <c r="AW361" s="16" t="s">
        <v>34</v>
      </c>
      <c r="AX361" s="16" t="s">
        <v>87</v>
      </c>
      <c r="AY361" s="308" t="s">
        <v>258</v>
      </c>
    </row>
    <row r="362" s="2" customFormat="1" ht="16.5" customHeight="1">
      <c r="A362" s="39"/>
      <c r="B362" s="40"/>
      <c r="C362" s="228" t="s">
        <v>778</v>
      </c>
      <c r="D362" s="228" t="s">
        <v>260</v>
      </c>
      <c r="E362" s="229" t="s">
        <v>779</v>
      </c>
      <c r="F362" s="230" t="s">
        <v>780</v>
      </c>
      <c r="G362" s="231" t="s">
        <v>530</v>
      </c>
      <c r="H362" s="232">
        <v>2918.5999999999999</v>
      </c>
      <c r="I362" s="233"/>
      <c r="J362" s="234">
        <f>ROUND(I362*H362,2)</f>
        <v>0</v>
      </c>
      <c r="K362" s="230" t="s">
        <v>263</v>
      </c>
      <c r="L362" s="45"/>
      <c r="M362" s="235" t="s">
        <v>1</v>
      </c>
      <c r="N362" s="236" t="s">
        <v>45</v>
      </c>
      <c r="O362" s="92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183</v>
      </c>
      <c r="AT362" s="239" t="s">
        <v>260</v>
      </c>
      <c r="AU362" s="239" t="s">
        <v>89</v>
      </c>
      <c r="AY362" s="18" t="s">
        <v>258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87</v>
      </c>
      <c r="BK362" s="240">
        <f>ROUND(I362*H362,2)</f>
        <v>0</v>
      </c>
      <c r="BL362" s="18" t="s">
        <v>183</v>
      </c>
      <c r="BM362" s="239" t="s">
        <v>1452</v>
      </c>
    </row>
    <row r="363" s="2" customFormat="1">
      <c r="A363" s="39"/>
      <c r="B363" s="40"/>
      <c r="C363" s="41"/>
      <c r="D363" s="241" t="s">
        <v>266</v>
      </c>
      <c r="E363" s="41"/>
      <c r="F363" s="242" t="s">
        <v>782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266</v>
      </c>
      <c r="AU363" s="18" t="s">
        <v>89</v>
      </c>
    </row>
    <row r="364" s="2" customFormat="1">
      <c r="A364" s="39"/>
      <c r="B364" s="40"/>
      <c r="C364" s="41"/>
      <c r="D364" s="246" t="s">
        <v>267</v>
      </c>
      <c r="E364" s="41"/>
      <c r="F364" s="247" t="s">
        <v>783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267</v>
      </c>
      <c r="AU364" s="18" t="s">
        <v>89</v>
      </c>
    </row>
    <row r="365" s="13" customFormat="1">
      <c r="A365" s="13"/>
      <c r="B365" s="253"/>
      <c r="C365" s="254"/>
      <c r="D365" s="241" t="s">
        <v>314</v>
      </c>
      <c r="E365" s="255" t="s">
        <v>1</v>
      </c>
      <c r="F365" s="256" t="s">
        <v>1448</v>
      </c>
      <c r="G365" s="254"/>
      <c r="H365" s="257">
        <v>2918.5999999999999</v>
      </c>
      <c r="I365" s="258"/>
      <c r="J365" s="254"/>
      <c r="K365" s="254"/>
      <c r="L365" s="259"/>
      <c r="M365" s="260"/>
      <c r="N365" s="261"/>
      <c r="O365" s="261"/>
      <c r="P365" s="261"/>
      <c r="Q365" s="261"/>
      <c r="R365" s="261"/>
      <c r="S365" s="261"/>
      <c r="T365" s="26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63" t="s">
        <v>314</v>
      </c>
      <c r="AU365" s="263" t="s">
        <v>89</v>
      </c>
      <c r="AV365" s="13" t="s">
        <v>89</v>
      </c>
      <c r="AW365" s="13" t="s">
        <v>34</v>
      </c>
      <c r="AX365" s="13" t="s">
        <v>80</v>
      </c>
      <c r="AY365" s="263" t="s">
        <v>258</v>
      </c>
    </row>
    <row r="366" s="16" customFormat="1">
      <c r="A366" s="16"/>
      <c r="B366" s="298"/>
      <c r="C366" s="299"/>
      <c r="D366" s="241" t="s">
        <v>314</v>
      </c>
      <c r="E366" s="300" t="s">
        <v>1</v>
      </c>
      <c r="F366" s="301" t="s">
        <v>567</v>
      </c>
      <c r="G366" s="299"/>
      <c r="H366" s="302">
        <v>2918.5999999999999</v>
      </c>
      <c r="I366" s="303"/>
      <c r="J366" s="299"/>
      <c r="K366" s="299"/>
      <c r="L366" s="304"/>
      <c r="M366" s="305"/>
      <c r="N366" s="306"/>
      <c r="O366" s="306"/>
      <c r="P366" s="306"/>
      <c r="Q366" s="306"/>
      <c r="R366" s="306"/>
      <c r="S366" s="306"/>
      <c r="T366" s="307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308" t="s">
        <v>314</v>
      </c>
      <c r="AU366" s="308" t="s">
        <v>89</v>
      </c>
      <c r="AV366" s="16" t="s">
        <v>183</v>
      </c>
      <c r="AW366" s="16" t="s">
        <v>34</v>
      </c>
      <c r="AX366" s="16" t="s">
        <v>87</v>
      </c>
      <c r="AY366" s="308" t="s">
        <v>258</v>
      </c>
    </row>
    <row r="367" s="2" customFormat="1" ht="16.5" customHeight="1">
      <c r="A367" s="39"/>
      <c r="B367" s="40"/>
      <c r="C367" s="228" t="s">
        <v>785</v>
      </c>
      <c r="D367" s="228" t="s">
        <v>260</v>
      </c>
      <c r="E367" s="229" t="s">
        <v>786</v>
      </c>
      <c r="F367" s="230" t="s">
        <v>787</v>
      </c>
      <c r="G367" s="231" t="s">
        <v>530</v>
      </c>
      <c r="H367" s="232">
        <v>2918.5999999999999</v>
      </c>
      <c r="I367" s="233"/>
      <c r="J367" s="234">
        <f>ROUND(I367*H367,2)</f>
        <v>0</v>
      </c>
      <c r="K367" s="230" t="s">
        <v>263</v>
      </c>
      <c r="L367" s="45"/>
      <c r="M367" s="235" t="s">
        <v>1</v>
      </c>
      <c r="N367" s="236" t="s">
        <v>45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183</v>
      </c>
      <c r="AT367" s="239" t="s">
        <v>260</v>
      </c>
      <c r="AU367" s="239" t="s">
        <v>89</v>
      </c>
      <c r="AY367" s="18" t="s">
        <v>258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87</v>
      </c>
      <c r="BK367" s="240">
        <f>ROUND(I367*H367,2)</f>
        <v>0</v>
      </c>
      <c r="BL367" s="18" t="s">
        <v>183</v>
      </c>
      <c r="BM367" s="239" t="s">
        <v>1453</v>
      </c>
    </row>
    <row r="368" s="2" customFormat="1">
      <c r="A368" s="39"/>
      <c r="B368" s="40"/>
      <c r="C368" s="41"/>
      <c r="D368" s="241" t="s">
        <v>266</v>
      </c>
      <c r="E368" s="41"/>
      <c r="F368" s="242" t="s">
        <v>789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266</v>
      </c>
      <c r="AU368" s="18" t="s">
        <v>89</v>
      </c>
    </row>
    <row r="369" s="2" customFormat="1">
      <c r="A369" s="39"/>
      <c r="B369" s="40"/>
      <c r="C369" s="41"/>
      <c r="D369" s="246" t="s">
        <v>267</v>
      </c>
      <c r="E369" s="41"/>
      <c r="F369" s="247" t="s">
        <v>790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267</v>
      </c>
      <c r="AU369" s="18" t="s">
        <v>89</v>
      </c>
    </row>
    <row r="370" s="13" customFormat="1">
      <c r="A370" s="13"/>
      <c r="B370" s="253"/>
      <c r="C370" s="254"/>
      <c r="D370" s="241" t="s">
        <v>314</v>
      </c>
      <c r="E370" s="255" t="s">
        <v>1</v>
      </c>
      <c r="F370" s="256" t="s">
        <v>1454</v>
      </c>
      <c r="G370" s="254"/>
      <c r="H370" s="257">
        <v>2918.5999999999999</v>
      </c>
      <c r="I370" s="258"/>
      <c r="J370" s="254"/>
      <c r="K370" s="254"/>
      <c r="L370" s="259"/>
      <c r="M370" s="260"/>
      <c r="N370" s="261"/>
      <c r="O370" s="261"/>
      <c r="P370" s="261"/>
      <c r="Q370" s="261"/>
      <c r="R370" s="261"/>
      <c r="S370" s="261"/>
      <c r="T370" s="26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63" t="s">
        <v>314</v>
      </c>
      <c r="AU370" s="263" t="s">
        <v>89</v>
      </c>
      <c r="AV370" s="13" t="s">
        <v>89</v>
      </c>
      <c r="AW370" s="13" t="s">
        <v>34</v>
      </c>
      <c r="AX370" s="13" t="s">
        <v>87</v>
      </c>
      <c r="AY370" s="263" t="s">
        <v>258</v>
      </c>
    </row>
    <row r="371" s="2" customFormat="1" ht="16.5" customHeight="1">
      <c r="A371" s="39"/>
      <c r="B371" s="40"/>
      <c r="C371" s="228" t="s">
        <v>793</v>
      </c>
      <c r="D371" s="228" t="s">
        <v>260</v>
      </c>
      <c r="E371" s="229" t="s">
        <v>801</v>
      </c>
      <c r="F371" s="230" t="s">
        <v>802</v>
      </c>
      <c r="G371" s="231" t="s">
        <v>530</v>
      </c>
      <c r="H371" s="232">
        <v>2918.5999999999999</v>
      </c>
      <c r="I371" s="233"/>
      <c r="J371" s="234">
        <f>ROUND(I371*H371,2)</f>
        <v>0</v>
      </c>
      <c r="K371" s="230" t="s">
        <v>263</v>
      </c>
      <c r="L371" s="45"/>
      <c r="M371" s="235" t="s">
        <v>1</v>
      </c>
      <c r="N371" s="236" t="s">
        <v>45</v>
      </c>
      <c r="O371" s="92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183</v>
      </c>
      <c r="AT371" s="239" t="s">
        <v>260</v>
      </c>
      <c r="AU371" s="239" t="s">
        <v>89</v>
      </c>
      <c r="AY371" s="18" t="s">
        <v>258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87</v>
      </c>
      <c r="BK371" s="240">
        <f>ROUND(I371*H371,2)</f>
        <v>0</v>
      </c>
      <c r="BL371" s="18" t="s">
        <v>183</v>
      </c>
      <c r="BM371" s="239" t="s">
        <v>1455</v>
      </c>
    </row>
    <row r="372" s="2" customFormat="1">
      <c r="A372" s="39"/>
      <c r="B372" s="40"/>
      <c r="C372" s="41"/>
      <c r="D372" s="241" t="s">
        <v>266</v>
      </c>
      <c r="E372" s="41"/>
      <c r="F372" s="242" t="s">
        <v>804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266</v>
      </c>
      <c r="AU372" s="18" t="s">
        <v>89</v>
      </c>
    </row>
    <row r="373" s="2" customFormat="1">
      <c r="A373" s="39"/>
      <c r="B373" s="40"/>
      <c r="C373" s="41"/>
      <c r="D373" s="246" t="s">
        <v>267</v>
      </c>
      <c r="E373" s="41"/>
      <c r="F373" s="247" t="s">
        <v>805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267</v>
      </c>
      <c r="AU373" s="18" t="s">
        <v>89</v>
      </c>
    </row>
    <row r="374" s="13" customFormat="1">
      <c r="A374" s="13"/>
      <c r="B374" s="253"/>
      <c r="C374" s="254"/>
      <c r="D374" s="241" t="s">
        <v>314</v>
      </c>
      <c r="E374" s="255" t="s">
        <v>1</v>
      </c>
      <c r="F374" s="256" t="s">
        <v>1456</v>
      </c>
      <c r="G374" s="254"/>
      <c r="H374" s="257">
        <v>2918.5999999999999</v>
      </c>
      <c r="I374" s="258"/>
      <c r="J374" s="254"/>
      <c r="K374" s="254"/>
      <c r="L374" s="259"/>
      <c r="M374" s="260"/>
      <c r="N374" s="261"/>
      <c r="O374" s="261"/>
      <c r="P374" s="261"/>
      <c r="Q374" s="261"/>
      <c r="R374" s="261"/>
      <c r="S374" s="261"/>
      <c r="T374" s="26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3" t="s">
        <v>314</v>
      </c>
      <c r="AU374" s="263" t="s">
        <v>89</v>
      </c>
      <c r="AV374" s="13" t="s">
        <v>89</v>
      </c>
      <c r="AW374" s="13" t="s">
        <v>34</v>
      </c>
      <c r="AX374" s="13" t="s">
        <v>87</v>
      </c>
      <c r="AY374" s="263" t="s">
        <v>258</v>
      </c>
    </row>
    <row r="375" s="2" customFormat="1" ht="16.5" customHeight="1">
      <c r="A375" s="39"/>
      <c r="B375" s="40"/>
      <c r="C375" s="228" t="s">
        <v>800</v>
      </c>
      <c r="D375" s="228" t="s">
        <v>260</v>
      </c>
      <c r="E375" s="229" t="s">
        <v>1457</v>
      </c>
      <c r="F375" s="230" t="s">
        <v>1458</v>
      </c>
      <c r="G375" s="231" t="s">
        <v>530</v>
      </c>
      <c r="H375" s="232">
        <v>2991.6999999999998</v>
      </c>
      <c r="I375" s="233"/>
      <c r="J375" s="234">
        <f>ROUND(I375*H375,2)</f>
        <v>0</v>
      </c>
      <c r="K375" s="230" t="s">
        <v>263</v>
      </c>
      <c r="L375" s="45"/>
      <c r="M375" s="235" t="s">
        <v>1</v>
      </c>
      <c r="N375" s="236" t="s">
        <v>45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183</v>
      </c>
      <c r="AT375" s="239" t="s">
        <v>260</v>
      </c>
      <c r="AU375" s="239" t="s">
        <v>89</v>
      </c>
      <c r="AY375" s="18" t="s">
        <v>258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87</v>
      </c>
      <c r="BK375" s="240">
        <f>ROUND(I375*H375,2)</f>
        <v>0</v>
      </c>
      <c r="BL375" s="18" t="s">
        <v>183</v>
      </c>
      <c r="BM375" s="239" t="s">
        <v>1459</v>
      </c>
    </row>
    <row r="376" s="2" customFormat="1">
      <c r="A376" s="39"/>
      <c r="B376" s="40"/>
      <c r="C376" s="41"/>
      <c r="D376" s="241" t="s">
        <v>266</v>
      </c>
      <c r="E376" s="41"/>
      <c r="F376" s="242" t="s">
        <v>1460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266</v>
      </c>
      <c r="AU376" s="18" t="s">
        <v>89</v>
      </c>
    </row>
    <row r="377" s="2" customFormat="1">
      <c r="A377" s="39"/>
      <c r="B377" s="40"/>
      <c r="C377" s="41"/>
      <c r="D377" s="246" t="s">
        <v>267</v>
      </c>
      <c r="E377" s="41"/>
      <c r="F377" s="247" t="s">
        <v>1461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267</v>
      </c>
      <c r="AU377" s="18" t="s">
        <v>89</v>
      </c>
    </row>
    <row r="378" s="2" customFormat="1">
      <c r="A378" s="39"/>
      <c r="B378" s="40"/>
      <c r="C378" s="41"/>
      <c r="D378" s="241" t="s">
        <v>281</v>
      </c>
      <c r="E378" s="41"/>
      <c r="F378" s="248" t="s">
        <v>1462</v>
      </c>
      <c r="G378" s="41"/>
      <c r="H378" s="41"/>
      <c r="I378" s="243"/>
      <c r="J378" s="41"/>
      <c r="K378" s="41"/>
      <c r="L378" s="45"/>
      <c r="M378" s="244"/>
      <c r="N378" s="245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281</v>
      </c>
      <c r="AU378" s="18" t="s">
        <v>89</v>
      </c>
    </row>
    <row r="379" s="13" customFormat="1">
      <c r="A379" s="13"/>
      <c r="B379" s="253"/>
      <c r="C379" s="254"/>
      <c r="D379" s="241" t="s">
        <v>314</v>
      </c>
      <c r="E379" s="255" t="s">
        <v>1</v>
      </c>
      <c r="F379" s="256" t="s">
        <v>1445</v>
      </c>
      <c r="G379" s="254"/>
      <c r="H379" s="257">
        <v>1606.7000000000001</v>
      </c>
      <c r="I379" s="258"/>
      <c r="J379" s="254"/>
      <c r="K379" s="254"/>
      <c r="L379" s="259"/>
      <c r="M379" s="260"/>
      <c r="N379" s="261"/>
      <c r="O379" s="261"/>
      <c r="P379" s="261"/>
      <c r="Q379" s="261"/>
      <c r="R379" s="261"/>
      <c r="S379" s="261"/>
      <c r="T379" s="26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63" t="s">
        <v>314</v>
      </c>
      <c r="AU379" s="263" t="s">
        <v>89</v>
      </c>
      <c r="AV379" s="13" t="s">
        <v>89</v>
      </c>
      <c r="AW379" s="13" t="s">
        <v>34</v>
      </c>
      <c r="AX379" s="13" t="s">
        <v>80</v>
      </c>
      <c r="AY379" s="263" t="s">
        <v>258</v>
      </c>
    </row>
    <row r="380" s="13" customFormat="1">
      <c r="A380" s="13"/>
      <c r="B380" s="253"/>
      <c r="C380" s="254"/>
      <c r="D380" s="241" t="s">
        <v>314</v>
      </c>
      <c r="E380" s="255" t="s">
        <v>1</v>
      </c>
      <c r="F380" s="256" t="s">
        <v>1463</v>
      </c>
      <c r="G380" s="254"/>
      <c r="H380" s="257">
        <v>1385</v>
      </c>
      <c r="I380" s="258"/>
      <c r="J380" s="254"/>
      <c r="K380" s="254"/>
      <c r="L380" s="259"/>
      <c r="M380" s="260"/>
      <c r="N380" s="261"/>
      <c r="O380" s="261"/>
      <c r="P380" s="261"/>
      <c r="Q380" s="261"/>
      <c r="R380" s="261"/>
      <c r="S380" s="261"/>
      <c r="T380" s="26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63" t="s">
        <v>314</v>
      </c>
      <c r="AU380" s="263" t="s">
        <v>89</v>
      </c>
      <c r="AV380" s="13" t="s">
        <v>89</v>
      </c>
      <c r="AW380" s="13" t="s">
        <v>34</v>
      </c>
      <c r="AX380" s="13" t="s">
        <v>80</v>
      </c>
      <c r="AY380" s="263" t="s">
        <v>258</v>
      </c>
    </row>
    <row r="381" s="16" customFormat="1">
      <c r="A381" s="16"/>
      <c r="B381" s="298"/>
      <c r="C381" s="299"/>
      <c r="D381" s="241" t="s">
        <v>314</v>
      </c>
      <c r="E381" s="300" t="s">
        <v>1</v>
      </c>
      <c r="F381" s="301" t="s">
        <v>567</v>
      </c>
      <c r="G381" s="299"/>
      <c r="H381" s="302">
        <v>2991.6999999999998</v>
      </c>
      <c r="I381" s="303"/>
      <c r="J381" s="299"/>
      <c r="K381" s="299"/>
      <c r="L381" s="304"/>
      <c r="M381" s="305"/>
      <c r="N381" s="306"/>
      <c r="O381" s="306"/>
      <c r="P381" s="306"/>
      <c r="Q381" s="306"/>
      <c r="R381" s="306"/>
      <c r="S381" s="306"/>
      <c r="T381" s="307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308" t="s">
        <v>314</v>
      </c>
      <c r="AU381" s="308" t="s">
        <v>89</v>
      </c>
      <c r="AV381" s="16" t="s">
        <v>183</v>
      </c>
      <c r="AW381" s="16" t="s">
        <v>34</v>
      </c>
      <c r="AX381" s="16" t="s">
        <v>87</v>
      </c>
      <c r="AY381" s="308" t="s">
        <v>258</v>
      </c>
    </row>
    <row r="382" s="2" customFormat="1" ht="16.5" customHeight="1">
      <c r="A382" s="39"/>
      <c r="B382" s="40"/>
      <c r="C382" s="228" t="s">
        <v>807</v>
      </c>
      <c r="D382" s="228" t="s">
        <v>260</v>
      </c>
      <c r="E382" s="229" t="s">
        <v>1464</v>
      </c>
      <c r="F382" s="230" t="s">
        <v>1465</v>
      </c>
      <c r="G382" s="231" t="s">
        <v>530</v>
      </c>
      <c r="H382" s="232">
        <v>237.69999999999999</v>
      </c>
      <c r="I382" s="233"/>
      <c r="J382" s="234">
        <f>ROUND(I382*H382,2)</f>
        <v>0</v>
      </c>
      <c r="K382" s="230" t="s">
        <v>263</v>
      </c>
      <c r="L382" s="45"/>
      <c r="M382" s="235" t="s">
        <v>1</v>
      </c>
      <c r="N382" s="236" t="s">
        <v>45</v>
      </c>
      <c r="O382" s="92"/>
      <c r="P382" s="237">
        <f>O382*H382</f>
        <v>0</v>
      </c>
      <c r="Q382" s="237">
        <v>0.19536000000000001</v>
      </c>
      <c r="R382" s="237">
        <f>Q382*H382</f>
        <v>46.437072000000001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183</v>
      </c>
      <c r="AT382" s="239" t="s">
        <v>260</v>
      </c>
      <c r="AU382" s="239" t="s">
        <v>89</v>
      </c>
      <c r="AY382" s="18" t="s">
        <v>258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87</v>
      </c>
      <c r="BK382" s="240">
        <f>ROUND(I382*H382,2)</f>
        <v>0</v>
      </c>
      <c r="BL382" s="18" t="s">
        <v>183</v>
      </c>
      <c r="BM382" s="239" t="s">
        <v>1466</v>
      </c>
    </row>
    <row r="383" s="2" customFormat="1">
      <c r="A383" s="39"/>
      <c r="B383" s="40"/>
      <c r="C383" s="41"/>
      <c r="D383" s="241" t="s">
        <v>266</v>
      </c>
      <c r="E383" s="41"/>
      <c r="F383" s="242" t="s">
        <v>1467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266</v>
      </c>
      <c r="AU383" s="18" t="s">
        <v>89</v>
      </c>
    </row>
    <row r="384" s="2" customFormat="1">
      <c r="A384" s="39"/>
      <c r="B384" s="40"/>
      <c r="C384" s="41"/>
      <c r="D384" s="246" t="s">
        <v>267</v>
      </c>
      <c r="E384" s="41"/>
      <c r="F384" s="247" t="s">
        <v>1468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267</v>
      </c>
      <c r="AU384" s="18" t="s">
        <v>89</v>
      </c>
    </row>
    <row r="385" s="13" customFormat="1">
      <c r="A385" s="13"/>
      <c r="B385" s="253"/>
      <c r="C385" s="254"/>
      <c r="D385" s="241" t="s">
        <v>314</v>
      </c>
      <c r="E385" s="255" t="s">
        <v>1</v>
      </c>
      <c r="F385" s="256" t="s">
        <v>1469</v>
      </c>
      <c r="G385" s="254"/>
      <c r="H385" s="257">
        <v>237.69999999999999</v>
      </c>
      <c r="I385" s="258"/>
      <c r="J385" s="254"/>
      <c r="K385" s="254"/>
      <c r="L385" s="259"/>
      <c r="M385" s="260"/>
      <c r="N385" s="261"/>
      <c r="O385" s="261"/>
      <c r="P385" s="261"/>
      <c r="Q385" s="261"/>
      <c r="R385" s="261"/>
      <c r="S385" s="261"/>
      <c r="T385" s="26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63" t="s">
        <v>314</v>
      </c>
      <c r="AU385" s="263" t="s">
        <v>89</v>
      </c>
      <c r="AV385" s="13" t="s">
        <v>89</v>
      </c>
      <c r="AW385" s="13" t="s">
        <v>34</v>
      </c>
      <c r="AX385" s="13" t="s">
        <v>87</v>
      </c>
      <c r="AY385" s="263" t="s">
        <v>258</v>
      </c>
    </row>
    <row r="386" s="2" customFormat="1" ht="16.5" customHeight="1">
      <c r="A386" s="39"/>
      <c r="B386" s="40"/>
      <c r="C386" s="267" t="s">
        <v>815</v>
      </c>
      <c r="D386" s="267" t="s">
        <v>351</v>
      </c>
      <c r="E386" s="268" t="s">
        <v>1470</v>
      </c>
      <c r="F386" s="269" t="s">
        <v>1471</v>
      </c>
      <c r="G386" s="270" t="s">
        <v>530</v>
      </c>
      <c r="H386" s="271">
        <v>240.077</v>
      </c>
      <c r="I386" s="272"/>
      <c r="J386" s="273">
        <f>ROUND(I386*H386,2)</f>
        <v>0</v>
      </c>
      <c r="K386" s="269" t="s">
        <v>263</v>
      </c>
      <c r="L386" s="274"/>
      <c r="M386" s="275" t="s">
        <v>1</v>
      </c>
      <c r="N386" s="276" t="s">
        <v>45</v>
      </c>
      <c r="O386" s="92"/>
      <c r="P386" s="237">
        <f>O386*H386</f>
        <v>0</v>
      </c>
      <c r="Q386" s="237">
        <v>0.41699999999999998</v>
      </c>
      <c r="R386" s="237">
        <f>Q386*H386</f>
        <v>100.11210899999999</v>
      </c>
      <c r="S386" s="237">
        <v>0</v>
      </c>
      <c r="T386" s="238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297</v>
      </c>
      <c r="AT386" s="239" t="s">
        <v>351</v>
      </c>
      <c r="AU386" s="239" t="s">
        <v>89</v>
      </c>
      <c r="AY386" s="18" t="s">
        <v>258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87</v>
      </c>
      <c r="BK386" s="240">
        <f>ROUND(I386*H386,2)</f>
        <v>0</v>
      </c>
      <c r="BL386" s="18" t="s">
        <v>183</v>
      </c>
      <c r="BM386" s="239" t="s">
        <v>1472</v>
      </c>
    </row>
    <row r="387" s="2" customFormat="1">
      <c r="A387" s="39"/>
      <c r="B387" s="40"/>
      <c r="C387" s="41"/>
      <c r="D387" s="241" t="s">
        <v>266</v>
      </c>
      <c r="E387" s="41"/>
      <c r="F387" s="242" t="s">
        <v>1471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266</v>
      </c>
      <c r="AU387" s="18" t="s">
        <v>89</v>
      </c>
    </row>
    <row r="388" s="2" customFormat="1">
      <c r="A388" s="39"/>
      <c r="B388" s="40"/>
      <c r="C388" s="41"/>
      <c r="D388" s="241" t="s">
        <v>281</v>
      </c>
      <c r="E388" s="41"/>
      <c r="F388" s="248" t="s">
        <v>1473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281</v>
      </c>
      <c r="AU388" s="18" t="s">
        <v>89</v>
      </c>
    </row>
    <row r="389" s="13" customFormat="1">
      <c r="A389" s="13"/>
      <c r="B389" s="253"/>
      <c r="C389" s="254"/>
      <c r="D389" s="241" t="s">
        <v>314</v>
      </c>
      <c r="E389" s="254"/>
      <c r="F389" s="256" t="s">
        <v>1474</v>
      </c>
      <c r="G389" s="254"/>
      <c r="H389" s="257">
        <v>240.077</v>
      </c>
      <c r="I389" s="258"/>
      <c r="J389" s="254"/>
      <c r="K389" s="254"/>
      <c r="L389" s="259"/>
      <c r="M389" s="260"/>
      <c r="N389" s="261"/>
      <c r="O389" s="261"/>
      <c r="P389" s="261"/>
      <c r="Q389" s="261"/>
      <c r="R389" s="261"/>
      <c r="S389" s="261"/>
      <c r="T389" s="26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63" t="s">
        <v>314</v>
      </c>
      <c r="AU389" s="263" t="s">
        <v>89</v>
      </c>
      <c r="AV389" s="13" t="s">
        <v>89</v>
      </c>
      <c r="AW389" s="13" t="s">
        <v>4</v>
      </c>
      <c r="AX389" s="13" t="s">
        <v>87</v>
      </c>
      <c r="AY389" s="263" t="s">
        <v>258</v>
      </c>
    </row>
    <row r="390" s="2" customFormat="1" ht="16.5" customHeight="1">
      <c r="A390" s="39"/>
      <c r="B390" s="40"/>
      <c r="C390" s="228" t="s">
        <v>821</v>
      </c>
      <c r="D390" s="228" t="s">
        <v>260</v>
      </c>
      <c r="E390" s="229" t="s">
        <v>808</v>
      </c>
      <c r="F390" s="230" t="s">
        <v>809</v>
      </c>
      <c r="G390" s="231" t="s">
        <v>530</v>
      </c>
      <c r="H390" s="232">
        <v>176.34999999999999</v>
      </c>
      <c r="I390" s="233"/>
      <c r="J390" s="234">
        <f>ROUND(I390*H390,2)</f>
        <v>0</v>
      </c>
      <c r="K390" s="230" t="s">
        <v>263</v>
      </c>
      <c r="L390" s="45"/>
      <c r="M390" s="235" t="s">
        <v>1</v>
      </c>
      <c r="N390" s="236" t="s">
        <v>45</v>
      </c>
      <c r="O390" s="92"/>
      <c r="P390" s="237">
        <f>O390*H390</f>
        <v>0</v>
      </c>
      <c r="Q390" s="237">
        <v>0.19536000000000001</v>
      </c>
      <c r="R390" s="237">
        <f>Q390*H390</f>
        <v>34.451735999999997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183</v>
      </c>
      <c r="AT390" s="239" t="s">
        <v>260</v>
      </c>
      <c r="AU390" s="239" t="s">
        <v>89</v>
      </c>
      <c r="AY390" s="18" t="s">
        <v>258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87</v>
      </c>
      <c r="BK390" s="240">
        <f>ROUND(I390*H390,2)</f>
        <v>0</v>
      </c>
      <c r="BL390" s="18" t="s">
        <v>183</v>
      </c>
      <c r="BM390" s="239" t="s">
        <v>1475</v>
      </c>
    </row>
    <row r="391" s="2" customFormat="1">
      <c r="A391" s="39"/>
      <c r="B391" s="40"/>
      <c r="C391" s="41"/>
      <c r="D391" s="241" t="s">
        <v>266</v>
      </c>
      <c r="E391" s="41"/>
      <c r="F391" s="242" t="s">
        <v>811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266</v>
      </c>
      <c r="AU391" s="18" t="s">
        <v>89</v>
      </c>
    </row>
    <row r="392" s="2" customFormat="1">
      <c r="A392" s="39"/>
      <c r="B392" s="40"/>
      <c r="C392" s="41"/>
      <c r="D392" s="246" t="s">
        <v>267</v>
      </c>
      <c r="E392" s="41"/>
      <c r="F392" s="247" t="s">
        <v>812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267</v>
      </c>
      <c r="AU392" s="18" t="s">
        <v>89</v>
      </c>
    </row>
    <row r="393" s="2" customFormat="1">
      <c r="A393" s="39"/>
      <c r="B393" s="40"/>
      <c r="C393" s="41"/>
      <c r="D393" s="241" t="s">
        <v>281</v>
      </c>
      <c r="E393" s="41"/>
      <c r="F393" s="248" t="s">
        <v>813</v>
      </c>
      <c r="G393" s="41"/>
      <c r="H393" s="41"/>
      <c r="I393" s="243"/>
      <c r="J393" s="41"/>
      <c r="K393" s="41"/>
      <c r="L393" s="45"/>
      <c r="M393" s="244"/>
      <c r="N393" s="245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281</v>
      </c>
      <c r="AU393" s="18" t="s">
        <v>89</v>
      </c>
    </row>
    <row r="394" s="13" customFormat="1">
      <c r="A394" s="13"/>
      <c r="B394" s="253"/>
      <c r="C394" s="254"/>
      <c r="D394" s="241" t="s">
        <v>314</v>
      </c>
      <c r="E394" s="255" t="s">
        <v>1</v>
      </c>
      <c r="F394" s="256" t="s">
        <v>1476</v>
      </c>
      <c r="G394" s="254"/>
      <c r="H394" s="257">
        <v>62.850000000000001</v>
      </c>
      <c r="I394" s="258"/>
      <c r="J394" s="254"/>
      <c r="K394" s="254"/>
      <c r="L394" s="259"/>
      <c r="M394" s="260"/>
      <c r="N394" s="261"/>
      <c r="O394" s="261"/>
      <c r="P394" s="261"/>
      <c r="Q394" s="261"/>
      <c r="R394" s="261"/>
      <c r="S394" s="261"/>
      <c r="T394" s="26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63" t="s">
        <v>314</v>
      </c>
      <c r="AU394" s="263" t="s">
        <v>89</v>
      </c>
      <c r="AV394" s="13" t="s">
        <v>89</v>
      </c>
      <c r="AW394" s="13" t="s">
        <v>34</v>
      </c>
      <c r="AX394" s="13" t="s">
        <v>80</v>
      </c>
      <c r="AY394" s="263" t="s">
        <v>258</v>
      </c>
    </row>
    <row r="395" s="13" customFormat="1">
      <c r="A395" s="13"/>
      <c r="B395" s="253"/>
      <c r="C395" s="254"/>
      <c r="D395" s="241" t="s">
        <v>314</v>
      </c>
      <c r="E395" s="255" t="s">
        <v>1</v>
      </c>
      <c r="F395" s="256" t="s">
        <v>1477</v>
      </c>
      <c r="G395" s="254"/>
      <c r="H395" s="257">
        <v>113.5</v>
      </c>
      <c r="I395" s="258"/>
      <c r="J395" s="254"/>
      <c r="K395" s="254"/>
      <c r="L395" s="259"/>
      <c r="M395" s="260"/>
      <c r="N395" s="261"/>
      <c r="O395" s="261"/>
      <c r="P395" s="261"/>
      <c r="Q395" s="261"/>
      <c r="R395" s="261"/>
      <c r="S395" s="261"/>
      <c r="T395" s="26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63" t="s">
        <v>314</v>
      </c>
      <c r="AU395" s="263" t="s">
        <v>89</v>
      </c>
      <c r="AV395" s="13" t="s">
        <v>89</v>
      </c>
      <c r="AW395" s="13" t="s">
        <v>34</v>
      </c>
      <c r="AX395" s="13" t="s">
        <v>80</v>
      </c>
      <c r="AY395" s="263" t="s">
        <v>258</v>
      </c>
    </row>
    <row r="396" s="16" customFormat="1">
      <c r="A396" s="16"/>
      <c r="B396" s="298"/>
      <c r="C396" s="299"/>
      <c r="D396" s="241" t="s">
        <v>314</v>
      </c>
      <c r="E396" s="300" t="s">
        <v>1</v>
      </c>
      <c r="F396" s="301" t="s">
        <v>567</v>
      </c>
      <c r="G396" s="299"/>
      <c r="H396" s="302">
        <v>176.34999999999999</v>
      </c>
      <c r="I396" s="303"/>
      <c r="J396" s="299"/>
      <c r="K396" s="299"/>
      <c r="L396" s="304"/>
      <c r="M396" s="305"/>
      <c r="N396" s="306"/>
      <c r="O396" s="306"/>
      <c r="P396" s="306"/>
      <c r="Q396" s="306"/>
      <c r="R396" s="306"/>
      <c r="S396" s="306"/>
      <c r="T396" s="307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T396" s="308" t="s">
        <v>314</v>
      </c>
      <c r="AU396" s="308" t="s">
        <v>89</v>
      </c>
      <c r="AV396" s="16" t="s">
        <v>183</v>
      </c>
      <c r="AW396" s="16" t="s">
        <v>34</v>
      </c>
      <c r="AX396" s="16" t="s">
        <v>87</v>
      </c>
      <c r="AY396" s="308" t="s">
        <v>258</v>
      </c>
    </row>
    <row r="397" s="2" customFormat="1" ht="16.5" customHeight="1">
      <c r="A397" s="39"/>
      <c r="B397" s="40"/>
      <c r="C397" s="267" t="s">
        <v>827</v>
      </c>
      <c r="D397" s="267" t="s">
        <v>351</v>
      </c>
      <c r="E397" s="268" t="s">
        <v>816</v>
      </c>
      <c r="F397" s="269" t="s">
        <v>817</v>
      </c>
      <c r="G397" s="270" t="s">
        <v>530</v>
      </c>
      <c r="H397" s="271">
        <v>179.87700000000001</v>
      </c>
      <c r="I397" s="272"/>
      <c r="J397" s="273">
        <f>ROUND(I397*H397,2)</f>
        <v>0</v>
      </c>
      <c r="K397" s="269" t="s">
        <v>263</v>
      </c>
      <c r="L397" s="274"/>
      <c r="M397" s="275" t="s">
        <v>1</v>
      </c>
      <c r="N397" s="276" t="s">
        <v>45</v>
      </c>
      <c r="O397" s="92"/>
      <c r="P397" s="237">
        <f>O397*H397</f>
        <v>0</v>
      </c>
      <c r="Q397" s="237">
        <v>0.222</v>
      </c>
      <c r="R397" s="237">
        <f>Q397*H397</f>
        <v>39.932694000000005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297</v>
      </c>
      <c r="AT397" s="239" t="s">
        <v>351</v>
      </c>
      <c r="AU397" s="239" t="s">
        <v>89</v>
      </c>
      <c r="AY397" s="18" t="s">
        <v>258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87</v>
      </c>
      <c r="BK397" s="240">
        <f>ROUND(I397*H397,2)</f>
        <v>0</v>
      </c>
      <c r="BL397" s="18" t="s">
        <v>183</v>
      </c>
      <c r="BM397" s="239" t="s">
        <v>1478</v>
      </c>
    </row>
    <row r="398" s="2" customFormat="1">
      <c r="A398" s="39"/>
      <c r="B398" s="40"/>
      <c r="C398" s="41"/>
      <c r="D398" s="241" t="s">
        <v>266</v>
      </c>
      <c r="E398" s="41"/>
      <c r="F398" s="242" t="s">
        <v>817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266</v>
      </c>
      <c r="AU398" s="18" t="s">
        <v>89</v>
      </c>
    </row>
    <row r="399" s="2" customFormat="1">
      <c r="A399" s="39"/>
      <c r="B399" s="40"/>
      <c r="C399" s="41"/>
      <c r="D399" s="241" t="s">
        <v>281</v>
      </c>
      <c r="E399" s="41"/>
      <c r="F399" s="248" t="s">
        <v>819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281</v>
      </c>
      <c r="AU399" s="18" t="s">
        <v>89</v>
      </c>
    </row>
    <row r="400" s="13" customFormat="1">
      <c r="A400" s="13"/>
      <c r="B400" s="253"/>
      <c r="C400" s="254"/>
      <c r="D400" s="241" t="s">
        <v>314</v>
      </c>
      <c r="E400" s="254"/>
      <c r="F400" s="256" t="s">
        <v>1479</v>
      </c>
      <c r="G400" s="254"/>
      <c r="H400" s="257">
        <v>179.87700000000001</v>
      </c>
      <c r="I400" s="258"/>
      <c r="J400" s="254"/>
      <c r="K400" s="254"/>
      <c r="L400" s="259"/>
      <c r="M400" s="260"/>
      <c r="N400" s="261"/>
      <c r="O400" s="261"/>
      <c r="P400" s="261"/>
      <c r="Q400" s="261"/>
      <c r="R400" s="261"/>
      <c r="S400" s="261"/>
      <c r="T400" s="26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63" t="s">
        <v>314</v>
      </c>
      <c r="AU400" s="263" t="s">
        <v>89</v>
      </c>
      <c r="AV400" s="13" t="s">
        <v>89</v>
      </c>
      <c r="AW400" s="13" t="s">
        <v>4</v>
      </c>
      <c r="AX400" s="13" t="s">
        <v>87</v>
      </c>
      <c r="AY400" s="263" t="s">
        <v>258</v>
      </c>
    </row>
    <row r="401" s="12" customFormat="1" ht="22.8" customHeight="1">
      <c r="A401" s="12"/>
      <c r="B401" s="212"/>
      <c r="C401" s="213"/>
      <c r="D401" s="214" t="s">
        <v>79</v>
      </c>
      <c r="E401" s="226" t="s">
        <v>287</v>
      </c>
      <c r="F401" s="226" t="s">
        <v>836</v>
      </c>
      <c r="G401" s="213"/>
      <c r="H401" s="213"/>
      <c r="I401" s="216"/>
      <c r="J401" s="227">
        <f>BK401</f>
        <v>0</v>
      </c>
      <c r="K401" s="213"/>
      <c r="L401" s="218"/>
      <c r="M401" s="219"/>
      <c r="N401" s="220"/>
      <c r="O401" s="220"/>
      <c r="P401" s="221">
        <f>SUM(P402:P407)</f>
        <v>0</v>
      </c>
      <c r="Q401" s="220"/>
      <c r="R401" s="221">
        <f>SUM(R402:R407)</f>
        <v>43.038278079999998</v>
      </c>
      <c r="S401" s="220"/>
      <c r="T401" s="222">
        <f>SUM(T402:T407)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23" t="s">
        <v>87</v>
      </c>
      <c r="AT401" s="224" t="s">
        <v>79</v>
      </c>
      <c r="AU401" s="224" t="s">
        <v>87</v>
      </c>
      <c r="AY401" s="223" t="s">
        <v>258</v>
      </c>
      <c r="BK401" s="225">
        <f>SUM(BK402:BK407)</f>
        <v>0</v>
      </c>
    </row>
    <row r="402" s="2" customFormat="1" ht="21.75" customHeight="1">
      <c r="A402" s="39"/>
      <c r="B402" s="40"/>
      <c r="C402" s="228" t="s">
        <v>837</v>
      </c>
      <c r="D402" s="228" t="s">
        <v>260</v>
      </c>
      <c r="E402" s="229" t="s">
        <v>838</v>
      </c>
      <c r="F402" s="230" t="s">
        <v>839</v>
      </c>
      <c r="G402" s="231" t="s">
        <v>338</v>
      </c>
      <c r="H402" s="232">
        <v>18.704000000000001</v>
      </c>
      <c r="I402" s="233"/>
      <c r="J402" s="234">
        <f>ROUND(I402*H402,2)</f>
        <v>0</v>
      </c>
      <c r="K402" s="230" t="s">
        <v>263</v>
      </c>
      <c r="L402" s="45"/>
      <c r="M402" s="235" t="s">
        <v>1</v>
      </c>
      <c r="N402" s="236" t="s">
        <v>45</v>
      </c>
      <c r="O402" s="92"/>
      <c r="P402" s="237">
        <f>O402*H402</f>
        <v>0</v>
      </c>
      <c r="Q402" s="237">
        <v>2.3010199999999998</v>
      </c>
      <c r="R402" s="237">
        <f>Q402*H402</f>
        <v>43.038278079999998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183</v>
      </c>
      <c r="AT402" s="239" t="s">
        <v>260</v>
      </c>
      <c r="AU402" s="239" t="s">
        <v>89</v>
      </c>
      <c r="AY402" s="18" t="s">
        <v>258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87</v>
      </c>
      <c r="BK402" s="240">
        <f>ROUND(I402*H402,2)</f>
        <v>0</v>
      </c>
      <c r="BL402" s="18" t="s">
        <v>183</v>
      </c>
      <c r="BM402" s="239" t="s">
        <v>1480</v>
      </c>
    </row>
    <row r="403" s="2" customFormat="1">
      <c r="A403" s="39"/>
      <c r="B403" s="40"/>
      <c r="C403" s="41"/>
      <c r="D403" s="241" t="s">
        <v>266</v>
      </c>
      <c r="E403" s="41"/>
      <c r="F403" s="242" t="s">
        <v>841</v>
      </c>
      <c r="G403" s="41"/>
      <c r="H403" s="41"/>
      <c r="I403" s="243"/>
      <c r="J403" s="41"/>
      <c r="K403" s="41"/>
      <c r="L403" s="45"/>
      <c r="M403" s="244"/>
      <c r="N403" s="245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266</v>
      </c>
      <c r="AU403" s="18" t="s">
        <v>89</v>
      </c>
    </row>
    <row r="404" s="2" customFormat="1">
      <c r="A404" s="39"/>
      <c r="B404" s="40"/>
      <c r="C404" s="41"/>
      <c r="D404" s="246" t="s">
        <v>267</v>
      </c>
      <c r="E404" s="41"/>
      <c r="F404" s="247" t="s">
        <v>842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267</v>
      </c>
      <c r="AU404" s="18" t="s">
        <v>89</v>
      </c>
    </row>
    <row r="405" s="13" customFormat="1">
      <c r="A405" s="13"/>
      <c r="B405" s="253"/>
      <c r="C405" s="254"/>
      <c r="D405" s="241" t="s">
        <v>314</v>
      </c>
      <c r="E405" s="255" t="s">
        <v>1</v>
      </c>
      <c r="F405" s="256" t="s">
        <v>1481</v>
      </c>
      <c r="G405" s="254"/>
      <c r="H405" s="257">
        <v>0.80000000000000004</v>
      </c>
      <c r="I405" s="258"/>
      <c r="J405" s="254"/>
      <c r="K405" s="254"/>
      <c r="L405" s="259"/>
      <c r="M405" s="260"/>
      <c r="N405" s="261"/>
      <c r="O405" s="261"/>
      <c r="P405" s="261"/>
      <c r="Q405" s="261"/>
      <c r="R405" s="261"/>
      <c r="S405" s="261"/>
      <c r="T405" s="26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63" t="s">
        <v>314</v>
      </c>
      <c r="AU405" s="263" t="s">
        <v>89</v>
      </c>
      <c r="AV405" s="13" t="s">
        <v>89</v>
      </c>
      <c r="AW405" s="13" t="s">
        <v>34</v>
      </c>
      <c r="AX405" s="13" t="s">
        <v>80</v>
      </c>
      <c r="AY405" s="263" t="s">
        <v>258</v>
      </c>
    </row>
    <row r="406" s="13" customFormat="1">
      <c r="A406" s="13"/>
      <c r="B406" s="253"/>
      <c r="C406" s="254"/>
      <c r="D406" s="241" t="s">
        <v>314</v>
      </c>
      <c r="E406" s="255" t="s">
        <v>1</v>
      </c>
      <c r="F406" s="256" t="s">
        <v>1482</v>
      </c>
      <c r="G406" s="254"/>
      <c r="H406" s="257">
        <v>17.904</v>
      </c>
      <c r="I406" s="258"/>
      <c r="J406" s="254"/>
      <c r="K406" s="254"/>
      <c r="L406" s="259"/>
      <c r="M406" s="260"/>
      <c r="N406" s="261"/>
      <c r="O406" s="261"/>
      <c r="P406" s="261"/>
      <c r="Q406" s="261"/>
      <c r="R406" s="261"/>
      <c r="S406" s="261"/>
      <c r="T406" s="26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63" t="s">
        <v>314</v>
      </c>
      <c r="AU406" s="263" t="s">
        <v>89</v>
      </c>
      <c r="AV406" s="13" t="s">
        <v>89</v>
      </c>
      <c r="AW406" s="13" t="s">
        <v>34</v>
      </c>
      <c r="AX406" s="13" t="s">
        <v>80</v>
      </c>
      <c r="AY406" s="263" t="s">
        <v>258</v>
      </c>
    </row>
    <row r="407" s="16" customFormat="1">
      <c r="A407" s="16"/>
      <c r="B407" s="298"/>
      <c r="C407" s="299"/>
      <c r="D407" s="241" t="s">
        <v>314</v>
      </c>
      <c r="E407" s="300" t="s">
        <v>1</v>
      </c>
      <c r="F407" s="301" t="s">
        <v>567</v>
      </c>
      <c r="G407" s="299"/>
      <c r="H407" s="302">
        <v>18.704000000000001</v>
      </c>
      <c r="I407" s="303"/>
      <c r="J407" s="299"/>
      <c r="K407" s="299"/>
      <c r="L407" s="304"/>
      <c r="M407" s="305"/>
      <c r="N407" s="306"/>
      <c r="O407" s="306"/>
      <c r="P407" s="306"/>
      <c r="Q407" s="306"/>
      <c r="R407" s="306"/>
      <c r="S407" s="306"/>
      <c r="T407" s="307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308" t="s">
        <v>314</v>
      </c>
      <c r="AU407" s="308" t="s">
        <v>89</v>
      </c>
      <c r="AV407" s="16" t="s">
        <v>183</v>
      </c>
      <c r="AW407" s="16" t="s">
        <v>34</v>
      </c>
      <c r="AX407" s="16" t="s">
        <v>87</v>
      </c>
      <c r="AY407" s="308" t="s">
        <v>258</v>
      </c>
    </row>
    <row r="408" s="12" customFormat="1" ht="22.8" customHeight="1">
      <c r="A408" s="12"/>
      <c r="B408" s="212"/>
      <c r="C408" s="213"/>
      <c r="D408" s="214" t="s">
        <v>79</v>
      </c>
      <c r="E408" s="226" t="s">
        <v>297</v>
      </c>
      <c r="F408" s="226" t="s">
        <v>402</v>
      </c>
      <c r="G408" s="213"/>
      <c r="H408" s="213"/>
      <c r="I408" s="216"/>
      <c r="J408" s="227">
        <f>BK408</f>
        <v>0</v>
      </c>
      <c r="K408" s="213"/>
      <c r="L408" s="218"/>
      <c r="M408" s="219"/>
      <c r="N408" s="220"/>
      <c r="O408" s="220"/>
      <c r="P408" s="221">
        <f>SUM(P409:P489)</f>
        <v>0</v>
      </c>
      <c r="Q408" s="220"/>
      <c r="R408" s="221">
        <f>SUM(R409:R489)</f>
        <v>15.794615930000001</v>
      </c>
      <c r="S408" s="220"/>
      <c r="T408" s="222">
        <f>SUM(T409:T489)</f>
        <v>14.139999999999999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23" t="s">
        <v>87</v>
      </c>
      <c r="AT408" s="224" t="s">
        <v>79</v>
      </c>
      <c r="AU408" s="224" t="s">
        <v>87</v>
      </c>
      <c r="AY408" s="223" t="s">
        <v>258</v>
      </c>
      <c r="BK408" s="225">
        <f>SUM(BK409:BK489)</f>
        <v>0</v>
      </c>
    </row>
    <row r="409" s="2" customFormat="1" ht="16.5" customHeight="1">
      <c r="A409" s="39"/>
      <c r="B409" s="40"/>
      <c r="C409" s="228" t="s">
        <v>844</v>
      </c>
      <c r="D409" s="228" t="s">
        <v>260</v>
      </c>
      <c r="E409" s="229" t="s">
        <v>845</v>
      </c>
      <c r="F409" s="230" t="s">
        <v>846</v>
      </c>
      <c r="G409" s="231" t="s">
        <v>405</v>
      </c>
      <c r="H409" s="232">
        <v>127.5</v>
      </c>
      <c r="I409" s="233"/>
      <c r="J409" s="234">
        <f>ROUND(I409*H409,2)</f>
        <v>0</v>
      </c>
      <c r="K409" s="230" t="s">
        <v>263</v>
      </c>
      <c r="L409" s="45"/>
      <c r="M409" s="235" t="s">
        <v>1</v>
      </c>
      <c r="N409" s="236" t="s">
        <v>45</v>
      </c>
      <c r="O409" s="92"/>
      <c r="P409" s="237">
        <f>O409*H409</f>
        <v>0</v>
      </c>
      <c r="Q409" s="237">
        <v>1.0000000000000001E-05</v>
      </c>
      <c r="R409" s="237">
        <f>Q409*H409</f>
        <v>0.0012750000000000001</v>
      </c>
      <c r="S409" s="237">
        <v>0</v>
      </c>
      <c r="T409" s="23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9" t="s">
        <v>183</v>
      </c>
      <c r="AT409" s="239" t="s">
        <v>260</v>
      </c>
      <c r="AU409" s="239" t="s">
        <v>89</v>
      </c>
      <c r="AY409" s="18" t="s">
        <v>258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8" t="s">
        <v>87</v>
      </c>
      <c r="BK409" s="240">
        <f>ROUND(I409*H409,2)</f>
        <v>0</v>
      </c>
      <c r="BL409" s="18" t="s">
        <v>183</v>
      </c>
      <c r="BM409" s="239" t="s">
        <v>1483</v>
      </c>
    </row>
    <row r="410" s="2" customFormat="1">
      <c r="A410" s="39"/>
      <c r="B410" s="40"/>
      <c r="C410" s="41"/>
      <c r="D410" s="241" t="s">
        <v>266</v>
      </c>
      <c r="E410" s="41"/>
      <c r="F410" s="242" t="s">
        <v>848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266</v>
      </c>
      <c r="AU410" s="18" t="s">
        <v>89</v>
      </c>
    </row>
    <row r="411" s="2" customFormat="1">
      <c r="A411" s="39"/>
      <c r="B411" s="40"/>
      <c r="C411" s="41"/>
      <c r="D411" s="246" t="s">
        <v>267</v>
      </c>
      <c r="E411" s="41"/>
      <c r="F411" s="247" t="s">
        <v>849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267</v>
      </c>
      <c r="AU411" s="18" t="s">
        <v>89</v>
      </c>
    </row>
    <row r="412" s="2" customFormat="1">
      <c r="A412" s="39"/>
      <c r="B412" s="40"/>
      <c r="C412" s="41"/>
      <c r="D412" s="241" t="s">
        <v>281</v>
      </c>
      <c r="E412" s="41"/>
      <c r="F412" s="248" t="s">
        <v>850</v>
      </c>
      <c r="G412" s="41"/>
      <c r="H412" s="41"/>
      <c r="I412" s="243"/>
      <c r="J412" s="41"/>
      <c r="K412" s="41"/>
      <c r="L412" s="45"/>
      <c r="M412" s="244"/>
      <c r="N412" s="245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281</v>
      </c>
      <c r="AU412" s="18" t="s">
        <v>89</v>
      </c>
    </row>
    <row r="413" s="13" customFormat="1">
      <c r="A413" s="13"/>
      <c r="B413" s="253"/>
      <c r="C413" s="254"/>
      <c r="D413" s="241" t="s">
        <v>314</v>
      </c>
      <c r="E413" s="255" t="s">
        <v>1</v>
      </c>
      <c r="F413" s="256" t="s">
        <v>1484</v>
      </c>
      <c r="G413" s="254"/>
      <c r="H413" s="257">
        <v>62.700000000000003</v>
      </c>
      <c r="I413" s="258"/>
      <c r="J413" s="254"/>
      <c r="K413" s="254"/>
      <c r="L413" s="259"/>
      <c r="M413" s="260"/>
      <c r="N413" s="261"/>
      <c r="O413" s="261"/>
      <c r="P413" s="261"/>
      <c r="Q413" s="261"/>
      <c r="R413" s="261"/>
      <c r="S413" s="261"/>
      <c r="T413" s="26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63" t="s">
        <v>314</v>
      </c>
      <c r="AU413" s="263" t="s">
        <v>89</v>
      </c>
      <c r="AV413" s="13" t="s">
        <v>89</v>
      </c>
      <c r="AW413" s="13" t="s">
        <v>34</v>
      </c>
      <c r="AX413" s="13" t="s">
        <v>80</v>
      </c>
      <c r="AY413" s="263" t="s">
        <v>258</v>
      </c>
    </row>
    <row r="414" s="13" customFormat="1">
      <c r="A414" s="13"/>
      <c r="B414" s="253"/>
      <c r="C414" s="254"/>
      <c r="D414" s="241" t="s">
        <v>314</v>
      </c>
      <c r="E414" s="255" t="s">
        <v>1</v>
      </c>
      <c r="F414" s="256" t="s">
        <v>1485</v>
      </c>
      <c r="G414" s="254"/>
      <c r="H414" s="257">
        <v>64.799999999999997</v>
      </c>
      <c r="I414" s="258"/>
      <c r="J414" s="254"/>
      <c r="K414" s="254"/>
      <c r="L414" s="259"/>
      <c r="M414" s="260"/>
      <c r="N414" s="261"/>
      <c r="O414" s="261"/>
      <c r="P414" s="261"/>
      <c r="Q414" s="261"/>
      <c r="R414" s="261"/>
      <c r="S414" s="261"/>
      <c r="T414" s="26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63" t="s">
        <v>314</v>
      </c>
      <c r="AU414" s="263" t="s">
        <v>89</v>
      </c>
      <c r="AV414" s="13" t="s">
        <v>89</v>
      </c>
      <c r="AW414" s="13" t="s">
        <v>34</v>
      </c>
      <c r="AX414" s="13" t="s">
        <v>80</v>
      </c>
      <c r="AY414" s="263" t="s">
        <v>258</v>
      </c>
    </row>
    <row r="415" s="16" customFormat="1">
      <c r="A415" s="16"/>
      <c r="B415" s="298"/>
      <c r="C415" s="299"/>
      <c r="D415" s="241" t="s">
        <v>314</v>
      </c>
      <c r="E415" s="300" t="s">
        <v>1</v>
      </c>
      <c r="F415" s="301" t="s">
        <v>567</v>
      </c>
      <c r="G415" s="299"/>
      <c r="H415" s="302">
        <v>127.5</v>
      </c>
      <c r="I415" s="303"/>
      <c r="J415" s="299"/>
      <c r="K415" s="299"/>
      <c r="L415" s="304"/>
      <c r="M415" s="305"/>
      <c r="N415" s="306"/>
      <c r="O415" s="306"/>
      <c r="P415" s="306"/>
      <c r="Q415" s="306"/>
      <c r="R415" s="306"/>
      <c r="S415" s="306"/>
      <c r="T415" s="307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T415" s="308" t="s">
        <v>314</v>
      </c>
      <c r="AU415" s="308" t="s">
        <v>89</v>
      </c>
      <c r="AV415" s="16" t="s">
        <v>183</v>
      </c>
      <c r="AW415" s="16" t="s">
        <v>34</v>
      </c>
      <c r="AX415" s="16" t="s">
        <v>87</v>
      </c>
      <c r="AY415" s="308" t="s">
        <v>258</v>
      </c>
    </row>
    <row r="416" s="2" customFormat="1" ht="16.5" customHeight="1">
      <c r="A416" s="39"/>
      <c r="B416" s="40"/>
      <c r="C416" s="267" t="s">
        <v>852</v>
      </c>
      <c r="D416" s="267" t="s">
        <v>351</v>
      </c>
      <c r="E416" s="268" t="s">
        <v>853</v>
      </c>
      <c r="F416" s="269" t="s">
        <v>854</v>
      </c>
      <c r="G416" s="270" t="s">
        <v>405</v>
      </c>
      <c r="H416" s="271">
        <v>129.41300000000001</v>
      </c>
      <c r="I416" s="272"/>
      <c r="J416" s="273">
        <f>ROUND(I416*H416,2)</f>
        <v>0</v>
      </c>
      <c r="K416" s="269" t="s">
        <v>263</v>
      </c>
      <c r="L416" s="274"/>
      <c r="M416" s="275" t="s">
        <v>1</v>
      </c>
      <c r="N416" s="276" t="s">
        <v>45</v>
      </c>
      <c r="O416" s="92"/>
      <c r="P416" s="237">
        <f>O416*H416</f>
        <v>0</v>
      </c>
      <c r="Q416" s="237">
        <v>0.0036099999999999999</v>
      </c>
      <c r="R416" s="237">
        <f>Q416*H416</f>
        <v>0.46718093000000005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297</v>
      </c>
      <c r="AT416" s="239" t="s">
        <v>351</v>
      </c>
      <c r="AU416" s="239" t="s">
        <v>89</v>
      </c>
      <c r="AY416" s="18" t="s">
        <v>258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87</v>
      </c>
      <c r="BK416" s="240">
        <f>ROUND(I416*H416,2)</f>
        <v>0</v>
      </c>
      <c r="BL416" s="18" t="s">
        <v>183</v>
      </c>
      <c r="BM416" s="239" t="s">
        <v>1486</v>
      </c>
    </row>
    <row r="417" s="2" customFormat="1">
      <c r="A417" s="39"/>
      <c r="B417" s="40"/>
      <c r="C417" s="41"/>
      <c r="D417" s="241" t="s">
        <v>266</v>
      </c>
      <c r="E417" s="41"/>
      <c r="F417" s="242" t="s">
        <v>854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266</v>
      </c>
      <c r="AU417" s="18" t="s">
        <v>89</v>
      </c>
    </row>
    <row r="418" s="2" customFormat="1">
      <c r="A418" s="39"/>
      <c r="B418" s="40"/>
      <c r="C418" s="41"/>
      <c r="D418" s="241" t="s">
        <v>281</v>
      </c>
      <c r="E418" s="41"/>
      <c r="F418" s="248" t="s">
        <v>856</v>
      </c>
      <c r="G418" s="41"/>
      <c r="H418" s="41"/>
      <c r="I418" s="243"/>
      <c r="J418" s="41"/>
      <c r="K418" s="41"/>
      <c r="L418" s="45"/>
      <c r="M418" s="244"/>
      <c r="N418" s="245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281</v>
      </c>
      <c r="AU418" s="18" t="s">
        <v>89</v>
      </c>
    </row>
    <row r="419" s="13" customFormat="1">
      <c r="A419" s="13"/>
      <c r="B419" s="253"/>
      <c r="C419" s="254"/>
      <c r="D419" s="241" t="s">
        <v>314</v>
      </c>
      <c r="E419" s="254"/>
      <c r="F419" s="256" t="s">
        <v>1487</v>
      </c>
      <c r="G419" s="254"/>
      <c r="H419" s="257">
        <v>129.41300000000001</v>
      </c>
      <c r="I419" s="258"/>
      <c r="J419" s="254"/>
      <c r="K419" s="254"/>
      <c r="L419" s="259"/>
      <c r="M419" s="260"/>
      <c r="N419" s="261"/>
      <c r="O419" s="261"/>
      <c r="P419" s="261"/>
      <c r="Q419" s="261"/>
      <c r="R419" s="261"/>
      <c r="S419" s="261"/>
      <c r="T419" s="26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63" t="s">
        <v>314</v>
      </c>
      <c r="AU419" s="263" t="s">
        <v>89</v>
      </c>
      <c r="AV419" s="13" t="s">
        <v>89</v>
      </c>
      <c r="AW419" s="13" t="s">
        <v>4</v>
      </c>
      <c r="AX419" s="13" t="s">
        <v>87</v>
      </c>
      <c r="AY419" s="263" t="s">
        <v>258</v>
      </c>
    </row>
    <row r="420" s="2" customFormat="1" ht="16.5" customHeight="1">
      <c r="A420" s="39"/>
      <c r="B420" s="40"/>
      <c r="C420" s="228" t="s">
        <v>858</v>
      </c>
      <c r="D420" s="228" t="s">
        <v>260</v>
      </c>
      <c r="E420" s="229" t="s">
        <v>859</v>
      </c>
      <c r="F420" s="230" t="s">
        <v>860</v>
      </c>
      <c r="G420" s="231" t="s">
        <v>338</v>
      </c>
      <c r="H420" s="232">
        <v>7</v>
      </c>
      <c r="I420" s="233"/>
      <c r="J420" s="234">
        <f>ROUND(I420*H420,2)</f>
        <v>0</v>
      </c>
      <c r="K420" s="230" t="s">
        <v>263</v>
      </c>
      <c r="L420" s="45"/>
      <c r="M420" s="235" t="s">
        <v>1</v>
      </c>
      <c r="N420" s="236" t="s">
        <v>45</v>
      </c>
      <c r="O420" s="92"/>
      <c r="P420" s="237">
        <f>O420*H420</f>
        <v>0</v>
      </c>
      <c r="Q420" s="237">
        <v>0</v>
      </c>
      <c r="R420" s="237">
        <f>Q420*H420</f>
        <v>0</v>
      </c>
      <c r="S420" s="237">
        <v>1.9199999999999999</v>
      </c>
      <c r="T420" s="238">
        <f>S420*H420</f>
        <v>13.44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183</v>
      </c>
      <c r="AT420" s="239" t="s">
        <v>260</v>
      </c>
      <c r="AU420" s="239" t="s">
        <v>89</v>
      </c>
      <c r="AY420" s="18" t="s">
        <v>258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87</v>
      </c>
      <c r="BK420" s="240">
        <f>ROUND(I420*H420,2)</f>
        <v>0</v>
      </c>
      <c r="BL420" s="18" t="s">
        <v>183</v>
      </c>
      <c r="BM420" s="239" t="s">
        <v>1488</v>
      </c>
    </row>
    <row r="421" s="2" customFormat="1">
      <c r="A421" s="39"/>
      <c r="B421" s="40"/>
      <c r="C421" s="41"/>
      <c r="D421" s="241" t="s">
        <v>266</v>
      </c>
      <c r="E421" s="41"/>
      <c r="F421" s="242" t="s">
        <v>862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266</v>
      </c>
      <c r="AU421" s="18" t="s">
        <v>89</v>
      </c>
    </row>
    <row r="422" s="2" customFormat="1">
      <c r="A422" s="39"/>
      <c r="B422" s="40"/>
      <c r="C422" s="41"/>
      <c r="D422" s="246" t="s">
        <v>267</v>
      </c>
      <c r="E422" s="41"/>
      <c r="F422" s="247" t="s">
        <v>863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267</v>
      </c>
      <c r="AU422" s="18" t="s">
        <v>89</v>
      </c>
    </row>
    <row r="423" s="2" customFormat="1">
      <c r="A423" s="39"/>
      <c r="B423" s="40"/>
      <c r="C423" s="41"/>
      <c r="D423" s="241" t="s">
        <v>281</v>
      </c>
      <c r="E423" s="41"/>
      <c r="F423" s="248" t="s">
        <v>864</v>
      </c>
      <c r="G423" s="41"/>
      <c r="H423" s="41"/>
      <c r="I423" s="243"/>
      <c r="J423" s="41"/>
      <c r="K423" s="41"/>
      <c r="L423" s="45"/>
      <c r="M423" s="244"/>
      <c r="N423" s="245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281</v>
      </c>
      <c r="AU423" s="18" t="s">
        <v>89</v>
      </c>
    </row>
    <row r="424" s="13" customFormat="1">
      <c r="A424" s="13"/>
      <c r="B424" s="253"/>
      <c r="C424" s="254"/>
      <c r="D424" s="241" t="s">
        <v>314</v>
      </c>
      <c r="E424" s="255" t="s">
        <v>1</v>
      </c>
      <c r="F424" s="256" t="s">
        <v>1489</v>
      </c>
      <c r="G424" s="254"/>
      <c r="H424" s="257">
        <v>7</v>
      </c>
      <c r="I424" s="258"/>
      <c r="J424" s="254"/>
      <c r="K424" s="254"/>
      <c r="L424" s="259"/>
      <c r="M424" s="260"/>
      <c r="N424" s="261"/>
      <c r="O424" s="261"/>
      <c r="P424" s="261"/>
      <c r="Q424" s="261"/>
      <c r="R424" s="261"/>
      <c r="S424" s="261"/>
      <c r="T424" s="26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63" t="s">
        <v>314</v>
      </c>
      <c r="AU424" s="263" t="s">
        <v>89</v>
      </c>
      <c r="AV424" s="13" t="s">
        <v>89</v>
      </c>
      <c r="AW424" s="13" t="s">
        <v>34</v>
      </c>
      <c r="AX424" s="13" t="s">
        <v>87</v>
      </c>
      <c r="AY424" s="263" t="s">
        <v>258</v>
      </c>
    </row>
    <row r="425" s="2" customFormat="1" ht="21.75" customHeight="1">
      <c r="A425" s="39"/>
      <c r="B425" s="40"/>
      <c r="C425" s="228" t="s">
        <v>866</v>
      </c>
      <c r="D425" s="228" t="s">
        <v>260</v>
      </c>
      <c r="E425" s="229" t="s">
        <v>867</v>
      </c>
      <c r="F425" s="230" t="s">
        <v>868</v>
      </c>
      <c r="G425" s="231" t="s">
        <v>357</v>
      </c>
      <c r="H425" s="232">
        <v>4</v>
      </c>
      <c r="I425" s="233"/>
      <c r="J425" s="234">
        <f>ROUND(I425*H425,2)</f>
        <v>0</v>
      </c>
      <c r="K425" s="230" t="s">
        <v>263</v>
      </c>
      <c r="L425" s="45"/>
      <c r="M425" s="235" t="s">
        <v>1</v>
      </c>
      <c r="N425" s="236" t="s">
        <v>45</v>
      </c>
      <c r="O425" s="92"/>
      <c r="P425" s="237">
        <f>O425*H425</f>
        <v>0</v>
      </c>
      <c r="Q425" s="237">
        <v>0.15321000000000001</v>
      </c>
      <c r="R425" s="237">
        <f>Q425*H425</f>
        <v>0.61284000000000005</v>
      </c>
      <c r="S425" s="237">
        <v>0</v>
      </c>
      <c r="T425" s="238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9" t="s">
        <v>183</v>
      </c>
      <c r="AT425" s="239" t="s">
        <v>260</v>
      </c>
      <c r="AU425" s="239" t="s">
        <v>89</v>
      </c>
      <c r="AY425" s="18" t="s">
        <v>258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8" t="s">
        <v>87</v>
      </c>
      <c r="BK425" s="240">
        <f>ROUND(I425*H425,2)</f>
        <v>0</v>
      </c>
      <c r="BL425" s="18" t="s">
        <v>183</v>
      </c>
      <c r="BM425" s="239" t="s">
        <v>1490</v>
      </c>
    </row>
    <row r="426" s="2" customFormat="1">
      <c r="A426" s="39"/>
      <c r="B426" s="40"/>
      <c r="C426" s="41"/>
      <c r="D426" s="241" t="s">
        <v>266</v>
      </c>
      <c r="E426" s="41"/>
      <c r="F426" s="242" t="s">
        <v>870</v>
      </c>
      <c r="G426" s="41"/>
      <c r="H426" s="41"/>
      <c r="I426" s="243"/>
      <c r="J426" s="41"/>
      <c r="K426" s="41"/>
      <c r="L426" s="45"/>
      <c r="M426" s="244"/>
      <c r="N426" s="245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266</v>
      </c>
      <c r="AU426" s="18" t="s">
        <v>89</v>
      </c>
    </row>
    <row r="427" s="2" customFormat="1">
      <c r="A427" s="39"/>
      <c r="B427" s="40"/>
      <c r="C427" s="41"/>
      <c r="D427" s="246" t="s">
        <v>267</v>
      </c>
      <c r="E427" s="41"/>
      <c r="F427" s="247" t="s">
        <v>871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267</v>
      </c>
      <c r="AU427" s="18" t="s">
        <v>89</v>
      </c>
    </row>
    <row r="428" s="2" customFormat="1">
      <c r="A428" s="39"/>
      <c r="B428" s="40"/>
      <c r="C428" s="41"/>
      <c r="D428" s="241" t="s">
        <v>281</v>
      </c>
      <c r="E428" s="41"/>
      <c r="F428" s="248" t="s">
        <v>872</v>
      </c>
      <c r="G428" s="41"/>
      <c r="H428" s="41"/>
      <c r="I428" s="243"/>
      <c r="J428" s="41"/>
      <c r="K428" s="41"/>
      <c r="L428" s="45"/>
      <c r="M428" s="244"/>
      <c r="N428" s="245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281</v>
      </c>
      <c r="AU428" s="18" t="s">
        <v>89</v>
      </c>
    </row>
    <row r="429" s="13" customFormat="1">
      <c r="A429" s="13"/>
      <c r="B429" s="253"/>
      <c r="C429" s="254"/>
      <c r="D429" s="241" t="s">
        <v>314</v>
      </c>
      <c r="E429" s="255" t="s">
        <v>1</v>
      </c>
      <c r="F429" s="256" t="s">
        <v>1491</v>
      </c>
      <c r="G429" s="254"/>
      <c r="H429" s="257">
        <v>4</v>
      </c>
      <c r="I429" s="258"/>
      <c r="J429" s="254"/>
      <c r="K429" s="254"/>
      <c r="L429" s="259"/>
      <c r="M429" s="260"/>
      <c r="N429" s="261"/>
      <c r="O429" s="261"/>
      <c r="P429" s="261"/>
      <c r="Q429" s="261"/>
      <c r="R429" s="261"/>
      <c r="S429" s="261"/>
      <c r="T429" s="26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63" t="s">
        <v>314</v>
      </c>
      <c r="AU429" s="263" t="s">
        <v>89</v>
      </c>
      <c r="AV429" s="13" t="s">
        <v>89</v>
      </c>
      <c r="AW429" s="13" t="s">
        <v>34</v>
      </c>
      <c r="AX429" s="13" t="s">
        <v>87</v>
      </c>
      <c r="AY429" s="263" t="s">
        <v>258</v>
      </c>
    </row>
    <row r="430" s="2" customFormat="1" ht="21.75" customHeight="1">
      <c r="A430" s="39"/>
      <c r="B430" s="40"/>
      <c r="C430" s="228" t="s">
        <v>874</v>
      </c>
      <c r="D430" s="228" t="s">
        <v>260</v>
      </c>
      <c r="E430" s="229" t="s">
        <v>875</v>
      </c>
      <c r="F430" s="230" t="s">
        <v>876</v>
      </c>
      <c r="G430" s="231" t="s">
        <v>357</v>
      </c>
      <c r="H430" s="232">
        <v>4</v>
      </c>
      <c r="I430" s="233"/>
      <c r="J430" s="234">
        <f>ROUND(I430*H430,2)</f>
        <v>0</v>
      </c>
      <c r="K430" s="230" t="s">
        <v>263</v>
      </c>
      <c r="L430" s="45"/>
      <c r="M430" s="235" t="s">
        <v>1</v>
      </c>
      <c r="N430" s="236" t="s">
        <v>45</v>
      </c>
      <c r="O430" s="92"/>
      <c r="P430" s="237">
        <f>O430*H430</f>
        <v>0</v>
      </c>
      <c r="Q430" s="237">
        <v>0.00117</v>
      </c>
      <c r="R430" s="237">
        <f>Q430*H430</f>
        <v>0.0046800000000000001</v>
      </c>
      <c r="S430" s="237">
        <v>0</v>
      </c>
      <c r="T430" s="23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9" t="s">
        <v>183</v>
      </c>
      <c r="AT430" s="239" t="s">
        <v>260</v>
      </c>
      <c r="AU430" s="239" t="s">
        <v>89</v>
      </c>
      <c r="AY430" s="18" t="s">
        <v>258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8" t="s">
        <v>87</v>
      </c>
      <c r="BK430" s="240">
        <f>ROUND(I430*H430,2)</f>
        <v>0</v>
      </c>
      <c r="BL430" s="18" t="s">
        <v>183</v>
      </c>
      <c r="BM430" s="239" t="s">
        <v>1492</v>
      </c>
    </row>
    <row r="431" s="2" customFormat="1">
      <c r="A431" s="39"/>
      <c r="B431" s="40"/>
      <c r="C431" s="41"/>
      <c r="D431" s="241" t="s">
        <v>266</v>
      </c>
      <c r="E431" s="41"/>
      <c r="F431" s="242" t="s">
        <v>878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266</v>
      </c>
      <c r="AU431" s="18" t="s">
        <v>89</v>
      </c>
    </row>
    <row r="432" s="2" customFormat="1">
      <c r="A432" s="39"/>
      <c r="B432" s="40"/>
      <c r="C432" s="41"/>
      <c r="D432" s="246" t="s">
        <v>267</v>
      </c>
      <c r="E432" s="41"/>
      <c r="F432" s="247" t="s">
        <v>879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267</v>
      </c>
      <c r="AU432" s="18" t="s">
        <v>89</v>
      </c>
    </row>
    <row r="433" s="13" customFormat="1">
      <c r="A433" s="13"/>
      <c r="B433" s="253"/>
      <c r="C433" s="254"/>
      <c r="D433" s="241" t="s">
        <v>314</v>
      </c>
      <c r="E433" s="255" t="s">
        <v>1</v>
      </c>
      <c r="F433" s="256" t="s">
        <v>183</v>
      </c>
      <c r="G433" s="254"/>
      <c r="H433" s="257">
        <v>4</v>
      </c>
      <c r="I433" s="258"/>
      <c r="J433" s="254"/>
      <c r="K433" s="254"/>
      <c r="L433" s="259"/>
      <c r="M433" s="260"/>
      <c r="N433" s="261"/>
      <c r="O433" s="261"/>
      <c r="P433" s="261"/>
      <c r="Q433" s="261"/>
      <c r="R433" s="261"/>
      <c r="S433" s="261"/>
      <c r="T433" s="26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63" t="s">
        <v>314</v>
      </c>
      <c r="AU433" s="263" t="s">
        <v>89</v>
      </c>
      <c r="AV433" s="13" t="s">
        <v>89</v>
      </c>
      <c r="AW433" s="13" t="s">
        <v>34</v>
      </c>
      <c r="AX433" s="13" t="s">
        <v>87</v>
      </c>
      <c r="AY433" s="263" t="s">
        <v>258</v>
      </c>
    </row>
    <row r="434" s="2" customFormat="1" ht="16.5" customHeight="1">
      <c r="A434" s="39"/>
      <c r="B434" s="40"/>
      <c r="C434" s="228" t="s">
        <v>880</v>
      </c>
      <c r="D434" s="228" t="s">
        <v>260</v>
      </c>
      <c r="E434" s="229" t="s">
        <v>881</v>
      </c>
      <c r="F434" s="230" t="s">
        <v>882</v>
      </c>
      <c r="G434" s="231" t="s">
        <v>357</v>
      </c>
      <c r="H434" s="232">
        <v>16</v>
      </c>
      <c r="I434" s="233"/>
      <c r="J434" s="234">
        <f>ROUND(I434*H434,2)</f>
        <v>0</v>
      </c>
      <c r="K434" s="230" t="s">
        <v>263</v>
      </c>
      <c r="L434" s="45"/>
      <c r="M434" s="235" t="s">
        <v>1</v>
      </c>
      <c r="N434" s="236" t="s">
        <v>45</v>
      </c>
      <c r="O434" s="92"/>
      <c r="P434" s="237">
        <f>O434*H434</f>
        <v>0</v>
      </c>
      <c r="Q434" s="237">
        <v>0.12422</v>
      </c>
      <c r="R434" s="237">
        <f>Q434*H434</f>
        <v>1.98752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183</v>
      </c>
      <c r="AT434" s="239" t="s">
        <v>260</v>
      </c>
      <c r="AU434" s="239" t="s">
        <v>89</v>
      </c>
      <c r="AY434" s="18" t="s">
        <v>258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87</v>
      </c>
      <c r="BK434" s="240">
        <f>ROUND(I434*H434,2)</f>
        <v>0</v>
      </c>
      <c r="BL434" s="18" t="s">
        <v>183</v>
      </c>
      <c r="BM434" s="239" t="s">
        <v>1493</v>
      </c>
    </row>
    <row r="435" s="2" customFormat="1">
      <c r="A435" s="39"/>
      <c r="B435" s="40"/>
      <c r="C435" s="41"/>
      <c r="D435" s="241" t="s">
        <v>266</v>
      </c>
      <c r="E435" s="41"/>
      <c r="F435" s="242" t="s">
        <v>884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266</v>
      </c>
      <c r="AU435" s="18" t="s">
        <v>89</v>
      </c>
    </row>
    <row r="436" s="2" customFormat="1">
      <c r="A436" s="39"/>
      <c r="B436" s="40"/>
      <c r="C436" s="41"/>
      <c r="D436" s="246" t="s">
        <v>267</v>
      </c>
      <c r="E436" s="41"/>
      <c r="F436" s="247" t="s">
        <v>885</v>
      </c>
      <c r="G436" s="41"/>
      <c r="H436" s="41"/>
      <c r="I436" s="243"/>
      <c r="J436" s="41"/>
      <c r="K436" s="41"/>
      <c r="L436" s="45"/>
      <c r="M436" s="244"/>
      <c r="N436" s="245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267</v>
      </c>
      <c r="AU436" s="18" t="s">
        <v>89</v>
      </c>
    </row>
    <row r="437" s="13" customFormat="1">
      <c r="A437" s="13"/>
      <c r="B437" s="253"/>
      <c r="C437" s="254"/>
      <c r="D437" s="241" t="s">
        <v>314</v>
      </c>
      <c r="E437" s="255" t="s">
        <v>1</v>
      </c>
      <c r="F437" s="256" t="s">
        <v>1494</v>
      </c>
      <c r="G437" s="254"/>
      <c r="H437" s="257">
        <v>8</v>
      </c>
      <c r="I437" s="258"/>
      <c r="J437" s="254"/>
      <c r="K437" s="254"/>
      <c r="L437" s="259"/>
      <c r="M437" s="260"/>
      <c r="N437" s="261"/>
      <c r="O437" s="261"/>
      <c r="P437" s="261"/>
      <c r="Q437" s="261"/>
      <c r="R437" s="261"/>
      <c r="S437" s="261"/>
      <c r="T437" s="26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63" t="s">
        <v>314</v>
      </c>
      <c r="AU437" s="263" t="s">
        <v>89</v>
      </c>
      <c r="AV437" s="13" t="s">
        <v>89</v>
      </c>
      <c r="AW437" s="13" t="s">
        <v>34</v>
      </c>
      <c r="AX437" s="13" t="s">
        <v>80</v>
      </c>
      <c r="AY437" s="263" t="s">
        <v>258</v>
      </c>
    </row>
    <row r="438" s="13" customFormat="1">
      <c r="A438" s="13"/>
      <c r="B438" s="253"/>
      <c r="C438" s="254"/>
      <c r="D438" s="241" t="s">
        <v>314</v>
      </c>
      <c r="E438" s="255" t="s">
        <v>1</v>
      </c>
      <c r="F438" s="256" t="s">
        <v>1495</v>
      </c>
      <c r="G438" s="254"/>
      <c r="H438" s="257">
        <v>8</v>
      </c>
      <c r="I438" s="258"/>
      <c r="J438" s="254"/>
      <c r="K438" s="254"/>
      <c r="L438" s="259"/>
      <c r="M438" s="260"/>
      <c r="N438" s="261"/>
      <c r="O438" s="261"/>
      <c r="P438" s="261"/>
      <c r="Q438" s="261"/>
      <c r="R438" s="261"/>
      <c r="S438" s="261"/>
      <c r="T438" s="26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63" t="s">
        <v>314</v>
      </c>
      <c r="AU438" s="263" t="s">
        <v>89</v>
      </c>
      <c r="AV438" s="13" t="s">
        <v>89</v>
      </c>
      <c r="AW438" s="13" t="s">
        <v>34</v>
      </c>
      <c r="AX438" s="13" t="s">
        <v>80</v>
      </c>
      <c r="AY438" s="263" t="s">
        <v>258</v>
      </c>
    </row>
    <row r="439" s="16" customFormat="1">
      <c r="A439" s="16"/>
      <c r="B439" s="298"/>
      <c r="C439" s="299"/>
      <c r="D439" s="241" t="s">
        <v>314</v>
      </c>
      <c r="E439" s="300" t="s">
        <v>1</v>
      </c>
      <c r="F439" s="301" t="s">
        <v>567</v>
      </c>
      <c r="G439" s="299"/>
      <c r="H439" s="302">
        <v>16</v>
      </c>
      <c r="I439" s="303"/>
      <c r="J439" s="299"/>
      <c r="K439" s="299"/>
      <c r="L439" s="304"/>
      <c r="M439" s="305"/>
      <c r="N439" s="306"/>
      <c r="O439" s="306"/>
      <c r="P439" s="306"/>
      <c r="Q439" s="306"/>
      <c r="R439" s="306"/>
      <c r="S439" s="306"/>
      <c r="T439" s="307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308" t="s">
        <v>314</v>
      </c>
      <c r="AU439" s="308" t="s">
        <v>89</v>
      </c>
      <c r="AV439" s="16" t="s">
        <v>183</v>
      </c>
      <c r="AW439" s="16" t="s">
        <v>34</v>
      </c>
      <c r="AX439" s="16" t="s">
        <v>87</v>
      </c>
      <c r="AY439" s="308" t="s">
        <v>258</v>
      </c>
    </row>
    <row r="440" s="2" customFormat="1" ht="16.5" customHeight="1">
      <c r="A440" s="39"/>
      <c r="B440" s="40"/>
      <c r="C440" s="267" t="s">
        <v>886</v>
      </c>
      <c r="D440" s="267" t="s">
        <v>351</v>
      </c>
      <c r="E440" s="268" t="s">
        <v>887</v>
      </c>
      <c r="F440" s="269" t="s">
        <v>888</v>
      </c>
      <c r="G440" s="270" t="s">
        <v>357</v>
      </c>
      <c r="H440" s="271">
        <v>16</v>
      </c>
      <c r="I440" s="272"/>
      <c r="J440" s="273">
        <f>ROUND(I440*H440,2)</f>
        <v>0</v>
      </c>
      <c r="K440" s="269" t="s">
        <v>263</v>
      </c>
      <c r="L440" s="274"/>
      <c r="M440" s="275" t="s">
        <v>1</v>
      </c>
      <c r="N440" s="276" t="s">
        <v>45</v>
      </c>
      <c r="O440" s="92"/>
      <c r="P440" s="237">
        <f>O440*H440</f>
        <v>0</v>
      </c>
      <c r="Q440" s="237">
        <v>0.067000000000000004</v>
      </c>
      <c r="R440" s="237">
        <f>Q440*H440</f>
        <v>1.0720000000000001</v>
      </c>
      <c r="S440" s="237">
        <v>0</v>
      </c>
      <c r="T440" s="238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9" t="s">
        <v>297</v>
      </c>
      <c r="AT440" s="239" t="s">
        <v>351</v>
      </c>
      <c r="AU440" s="239" t="s">
        <v>89</v>
      </c>
      <c r="AY440" s="18" t="s">
        <v>258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8" t="s">
        <v>87</v>
      </c>
      <c r="BK440" s="240">
        <f>ROUND(I440*H440,2)</f>
        <v>0</v>
      </c>
      <c r="BL440" s="18" t="s">
        <v>183</v>
      </c>
      <c r="BM440" s="239" t="s">
        <v>1496</v>
      </c>
    </row>
    <row r="441" s="2" customFormat="1">
      <c r="A441" s="39"/>
      <c r="B441" s="40"/>
      <c r="C441" s="41"/>
      <c r="D441" s="241" t="s">
        <v>266</v>
      </c>
      <c r="E441" s="41"/>
      <c r="F441" s="242" t="s">
        <v>888</v>
      </c>
      <c r="G441" s="41"/>
      <c r="H441" s="41"/>
      <c r="I441" s="243"/>
      <c r="J441" s="41"/>
      <c r="K441" s="41"/>
      <c r="L441" s="45"/>
      <c r="M441" s="244"/>
      <c r="N441" s="245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266</v>
      </c>
      <c r="AU441" s="18" t="s">
        <v>89</v>
      </c>
    </row>
    <row r="442" s="2" customFormat="1" ht="16.5" customHeight="1">
      <c r="A442" s="39"/>
      <c r="B442" s="40"/>
      <c r="C442" s="228" t="s">
        <v>890</v>
      </c>
      <c r="D442" s="228" t="s">
        <v>260</v>
      </c>
      <c r="E442" s="229" t="s">
        <v>891</v>
      </c>
      <c r="F442" s="230" t="s">
        <v>892</v>
      </c>
      <c r="G442" s="231" t="s">
        <v>357</v>
      </c>
      <c r="H442" s="232">
        <v>16</v>
      </c>
      <c r="I442" s="233"/>
      <c r="J442" s="234">
        <f>ROUND(I442*H442,2)</f>
        <v>0</v>
      </c>
      <c r="K442" s="230" t="s">
        <v>263</v>
      </c>
      <c r="L442" s="45"/>
      <c r="M442" s="235" t="s">
        <v>1</v>
      </c>
      <c r="N442" s="236" t="s">
        <v>45</v>
      </c>
      <c r="O442" s="92"/>
      <c r="P442" s="237">
        <f>O442*H442</f>
        <v>0</v>
      </c>
      <c r="Q442" s="237">
        <v>0.02972</v>
      </c>
      <c r="R442" s="237">
        <f>Q442*H442</f>
        <v>0.47552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183</v>
      </c>
      <c r="AT442" s="239" t="s">
        <v>260</v>
      </c>
      <c r="AU442" s="239" t="s">
        <v>89</v>
      </c>
      <c r="AY442" s="18" t="s">
        <v>258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87</v>
      </c>
      <c r="BK442" s="240">
        <f>ROUND(I442*H442,2)</f>
        <v>0</v>
      </c>
      <c r="BL442" s="18" t="s">
        <v>183</v>
      </c>
      <c r="BM442" s="239" t="s">
        <v>1497</v>
      </c>
    </row>
    <row r="443" s="2" customFormat="1">
      <c r="A443" s="39"/>
      <c r="B443" s="40"/>
      <c r="C443" s="41"/>
      <c r="D443" s="241" t="s">
        <v>266</v>
      </c>
      <c r="E443" s="41"/>
      <c r="F443" s="242" t="s">
        <v>894</v>
      </c>
      <c r="G443" s="41"/>
      <c r="H443" s="41"/>
      <c r="I443" s="243"/>
      <c r="J443" s="41"/>
      <c r="K443" s="41"/>
      <c r="L443" s="45"/>
      <c r="M443" s="244"/>
      <c r="N443" s="245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266</v>
      </c>
      <c r="AU443" s="18" t="s">
        <v>89</v>
      </c>
    </row>
    <row r="444" s="2" customFormat="1">
      <c r="A444" s="39"/>
      <c r="B444" s="40"/>
      <c r="C444" s="41"/>
      <c r="D444" s="246" t="s">
        <v>267</v>
      </c>
      <c r="E444" s="41"/>
      <c r="F444" s="247" t="s">
        <v>895</v>
      </c>
      <c r="G444" s="41"/>
      <c r="H444" s="41"/>
      <c r="I444" s="243"/>
      <c r="J444" s="41"/>
      <c r="K444" s="41"/>
      <c r="L444" s="45"/>
      <c r="M444" s="244"/>
      <c r="N444" s="245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267</v>
      </c>
      <c r="AU444" s="18" t="s">
        <v>89</v>
      </c>
    </row>
    <row r="445" s="13" customFormat="1">
      <c r="A445" s="13"/>
      <c r="B445" s="253"/>
      <c r="C445" s="254"/>
      <c r="D445" s="241" t="s">
        <v>314</v>
      </c>
      <c r="E445" s="255" t="s">
        <v>1</v>
      </c>
      <c r="F445" s="256" t="s">
        <v>1494</v>
      </c>
      <c r="G445" s="254"/>
      <c r="H445" s="257">
        <v>8</v>
      </c>
      <c r="I445" s="258"/>
      <c r="J445" s="254"/>
      <c r="K445" s="254"/>
      <c r="L445" s="259"/>
      <c r="M445" s="260"/>
      <c r="N445" s="261"/>
      <c r="O445" s="261"/>
      <c r="P445" s="261"/>
      <c r="Q445" s="261"/>
      <c r="R445" s="261"/>
      <c r="S445" s="261"/>
      <c r="T445" s="26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63" t="s">
        <v>314</v>
      </c>
      <c r="AU445" s="263" t="s">
        <v>89</v>
      </c>
      <c r="AV445" s="13" t="s">
        <v>89</v>
      </c>
      <c r="AW445" s="13" t="s">
        <v>34</v>
      </c>
      <c r="AX445" s="13" t="s">
        <v>80</v>
      </c>
      <c r="AY445" s="263" t="s">
        <v>258</v>
      </c>
    </row>
    <row r="446" s="13" customFormat="1">
      <c r="A446" s="13"/>
      <c r="B446" s="253"/>
      <c r="C446" s="254"/>
      <c r="D446" s="241" t="s">
        <v>314</v>
      </c>
      <c r="E446" s="255" t="s">
        <v>1</v>
      </c>
      <c r="F446" s="256" t="s">
        <v>1495</v>
      </c>
      <c r="G446" s="254"/>
      <c r="H446" s="257">
        <v>8</v>
      </c>
      <c r="I446" s="258"/>
      <c r="J446" s="254"/>
      <c r="K446" s="254"/>
      <c r="L446" s="259"/>
      <c r="M446" s="260"/>
      <c r="N446" s="261"/>
      <c r="O446" s="261"/>
      <c r="P446" s="261"/>
      <c r="Q446" s="261"/>
      <c r="R446" s="261"/>
      <c r="S446" s="261"/>
      <c r="T446" s="26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63" t="s">
        <v>314</v>
      </c>
      <c r="AU446" s="263" t="s">
        <v>89</v>
      </c>
      <c r="AV446" s="13" t="s">
        <v>89</v>
      </c>
      <c r="AW446" s="13" t="s">
        <v>34</v>
      </c>
      <c r="AX446" s="13" t="s">
        <v>80</v>
      </c>
      <c r="AY446" s="263" t="s">
        <v>258</v>
      </c>
    </row>
    <row r="447" s="16" customFormat="1">
      <c r="A447" s="16"/>
      <c r="B447" s="298"/>
      <c r="C447" s="299"/>
      <c r="D447" s="241" t="s">
        <v>314</v>
      </c>
      <c r="E447" s="300" t="s">
        <v>1</v>
      </c>
      <c r="F447" s="301" t="s">
        <v>567</v>
      </c>
      <c r="G447" s="299"/>
      <c r="H447" s="302">
        <v>16</v>
      </c>
      <c r="I447" s="303"/>
      <c r="J447" s="299"/>
      <c r="K447" s="299"/>
      <c r="L447" s="304"/>
      <c r="M447" s="305"/>
      <c r="N447" s="306"/>
      <c r="O447" s="306"/>
      <c r="P447" s="306"/>
      <c r="Q447" s="306"/>
      <c r="R447" s="306"/>
      <c r="S447" s="306"/>
      <c r="T447" s="307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308" t="s">
        <v>314</v>
      </c>
      <c r="AU447" s="308" t="s">
        <v>89</v>
      </c>
      <c r="AV447" s="16" t="s">
        <v>183</v>
      </c>
      <c r="AW447" s="16" t="s">
        <v>34</v>
      </c>
      <c r="AX447" s="16" t="s">
        <v>87</v>
      </c>
      <c r="AY447" s="308" t="s">
        <v>258</v>
      </c>
    </row>
    <row r="448" s="2" customFormat="1" ht="16.5" customHeight="1">
      <c r="A448" s="39"/>
      <c r="B448" s="40"/>
      <c r="C448" s="267" t="s">
        <v>896</v>
      </c>
      <c r="D448" s="267" t="s">
        <v>351</v>
      </c>
      <c r="E448" s="268" t="s">
        <v>897</v>
      </c>
      <c r="F448" s="269" t="s">
        <v>898</v>
      </c>
      <c r="G448" s="270" t="s">
        <v>357</v>
      </c>
      <c r="H448" s="271">
        <v>16</v>
      </c>
      <c r="I448" s="272"/>
      <c r="J448" s="273">
        <f>ROUND(I448*H448,2)</f>
        <v>0</v>
      </c>
      <c r="K448" s="269" t="s">
        <v>263</v>
      </c>
      <c r="L448" s="274"/>
      <c r="M448" s="275" t="s">
        <v>1</v>
      </c>
      <c r="N448" s="276" t="s">
        <v>45</v>
      </c>
      <c r="O448" s="92"/>
      <c r="P448" s="237">
        <f>O448*H448</f>
        <v>0</v>
      </c>
      <c r="Q448" s="237">
        <v>0.058000000000000003</v>
      </c>
      <c r="R448" s="237">
        <f>Q448*H448</f>
        <v>0.92800000000000005</v>
      </c>
      <c r="S448" s="237">
        <v>0</v>
      </c>
      <c r="T448" s="238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9" t="s">
        <v>297</v>
      </c>
      <c r="AT448" s="239" t="s">
        <v>351</v>
      </c>
      <c r="AU448" s="239" t="s">
        <v>89</v>
      </c>
      <c r="AY448" s="18" t="s">
        <v>258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8" t="s">
        <v>87</v>
      </c>
      <c r="BK448" s="240">
        <f>ROUND(I448*H448,2)</f>
        <v>0</v>
      </c>
      <c r="BL448" s="18" t="s">
        <v>183</v>
      </c>
      <c r="BM448" s="239" t="s">
        <v>1498</v>
      </c>
    </row>
    <row r="449" s="2" customFormat="1">
      <c r="A449" s="39"/>
      <c r="B449" s="40"/>
      <c r="C449" s="41"/>
      <c r="D449" s="241" t="s">
        <v>266</v>
      </c>
      <c r="E449" s="41"/>
      <c r="F449" s="242" t="s">
        <v>898</v>
      </c>
      <c r="G449" s="41"/>
      <c r="H449" s="41"/>
      <c r="I449" s="243"/>
      <c r="J449" s="41"/>
      <c r="K449" s="41"/>
      <c r="L449" s="45"/>
      <c r="M449" s="244"/>
      <c r="N449" s="245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266</v>
      </c>
      <c r="AU449" s="18" t="s">
        <v>89</v>
      </c>
    </row>
    <row r="450" s="2" customFormat="1">
      <c r="A450" s="39"/>
      <c r="B450" s="40"/>
      <c r="C450" s="41"/>
      <c r="D450" s="241" t="s">
        <v>281</v>
      </c>
      <c r="E450" s="41"/>
      <c r="F450" s="248" t="s">
        <v>1499</v>
      </c>
      <c r="G450" s="41"/>
      <c r="H450" s="41"/>
      <c r="I450" s="243"/>
      <c r="J450" s="41"/>
      <c r="K450" s="41"/>
      <c r="L450" s="45"/>
      <c r="M450" s="244"/>
      <c r="N450" s="245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281</v>
      </c>
      <c r="AU450" s="18" t="s">
        <v>89</v>
      </c>
    </row>
    <row r="451" s="2" customFormat="1" ht="16.5" customHeight="1">
      <c r="A451" s="39"/>
      <c r="B451" s="40"/>
      <c r="C451" s="228" t="s">
        <v>900</v>
      </c>
      <c r="D451" s="228" t="s">
        <v>260</v>
      </c>
      <c r="E451" s="229" t="s">
        <v>1500</v>
      </c>
      <c r="F451" s="230" t="s">
        <v>1501</v>
      </c>
      <c r="G451" s="231" t="s">
        <v>357</v>
      </c>
      <c r="H451" s="232">
        <v>7</v>
      </c>
      <c r="I451" s="233"/>
      <c r="J451" s="234">
        <f>ROUND(I451*H451,2)</f>
        <v>0</v>
      </c>
      <c r="K451" s="230" t="s">
        <v>263</v>
      </c>
      <c r="L451" s="45"/>
      <c r="M451" s="235" t="s">
        <v>1</v>
      </c>
      <c r="N451" s="236" t="s">
        <v>45</v>
      </c>
      <c r="O451" s="92"/>
      <c r="P451" s="237">
        <f>O451*H451</f>
        <v>0</v>
      </c>
      <c r="Q451" s="237">
        <v>0.02972</v>
      </c>
      <c r="R451" s="237">
        <f>Q451*H451</f>
        <v>0.20804</v>
      </c>
      <c r="S451" s="237">
        <v>0</v>
      </c>
      <c r="T451" s="238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9" t="s">
        <v>183</v>
      </c>
      <c r="AT451" s="239" t="s">
        <v>260</v>
      </c>
      <c r="AU451" s="239" t="s">
        <v>89</v>
      </c>
      <c r="AY451" s="18" t="s">
        <v>258</v>
      </c>
      <c r="BE451" s="240">
        <f>IF(N451="základní",J451,0)</f>
        <v>0</v>
      </c>
      <c r="BF451" s="240">
        <f>IF(N451="snížená",J451,0)</f>
        <v>0</v>
      </c>
      <c r="BG451" s="240">
        <f>IF(N451="zákl. přenesená",J451,0)</f>
        <v>0</v>
      </c>
      <c r="BH451" s="240">
        <f>IF(N451="sníž. přenesená",J451,0)</f>
        <v>0</v>
      </c>
      <c r="BI451" s="240">
        <f>IF(N451="nulová",J451,0)</f>
        <v>0</v>
      </c>
      <c r="BJ451" s="18" t="s">
        <v>87</v>
      </c>
      <c r="BK451" s="240">
        <f>ROUND(I451*H451,2)</f>
        <v>0</v>
      </c>
      <c r="BL451" s="18" t="s">
        <v>183</v>
      </c>
      <c r="BM451" s="239" t="s">
        <v>1502</v>
      </c>
    </row>
    <row r="452" s="2" customFormat="1">
      <c r="A452" s="39"/>
      <c r="B452" s="40"/>
      <c r="C452" s="41"/>
      <c r="D452" s="241" t="s">
        <v>266</v>
      </c>
      <c r="E452" s="41"/>
      <c r="F452" s="242" t="s">
        <v>1503</v>
      </c>
      <c r="G452" s="41"/>
      <c r="H452" s="41"/>
      <c r="I452" s="243"/>
      <c r="J452" s="41"/>
      <c r="K452" s="41"/>
      <c r="L452" s="45"/>
      <c r="M452" s="244"/>
      <c r="N452" s="245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266</v>
      </c>
      <c r="AU452" s="18" t="s">
        <v>89</v>
      </c>
    </row>
    <row r="453" s="2" customFormat="1">
      <c r="A453" s="39"/>
      <c r="B453" s="40"/>
      <c r="C453" s="41"/>
      <c r="D453" s="246" t="s">
        <v>267</v>
      </c>
      <c r="E453" s="41"/>
      <c r="F453" s="247" t="s">
        <v>1504</v>
      </c>
      <c r="G453" s="41"/>
      <c r="H453" s="41"/>
      <c r="I453" s="243"/>
      <c r="J453" s="41"/>
      <c r="K453" s="41"/>
      <c r="L453" s="45"/>
      <c r="M453" s="244"/>
      <c r="N453" s="245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267</v>
      </c>
      <c r="AU453" s="18" t="s">
        <v>89</v>
      </c>
    </row>
    <row r="454" s="13" customFormat="1">
      <c r="A454" s="13"/>
      <c r="B454" s="253"/>
      <c r="C454" s="254"/>
      <c r="D454" s="241" t="s">
        <v>314</v>
      </c>
      <c r="E454" s="255" t="s">
        <v>1</v>
      </c>
      <c r="F454" s="256" t="s">
        <v>1505</v>
      </c>
      <c r="G454" s="254"/>
      <c r="H454" s="257">
        <v>3</v>
      </c>
      <c r="I454" s="258"/>
      <c r="J454" s="254"/>
      <c r="K454" s="254"/>
      <c r="L454" s="259"/>
      <c r="M454" s="260"/>
      <c r="N454" s="261"/>
      <c r="O454" s="261"/>
      <c r="P454" s="261"/>
      <c r="Q454" s="261"/>
      <c r="R454" s="261"/>
      <c r="S454" s="261"/>
      <c r="T454" s="26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63" t="s">
        <v>314</v>
      </c>
      <c r="AU454" s="263" t="s">
        <v>89</v>
      </c>
      <c r="AV454" s="13" t="s">
        <v>89</v>
      </c>
      <c r="AW454" s="13" t="s">
        <v>34</v>
      </c>
      <c r="AX454" s="13" t="s">
        <v>80</v>
      </c>
      <c r="AY454" s="263" t="s">
        <v>258</v>
      </c>
    </row>
    <row r="455" s="13" customFormat="1">
      <c r="A455" s="13"/>
      <c r="B455" s="253"/>
      <c r="C455" s="254"/>
      <c r="D455" s="241" t="s">
        <v>314</v>
      </c>
      <c r="E455" s="255" t="s">
        <v>1</v>
      </c>
      <c r="F455" s="256" t="s">
        <v>1506</v>
      </c>
      <c r="G455" s="254"/>
      <c r="H455" s="257">
        <v>4</v>
      </c>
      <c r="I455" s="258"/>
      <c r="J455" s="254"/>
      <c r="K455" s="254"/>
      <c r="L455" s="259"/>
      <c r="M455" s="260"/>
      <c r="N455" s="261"/>
      <c r="O455" s="261"/>
      <c r="P455" s="261"/>
      <c r="Q455" s="261"/>
      <c r="R455" s="261"/>
      <c r="S455" s="261"/>
      <c r="T455" s="26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63" t="s">
        <v>314</v>
      </c>
      <c r="AU455" s="263" t="s">
        <v>89</v>
      </c>
      <c r="AV455" s="13" t="s">
        <v>89</v>
      </c>
      <c r="AW455" s="13" t="s">
        <v>34</v>
      </c>
      <c r="AX455" s="13" t="s">
        <v>80</v>
      </c>
      <c r="AY455" s="263" t="s">
        <v>258</v>
      </c>
    </row>
    <row r="456" s="16" customFormat="1">
      <c r="A456" s="16"/>
      <c r="B456" s="298"/>
      <c r="C456" s="299"/>
      <c r="D456" s="241" t="s">
        <v>314</v>
      </c>
      <c r="E456" s="300" t="s">
        <v>1</v>
      </c>
      <c r="F456" s="301" t="s">
        <v>567</v>
      </c>
      <c r="G456" s="299"/>
      <c r="H456" s="302">
        <v>7</v>
      </c>
      <c r="I456" s="303"/>
      <c r="J456" s="299"/>
      <c r="K456" s="299"/>
      <c r="L456" s="304"/>
      <c r="M456" s="305"/>
      <c r="N456" s="306"/>
      <c r="O456" s="306"/>
      <c r="P456" s="306"/>
      <c r="Q456" s="306"/>
      <c r="R456" s="306"/>
      <c r="S456" s="306"/>
      <c r="T456" s="307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T456" s="308" t="s">
        <v>314</v>
      </c>
      <c r="AU456" s="308" t="s">
        <v>89</v>
      </c>
      <c r="AV456" s="16" t="s">
        <v>183</v>
      </c>
      <c r="AW456" s="16" t="s">
        <v>34</v>
      </c>
      <c r="AX456" s="16" t="s">
        <v>87</v>
      </c>
      <c r="AY456" s="308" t="s">
        <v>258</v>
      </c>
    </row>
    <row r="457" s="2" customFormat="1" ht="16.5" customHeight="1">
      <c r="A457" s="39"/>
      <c r="B457" s="40"/>
      <c r="C457" s="267" t="s">
        <v>906</v>
      </c>
      <c r="D457" s="267" t="s">
        <v>351</v>
      </c>
      <c r="E457" s="268" t="s">
        <v>1507</v>
      </c>
      <c r="F457" s="269" t="s">
        <v>1508</v>
      </c>
      <c r="G457" s="270" t="s">
        <v>357</v>
      </c>
      <c r="H457" s="271">
        <v>7</v>
      </c>
      <c r="I457" s="272"/>
      <c r="J457" s="273">
        <f>ROUND(I457*H457,2)</f>
        <v>0</v>
      </c>
      <c r="K457" s="269" t="s">
        <v>263</v>
      </c>
      <c r="L457" s="274"/>
      <c r="M457" s="275" t="s">
        <v>1</v>
      </c>
      <c r="N457" s="276" t="s">
        <v>45</v>
      </c>
      <c r="O457" s="92"/>
      <c r="P457" s="237">
        <f>O457*H457</f>
        <v>0</v>
      </c>
      <c r="Q457" s="237">
        <v>0.057000000000000002</v>
      </c>
      <c r="R457" s="237">
        <f>Q457*H457</f>
        <v>0.39900000000000002</v>
      </c>
      <c r="S457" s="237">
        <v>0</v>
      </c>
      <c r="T457" s="238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9" t="s">
        <v>297</v>
      </c>
      <c r="AT457" s="239" t="s">
        <v>351</v>
      </c>
      <c r="AU457" s="239" t="s">
        <v>89</v>
      </c>
      <c r="AY457" s="18" t="s">
        <v>258</v>
      </c>
      <c r="BE457" s="240">
        <f>IF(N457="základní",J457,0)</f>
        <v>0</v>
      </c>
      <c r="BF457" s="240">
        <f>IF(N457="snížená",J457,0)</f>
        <v>0</v>
      </c>
      <c r="BG457" s="240">
        <f>IF(N457="zákl. přenesená",J457,0)</f>
        <v>0</v>
      </c>
      <c r="BH457" s="240">
        <f>IF(N457="sníž. přenesená",J457,0)</f>
        <v>0</v>
      </c>
      <c r="BI457" s="240">
        <f>IF(N457="nulová",J457,0)</f>
        <v>0</v>
      </c>
      <c r="BJ457" s="18" t="s">
        <v>87</v>
      </c>
      <c r="BK457" s="240">
        <f>ROUND(I457*H457,2)</f>
        <v>0</v>
      </c>
      <c r="BL457" s="18" t="s">
        <v>183</v>
      </c>
      <c r="BM457" s="239" t="s">
        <v>1509</v>
      </c>
    </row>
    <row r="458" s="2" customFormat="1">
      <c r="A458" s="39"/>
      <c r="B458" s="40"/>
      <c r="C458" s="41"/>
      <c r="D458" s="241" t="s">
        <v>266</v>
      </c>
      <c r="E458" s="41"/>
      <c r="F458" s="242" t="s">
        <v>1508</v>
      </c>
      <c r="G458" s="41"/>
      <c r="H458" s="41"/>
      <c r="I458" s="243"/>
      <c r="J458" s="41"/>
      <c r="K458" s="41"/>
      <c r="L458" s="45"/>
      <c r="M458" s="244"/>
      <c r="N458" s="245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266</v>
      </c>
      <c r="AU458" s="18" t="s">
        <v>89</v>
      </c>
    </row>
    <row r="459" s="2" customFormat="1" ht="16.5" customHeight="1">
      <c r="A459" s="39"/>
      <c r="B459" s="40"/>
      <c r="C459" s="228" t="s">
        <v>910</v>
      </c>
      <c r="D459" s="228" t="s">
        <v>260</v>
      </c>
      <c r="E459" s="229" t="s">
        <v>901</v>
      </c>
      <c r="F459" s="230" t="s">
        <v>902</v>
      </c>
      <c r="G459" s="231" t="s">
        <v>357</v>
      </c>
      <c r="H459" s="232">
        <v>16</v>
      </c>
      <c r="I459" s="233"/>
      <c r="J459" s="234">
        <f>ROUND(I459*H459,2)</f>
        <v>0</v>
      </c>
      <c r="K459" s="230" t="s">
        <v>263</v>
      </c>
      <c r="L459" s="45"/>
      <c r="M459" s="235" t="s">
        <v>1</v>
      </c>
      <c r="N459" s="236" t="s">
        <v>45</v>
      </c>
      <c r="O459" s="92"/>
      <c r="P459" s="237">
        <f>O459*H459</f>
        <v>0</v>
      </c>
      <c r="Q459" s="237">
        <v>0.02972</v>
      </c>
      <c r="R459" s="237">
        <f>Q459*H459</f>
        <v>0.47552</v>
      </c>
      <c r="S459" s="237">
        <v>0</v>
      </c>
      <c r="T459" s="238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9" t="s">
        <v>183</v>
      </c>
      <c r="AT459" s="239" t="s">
        <v>260</v>
      </c>
      <c r="AU459" s="239" t="s">
        <v>89</v>
      </c>
      <c r="AY459" s="18" t="s">
        <v>258</v>
      </c>
      <c r="BE459" s="240">
        <f>IF(N459="základní",J459,0)</f>
        <v>0</v>
      </c>
      <c r="BF459" s="240">
        <f>IF(N459="snížená",J459,0)</f>
        <v>0</v>
      </c>
      <c r="BG459" s="240">
        <f>IF(N459="zákl. přenesená",J459,0)</f>
        <v>0</v>
      </c>
      <c r="BH459" s="240">
        <f>IF(N459="sníž. přenesená",J459,0)</f>
        <v>0</v>
      </c>
      <c r="BI459" s="240">
        <f>IF(N459="nulová",J459,0)</f>
        <v>0</v>
      </c>
      <c r="BJ459" s="18" t="s">
        <v>87</v>
      </c>
      <c r="BK459" s="240">
        <f>ROUND(I459*H459,2)</f>
        <v>0</v>
      </c>
      <c r="BL459" s="18" t="s">
        <v>183</v>
      </c>
      <c r="BM459" s="239" t="s">
        <v>1510</v>
      </c>
    </row>
    <row r="460" s="2" customFormat="1">
      <c r="A460" s="39"/>
      <c r="B460" s="40"/>
      <c r="C460" s="41"/>
      <c r="D460" s="241" t="s">
        <v>266</v>
      </c>
      <c r="E460" s="41"/>
      <c r="F460" s="242" t="s">
        <v>904</v>
      </c>
      <c r="G460" s="41"/>
      <c r="H460" s="41"/>
      <c r="I460" s="243"/>
      <c r="J460" s="41"/>
      <c r="K460" s="41"/>
      <c r="L460" s="45"/>
      <c r="M460" s="244"/>
      <c r="N460" s="245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266</v>
      </c>
      <c r="AU460" s="18" t="s">
        <v>89</v>
      </c>
    </row>
    <row r="461" s="2" customFormat="1">
      <c r="A461" s="39"/>
      <c r="B461" s="40"/>
      <c r="C461" s="41"/>
      <c r="D461" s="246" t="s">
        <v>267</v>
      </c>
      <c r="E461" s="41"/>
      <c r="F461" s="247" t="s">
        <v>905</v>
      </c>
      <c r="G461" s="41"/>
      <c r="H461" s="41"/>
      <c r="I461" s="243"/>
      <c r="J461" s="41"/>
      <c r="K461" s="41"/>
      <c r="L461" s="45"/>
      <c r="M461" s="244"/>
      <c r="N461" s="245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267</v>
      </c>
      <c r="AU461" s="18" t="s">
        <v>89</v>
      </c>
    </row>
    <row r="462" s="13" customFormat="1">
      <c r="A462" s="13"/>
      <c r="B462" s="253"/>
      <c r="C462" s="254"/>
      <c r="D462" s="241" t="s">
        <v>314</v>
      </c>
      <c r="E462" s="255" t="s">
        <v>1</v>
      </c>
      <c r="F462" s="256" t="s">
        <v>1494</v>
      </c>
      <c r="G462" s="254"/>
      <c r="H462" s="257">
        <v>8</v>
      </c>
      <c r="I462" s="258"/>
      <c r="J462" s="254"/>
      <c r="K462" s="254"/>
      <c r="L462" s="259"/>
      <c r="M462" s="260"/>
      <c r="N462" s="261"/>
      <c r="O462" s="261"/>
      <c r="P462" s="261"/>
      <c r="Q462" s="261"/>
      <c r="R462" s="261"/>
      <c r="S462" s="261"/>
      <c r="T462" s="26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63" t="s">
        <v>314</v>
      </c>
      <c r="AU462" s="263" t="s">
        <v>89</v>
      </c>
      <c r="AV462" s="13" t="s">
        <v>89</v>
      </c>
      <c r="AW462" s="13" t="s">
        <v>34</v>
      </c>
      <c r="AX462" s="13" t="s">
        <v>80</v>
      </c>
      <c r="AY462" s="263" t="s">
        <v>258</v>
      </c>
    </row>
    <row r="463" s="13" customFormat="1">
      <c r="A463" s="13"/>
      <c r="B463" s="253"/>
      <c r="C463" s="254"/>
      <c r="D463" s="241" t="s">
        <v>314</v>
      </c>
      <c r="E463" s="255" t="s">
        <v>1</v>
      </c>
      <c r="F463" s="256" t="s">
        <v>1511</v>
      </c>
      <c r="G463" s="254"/>
      <c r="H463" s="257">
        <v>8</v>
      </c>
      <c r="I463" s="258"/>
      <c r="J463" s="254"/>
      <c r="K463" s="254"/>
      <c r="L463" s="259"/>
      <c r="M463" s="260"/>
      <c r="N463" s="261"/>
      <c r="O463" s="261"/>
      <c r="P463" s="261"/>
      <c r="Q463" s="261"/>
      <c r="R463" s="261"/>
      <c r="S463" s="261"/>
      <c r="T463" s="26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63" t="s">
        <v>314</v>
      </c>
      <c r="AU463" s="263" t="s">
        <v>89</v>
      </c>
      <c r="AV463" s="13" t="s">
        <v>89</v>
      </c>
      <c r="AW463" s="13" t="s">
        <v>34</v>
      </c>
      <c r="AX463" s="13" t="s">
        <v>80</v>
      </c>
      <c r="AY463" s="263" t="s">
        <v>258</v>
      </c>
    </row>
    <row r="464" s="16" customFormat="1">
      <c r="A464" s="16"/>
      <c r="B464" s="298"/>
      <c r="C464" s="299"/>
      <c r="D464" s="241" t="s">
        <v>314</v>
      </c>
      <c r="E464" s="300" t="s">
        <v>1</v>
      </c>
      <c r="F464" s="301" t="s">
        <v>567</v>
      </c>
      <c r="G464" s="299"/>
      <c r="H464" s="302">
        <v>16</v>
      </c>
      <c r="I464" s="303"/>
      <c r="J464" s="299"/>
      <c r="K464" s="299"/>
      <c r="L464" s="304"/>
      <c r="M464" s="305"/>
      <c r="N464" s="306"/>
      <c r="O464" s="306"/>
      <c r="P464" s="306"/>
      <c r="Q464" s="306"/>
      <c r="R464" s="306"/>
      <c r="S464" s="306"/>
      <c r="T464" s="307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T464" s="308" t="s">
        <v>314</v>
      </c>
      <c r="AU464" s="308" t="s">
        <v>89</v>
      </c>
      <c r="AV464" s="16" t="s">
        <v>183</v>
      </c>
      <c r="AW464" s="16" t="s">
        <v>34</v>
      </c>
      <c r="AX464" s="16" t="s">
        <v>87</v>
      </c>
      <c r="AY464" s="308" t="s">
        <v>258</v>
      </c>
    </row>
    <row r="465" s="2" customFormat="1" ht="16.5" customHeight="1">
      <c r="A465" s="39"/>
      <c r="B465" s="40"/>
      <c r="C465" s="267" t="s">
        <v>916</v>
      </c>
      <c r="D465" s="267" t="s">
        <v>351</v>
      </c>
      <c r="E465" s="268" t="s">
        <v>907</v>
      </c>
      <c r="F465" s="269" t="s">
        <v>908</v>
      </c>
      <c r="G465" s="270" t="s">
        <v>357</v>
      </c>
      <c r="H465" s="271">
        <v>16</v>
      </c>
      <c r="I465" s="272"/>
      <c r="J465" s="273">
        <f>ROUND(I465*H465,2)</f>
        <v>0</v>
      </c>
      <c r="K465" s="269" t="s">
        <v>263</v>
      </c>
      <c r="L465" s="274"/>
      <c r="M465" s="275" t="s">
        <v>1</v>
      </c>
      <c r="N465" s="276" t="s">
        <v>45</v>
      </c>
      <c r="O465" s="92"/>
      <c r="P465" s="237">
        <f>O465*H465</f>
        <v>0</v>
      </c>
      <c r="Q465" s="237">
        <v>0.11</v>
      </c>
      <c r="R465" s="237">
        <f>Q465*H465</f>
        <v>1.76</v>
      </c>
      <c r="S465" s="237">
        <v>0</v>
      </c>
      <c r="T465" s="238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9" t="s">
        <v>297</v>
      </c>
      <c r="AT465" s="239" t="s">
        <v>351</v>
      </c>
      <c r="AU465" s="239" t="s">
        <v>89</v>
      </c>
      <c r="AY465" s="18" t="s">
        <v>258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8" t="s">
        <v>87</v>
      </c>
      <c r="BK465" s="240">
        <f>ROUND(I465*H465,2)</f>
        <v>0</v>
      </c>
      <c r="BL465" s="18" t="s">
        <v>183</v>
      </c>
      <c r="BM465" s="239" t="s">
        <v>1512</v>
      </c>
    </row>
    <row r="466" s="2" customFormat="1">
      <c r="A466" s="39"/>
      <c r="B466" s="40"/>
      <c r="C466" s="41"/>
      <c r="D466" s="241" t="s">
        <v>266</v>
      </c>
      <c r="E466" s="41"/>
      <c r="F466" s="242" t="s">
        <v>908</v>
      </c>
      <c r="G466" s="41"/>
      <c r="H466" s="41"/>
      <c r="I466" s="243"/>
      <c r="J466" s="41"/>
      <c r="K466" s="41"/>
      <c r="L466" s="45"/>
      <c r="M466" s="244"/>
      <c r="N466" s="245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266</v>
      </c>
      <c r="AU466" s="18" t="s">
        <v>89</v>
      </c>
    </row>
    <row r="467" s="2" customFormat="1" ht="16.5" customHeight="1">
      <c r="A467" s="39"/>
      <c r="B467" s="40"/>
      <c r="C467" s="228" t="s">
        <v>920</v>
      </c>
      <c r="D467" s="228" t="s">
        <v>260</v>
      </c>
      <c r="E467" s="229" t="s">
        <v>911</v>
      </c>
      <c r="F467" s="230" t="s">
        <v>912</v>
      </c>
      <c r="G467" s="231" t="s">
        <v>357</v>
      </c>
      <c r="H467" s="232">
        <v>16</v>
      </c>
      <c r="I467" s="233"/>
      <c r="J467" s="234">
        <f>ROUND(I467*H467,2)</f>
        <v>0</v>
      </c>
      <c r="K467" s="230" t="s">
        <v>263</v>
      </c>
      <c r="L467" s="45"/>
      <c r="M467" s="235" t="s">
        <v>1</v>
      </c>
      <c r="N467" s="236" t="s">
        <v>45</v>
      </c>
      <c r="O467" s="92"/>
      <c r="P467" s="237">
        <f>O467*H467</f>
        <v>0</v>
      </c>
      <c r="Q467" s="237">
        <v>0.02972</v>
      </c>
      <c r="R467" s="237">
        <f>Q467*H467</f>
        <v>0.47552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183</v>
      </c>
      <c r="AT467" s="239" t="s">
        <v>260</v>
      </c>
      <c r="AU467" s="239" t="s">
        <v>89</v>
      </c>
      <c r="AY467" s="18" t="s">
        <v>258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87</v>
      </c>
      <c r="BK467" s="240">
        <f>ROUND(I467*H467,2)</f>
        <v>0</v>
      </c>
      <c r="BL467" s="18" t="s">
        <v>183</v>
      </c>
      <c r="BM467" s="239" t="s">
        <v>1513</v>
      </c>
    </row>
    <row r="468" s="2" customFormat="1">
      <c r="A468" s="39"/>
      <c r="B468" s="40"/>
      <c r="C468" s="41"/>
      <c r="D468" s="241" t="s">
        <v>266</v>
      </c>
      <c r="E468" s="41"/>
      <c r="F468" s="242" t="s">
        <v>914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266</v>
      </c>
      <c r="AU468" s="18" t="s">
        <v>89</v>
      </c>
    </row>
    <row r="469" s="2" customFormat="1">
      <c r="A469" s="39"/>
      <c r="B469" s="40"/>
      <c r="C469" s="41"/>
      <c r="D469" s="246" t="s">
        <v>267</v>
      </c>
      <c r="E469" s="41"/>
      <c r="F469" s="247" t="s">
        <v>915</v>
      </c>
      <c r="G469" s="41"/>
      <c r="H469" s="41"/>
      <c r="I469" s="243"/>
      <c r="J469" s="41"/>
      <c r="K469" s="41"/>
      <c r="L469" s="45"/>
      <c r="M469" s="244"/>
      <c r="N469" s="245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267</v>
      </c>
      <c r="AU469" s="18" t="s">
        <v>89</v>
      </c>
    </row>
    <row r="470" s="13" customFormat="1">
      <c r="A470" s="13"/>
      <c r="B470" s="253"/>
      <c r="C470" s="254"/>
      <c r="D470" s="241" t="s">
        <v>314</v>
      </c>
      <c r="E470" s="255" t="s">
        <v>1</v>
      </c>
      <c r="F470" s="256" t="s">
        <v>1494</v>
      </c>
      <c r="G470" s="254"/>
      <c r="H470" s="257">
        <v>8</v>
      </c>
      <c r="I470" s="258"/>
      <c r="J470" s="254"/>
      <c r="K470" s="254"/>
      <c r="L470" s="259"/>
      <c r="M470" s="260"/>
      <c r="N470" s="261"/>
      <c r="O470" s="261"/>
      <c r="P470" s="261"/>
      <c r="Q470" s="261"/>
      <c r="R470" s="261"/>
      <c r="S470" s="261"/>
      <c r="T470" s="26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63" t="s">
        <v>314</v>
      </c>
      <c r="AU470" s="263" t="s">
        <v>89</v>
      </c>
      <c r="AV470" s="13" t="s">
        <v>89</v>
      </c>
      <c r="AW470" s="13" t="s">
        <v>34</v>
      </c>
      <c r="AX470" s="13" t="s">
        <v>80</v>
      </c>
      <c r="AY470" s="263" t="s">
        <v>258</v>
      </c>
    </row>
    <row r="471" s="13" customFormat="1">
      <c r="A471" s="13"/>
      <c r="B471" s="253"/>
      <c r="C471" s="254"/>
      <c r="D471" s="241" t="s">
        <v>314</v>
      </c>
      <c r="E471" s="255" t="s">
        <v>1</v>
      </c>
      <c r="F471" s="256" t="s">
        <v>1495</v>
      </c>
      <c r="G471" s="254"/>
      <c r="H471" s="257">
        <v>8</v>
      </c>
      <c r="I471" s="258"/>
      <c r="J471" s="254"/>
      <c r="K471" s="254"/>
      <c r="L471" s="259"/>
      <c r="M471" s="260"/>
      <c r="N471" s="261"/>
      <c r="O471" s="261"/>
      <c r="P471" s="261"/>
      <c r="Q471" s="261"/>
      <c r="R471" s="261"/>
      <c r="S471" s="261"/>
      <c r="T471" s="26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3" t="s">
        <v>314</v>
      </c>
      <c r="AU471" s="263" t="s">
        <v>89</v>
      </c>
      <c r="AV471" s="13" t="s">
        <v>89</v>
      </c>
      <c r="AW471" s="13" t="s">
        <v>34</v>
      </c>
      <c r="AX471" s="13" t="s">
        <v>80</v>
      </c>
      <c r="AY471" s="263" t="s">
        <v>258</v>
      </c>
    </row>
    <row r="472" s="16" customFormat="1">
      <c r="A472" s="16"/>
      <c r="B472" s="298"/>
      <c r="C472" s="299"/>
      <c r="D472" s="241" t="s">
        <v>314</v>
      </c>
      <c r="E472" s="300" t="s">
        <v>1</v>
      </c>
      <c r="F472" s="301" t="s">
        <v>567</v>
      </c>
      <c r="G472" s="299"/>
      <c r="H472" s="302">
        <v>16</v>
      </c>
      <c r="I472" s="303"/>
      <c r="J472" s="299"/>
      <c r="K472" s="299"/>
      <c r="L472" s="304"/>
      <c r="M472" s="305"/>
      <c r="N472" s="306"/>
      <c r="O472" s="306"/>
      <c r="P472" s="306"/>
      <c r="Q472" s="306"/>
      <c r="R472" s="306"/>
      <c r="S472" s="306"/>
      <c r="T472" s="307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308" t="s">
        <v>314</v>
      </c>
      <c r="AU472" s="308" t="s">
        <v>89</v>
      </c>
      <c r="AV472" s="16" t="s">
        <v>183</v>
      </c>
      <c r="AW472" s="16" t="s">
        <v>34</v>
      </c>
      <c r="AX472" s="16" t="s">
        <v>87</v>
      </c>
      <c r="AY472" s="308" t="s">
        <v>258</v>
      </c>
    </row>
    <row r="473" s="2" customFormat="1" ht="16.5" customHeight="1">
      <c r="A473" s="39"/>
      <c r="B473" s="40"/>
      <c r="C473" s="267" t="s">
        <v>928</v>
      </c>
      <c r="D473" s="267" t="s">
        <v>351</v>
      </c>
      <c r="E473" s="268" t="s">
        <v>917</v>
      </c>
      <c r="F473" s="269" t="s">
        <v>918</v>
      </c>
      <c r="G473" s="270" t="s">
        <v>357</v>
      </c>
      <c r="H473" s="271">
        <v>16</v>
      </c>
      <c r="I473" s="272"/>
      <c r="J473" s="273">
        <f>ROUND(I473*H473,2)</f>
        <v>0</v>
      </c>
      <c r="K473" s="269" t="s">
        <v>263</v>
      </c>
      <c r="L473" s="274"/>
      <c r="M473" s="275" t="s">
        <v>1</v>
      </c>
      <c r="N473" s="276" t="s">
        <v>45</v>
      </c>
      <c r="O473" s="92"/>
      <c r="P473" s="237">
        <f>O473*H473</f>
        <v>0</v>
      </c>
      <c r="Q473" s="237">
        <v>0.29799999999999999</v>
      </c>
      <c r="R473" s="237">
        <f>Q473*H473</f>
        <v>4.7679999999999998</v>
      </c>
      <c r="S473" s="237">
        <v>0</v>
      </c>
      <c r="T473" s="238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9" t="s">
        <v>297</v>
      </c>
      <c r="AT473" s="239" t="s">
        <v>351</v>
      </c>
      <c r="AU473" s="239" t="s">
        <v>89</v>
      </c>
      <c r="AY473" s="18" t="s">
        <v>258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8" t="s">
        <v>87</v>
      </c>
      <c r="BK473" s="240">
        <f>ROUND(I473*H473,2)</f>
        <v>0</v>
      </c>
      <c r="BL473" s="18" t="s">
        <v>183</v>
      </c>
      <c r="BM473" s="239" t="s">
        <v>1514</v>
      </c>
    </row>
    <row r="474" s="2" customFormat="1">
      <c r="A474" s="39"/>
      <c r="B474" s="40"/>
      <c r="C474" s="41"/>
      <c r="D474" s="241" t="s">
        <v>266</v>
      </c>
      <c r="E474" s="41"/>
      <c r="F474" s="242" t="s">
        <v>918</v>
      </c>
      <c r="G474" s="41"/>
      <c r="H474" s="41"/>
      <c r="I474" s="243"/>
      <c r="J474" s="41"/>
      <c r="K474" s="41"/>
      <c r="L474" s="45"/>
      <c r="M474" s="244"/>
      <c r="N474" s="245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266</v>
      </c>
      <c r="AU474" s="18" t="s">
        <v>89</v>
      </c>
    </row>
    <row r="475" s="2" customFormat="1" ht="16.5" customHeight="1">
      <c r="A475" s="39"/>
      <c r="B475" s="40"/>
      <c r="C475" s="228" t="s">
        <v>934</v>
      </c>
      <c r="D475" s="228" t="s">
        <v>260</v>
      </c>
      <c r="E475" s="229" t="s">
        <v>921</v>
      </c>
      <c r="F475" s="230" t="s">
        <v>922</v>
      </c>
      <c r="G475" s="231" t="s">
        <v>357</v>
      </c>
      <c r="H475" s="232">
        <v>7</v>
      </c>
      <c r="I475" s="233"/>
      <c r="J475" s="234">
        <f>ROUND(I475*H475,2)</f>
        <v>0</v>
      </c>
      <c r="K475" s="230" t="s">
        <v>263</v>
      </c>
      <c r="L475" s="45"/>
      <c r="M475" s="235" t="s">
        <v>1</v>
      </c>
      <c r="N475" s="236" t="s">
        <v>45</v>
      </c>
      <c r="O475" s="92"/>
      <c r="P475" s="237">
        <f>O475*H475</f>
        <v>0</v>
      </c>
      <c r="Q475" s="237">
        <v>0</v>
      </c>
      <c r="R475" s="237">
        <f>Q475*H475</f>
        <v>0</v>
      </c>
      <c r="S475" s="237">
        <v>0.10000000000000001</v>
      </c>
      <c r="T475" s="238">
        <f>S475*H475</f>
        <v>0.70000000000000007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9" t="s">
        <v>183</v>
      </c>
      <c r="AT475" s="239" t="s">
        <v>260</v>
      </c>
      <c r="AU475" s="239" t="s">
        <v>89</v>
      </c>
      <c r="AY475" s="18" t="s">
        <v>258</v>
      </c>
      <c r="BE475" s="240">
        <f>IF(N475="základní",J475,0)</f>
        <v>0</v>
      </c>
      <c r="BF475" s="240">
        <f>IF(N475="snížená",J475,0)</f>
        <v>0</v>
      </c>
      <c r="BG475" s="240">
        <f>IF(N475="zákl. přenesená",J475,0)</f>
        <v>0</v>
      </c>
      <c r="BH475" s="240">
        <f>IF(N475="sníž. přenesená",J475,0)</f>
        <v>0</v>
      </c>
      <c r="BI475" s="240">
        <f>IF(N475="nulová",J475,0)</f>
        <v>0</v>
      </c>
      <c r="BJ475" s="18" t="s">
        <v>87</v>
      </c>
      <c r="BK475" s="240">
        <f>ROUND(I475*H475,2)</f>
        <v>0</v>
      </c>
      <c r="BL475" s="18" t="s">
        <v>183</v>
      </c>
      <c r="BM475" s="239" t="s">
        <v>1515</v>
      </c>
    </row>
    <row r="476" s="2" customFormat="1">
      <c r="A476" s="39"/>
      <c r="B476" s="40"/>
      <c r="C476" s="41"/>
      <c r="D476" s="241" t="s">
        <v>266</v>
      </c>
      <c r="E476" s="41"/>
      <c r="F476" s="242" t="s">
        <v>924</v>
      </c>
      <c r="G476" s="41"/>
      <c r="H476" s="41"/>
      <c r="I476" s="243"/>
      <c r="J476" s="41"/>
      <c r="K476" s="41"/>
      <c r="L476" s="45"/>
      <c r="M476" s="244"/>
      <c r="N476" s="245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266</v>
      </c>
      <c r="AU476" s="18" t="s">
        <v>89</v>
      </c>
    </row>
    <row r="477" s="2" customFormat="1">
      <c r="A477" s="39"/>
      <c r="B477" s="40"/>
      <c r="C477" s="41"/>
      <c r="D477" s="246" t="s">
        <v>267</v>
      </c>
      <c r="E477" s="41"/>
      <c r="F477" s="247" t="s">
        <v>925</v>
      </c>
      <c r="G477" s="41"/>
      <c r="H477" s="41"/>
      <c r="I477" s="243"/>
      <c r="J477" s="41"/>
      <c r="K477" s="41"/>
      <c r="L477" s="45"/>
      <c r="M477" s="244"/>
      <c r="N477" s="245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267</v>
      </c>
      <c r="AU477" s="18" t="s">
        <v>89</v>
      </c>
    </row>
    <row r="478" s="2" customFormat="1">
      <c r="A478" s="39"/>
      <c r="B478" s="40"/>
      <c r="C478" s="41"/>
      <c r="D478" s="241" t="s">
        <v>281</v>
      </c>
      <c r="E478" s="41"/>
      <c r="F478" s="248" t="s">
        <v>926</v>
      </c>
      <c r="G478" s="41"/>
      <c r="H478" s="41"/>
      <c r="I478" s="243"/>
      <c r="J478" s="41"/>
      <c r="K478" s="41"/>
      <c r="L478" s="45"/>
      <c r="M478" s="244"/>
      <c r="N478" s="245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281</v>
      </c>
      <c r="AU478" s="18" t="s">
        <v>89</v>
      </c>
    </row>
    <row r="479" s="13" customFormat="1">
      <c r="A479" s="13"/>
      <c r="B479" s="253"/>
      <c r="C479" s="254"/>
      <c r="D479" s="241" t="s">
        <v>314</v>
      </c>
      <c r="E479" s="255" t="s">
        <v>1</v>
      </c>
      <c r="F479" s="256" t="s">
        <v>1516</v>
      </c>
      <c r="G479" s="254"/>
      <c r="H479" s="257">
        <v>7</v>
      </c>
      <c r="I479" s="258"/>
      <c r="J479" s="254"/>
      <c r="K479" s="254"/>
      <c r="L479" s="259"/>
      <c r="M479" s="260"/>
      <c r="N479" s="261"/>
      <c r="O479" s="261"/>
      <c r="P479" s="261"/>
      <c r="Q479" s="261"/>
      <c r="R479" s="261"/>
      <c r="S479" s="261"/>
      <c r="T479" s="26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63" t="s">
        <v>314</v>
      </c>
      <c r="AU479" s="263" t="s">
        <v>89</v>
      </c>
      <c r="AV479" s="13" t="s">
        <v>89</v>
      </c>
      <c r="AW479" s="13" t="s">
        <v>34</v>
      </c>
      <c r="AX479" s="13" t="s">
        <v>87</v>
      </c>
      <c r="AY479" s="263" t="s">
        <v>258</v>
      </c>
    </row>
    <row r="480" s="2" customFormat="1" ht="16.5" customHeight="1">
      <c r="A480" s="39"/>
      <c r="B480" s="40"/>
      <c r="C480" s="228" t="s">
        <v>940</v>
      </c>
      <c r="D480" s="228" t="s">
        <v>260</v>
      </c>
      <c r="E480" s="229" t="s">
        <v>929</v>
      </c>
      <c r="F480" s="230" t="s">
        <v>930</v>
      </c>
      <c r="G480" s="231" t="s">
        <v>357</v>
      </c>
      <c r="H480" s="232">
        <v>8</v>
      </c>
      <c r="I480" s="233"/>
      <c r="J480" s="234">
        <f>ROUND(I480*H480,2)</f>
        <v>0</v>
      </c>
      <c r="K480" s="230" t="s">
        <v>263</v>
      </c>
      <c r="L480" s="45"/>
      <c r="M480" s="235" t="s">
        <v>1</v>
      </c>
      <c r="N480" s="236" t="s">
        <v>45</v>
      </c>
      <c r="O480" s="92"/>
      <c r="P480" s="237">
        <f>O480*H480</f>
        <v>0</v>
      </c>
      <c r="Q480" s="237">
        <v>0.21734000000000001</v>
      </c>
      <c r="R480" s="237">
        <f>Q480*H480</f>
        <v>1.73872</v>
      </c>
      <c r="S480" s="237">
        <v>0</v>
      </c>
      <c r="T480" s="238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9" t="s">
        <v>183</v>
      </c>
      <c r="AT480" s="239" t="s">
        <v>260</v>
      </c>
      <c r="AU480" s="239" t="s">
        <v>89</v>
      </c>
      <c r="AY480" s="18" t="s">
        <v>258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8" t="s">
        <v>87</v>
      </c>
      <c r="BK480" s="240">
        <f>ROUND(I480*H480,2)</f>
        <v>0</v>
      </c>
      <c r="BL480" s="18" t="s">
        <v>183</v>
      </c>
      <c r="BM480" s="239" t="s">
        <v>1517</v>
      </c>
    </row>
    <row r="481" s="2" customFormat="1">
      <c r="A481" s="39"/>
      <c r="B481" s="40"/>
      <c r="C481" s="41"/>
      <c r="D481" s="241" t="s">
        <v>266</v>
      </c>
      <c r="E481" s="41"/>
      <c r="F481" s="242" t="s">
        <v>930</v>
      </c>
      <c r="G481" s="41"/>
      <c r="H481" s="41"/>
      <c r="I481" s="243"/>
      <c r="J481" s="41"/>
      <c r="K481" s="41"/>
      <c r="L481" s="45"/>
      <c r="M481" s="244"/>
      <c r="N481" s="245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266</v>
      </c>
      <c r="AU481" s="18" t="s">
        <v>89</v>
      </c>
    </row>
    <row r="482" s="2" customFormat="1">
      <c r="A482" s="39"/>
      <c r="B482" s="40"/>
      <c r="C482" s="41"/>
      <c r="D482" s="246" t="s">
        <v>267</v>
      </c>
      <c r="E482" s="41"/>
      <c r="F482" s="247" t="s">
        <v>932</v>
      </c>
      <c r="G482" s="41"/>
      <c r="H482" s="41"/>
      <c r="I482" s="243"/>
      <c r="J482" s="41"/>
      <c r="K482" s="41"/>
      <c r="L482" s="45"/>
      <c r="M482" s="244"/>
      <c r="N482" s="245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267</v>
      </c>
      <c r="AU482" s="18" t="s">
        <v>89</v>
      </c>
    </row>
    <row r="483" s="13" customFormat="1">
      <c r="A483" s="13"/>
      <c r="B483" s="253"/>
      <c r="C483" s="254"/>
      <c r="D483" s="241" t="s">
        <v>314</v>
      </c>
      <c r="E483" s="255" t="s">
        <v>1</v>
      </c>
      <c r="F483" s="256" t="s">
        <v>1518</v>
      </c>
      <c r="G483" s="254"/>
      <c r="H483" s="257">
        <v>8</v>
      </c>
      <c r="I483" s="258"/>
      <c r="J483" s="254"/>
      <c r="K483" s="254"/>
      <c r="L483" s="259"/>
      <c r="M483" s="260"/>
      <c r="N483" s="261"/>
      <c r="O483" s="261"/>
      <c r="P483" s="261"/>
      <c r="Q483" s="261"/>
      <c r="R483" s="261"/>
      <c r="S483" s="261"/>
      <c r="T483" s="26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3" t="s">
        <v>314</v>
      </c>
      <c r="AU483" s="263" t="s">
        <v>89</v>
      </c>
      <c r="AV483" s="13" t="s">
        <v>89</v>
      </c>
      <c r="AW483" s="13" t="s">
        <v>34</v>
      </c>
      <c r="AX483" s="13" t="s">
        <v>87</v>
      </c>
      <c r="AY483" s="263" t="s">
        <v>258</v>
      </c>
    </row>
    <row r="484" s="2" customFormat="1" ht="16.5" customHeight="1">
      <c r="A484" s="39"/>
      <c r="B484" s="40"/>
      <c r="C484" s="267" t="s">
        <v>358</v>
      </c>
      <c r="D484" s="267" t="s">
        <v>351</v>
      </c>
      <c r="E484" s="268" t="s">
        <v>935</v>
      </c>
      <c r="F484" s="269" t="s">
        <v>936</v>
      </c>
      <c r="G484" s="270" t="s">
        <v>357</v>
      </c>
      <c r="H484" s="271">
        <v>8</v>
      </c>
      <c r="I484" s="272"/>
      <c r="J484" s="273">
        <f>ROUND(I484*H484,2)</f>
        <v>0</v>
      </c>
      <c r="K484" s="269" t="s">
        <v>1</v>
      </c>
      <c r="L484" s="274"/>
      <c r="M484" s="275" t="s">
        <v>1</v>
      </c>
      <c r="N484" s="276" t="s">
        <v>45</v>
      </c>
      <c r="O484" s="92"/>
      <c r="P484" s="237">
        <f>O484*H484</f>
        <v>0</v>
      </c>
      <c r="Q484" s="237">
        <v>0</v>
      </c>
      <c r="R484" s="237">
        <f>Q484*H484</f>
        <v>0</v>
      </c>
      <c r="S484" s="237">
        <v>0</v>
      </c>
      <c r="T484" s="238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9" t="s">
        <v>297</v>
      </c>
      <c r="AT484" s="239" t="s">
        <v>351</v>
      </c>
      <c r="AU484" s="239" t="s">
        <v>89</v>
      </c>
      <c r="AY484" s="18" t="s">
        <v>258</v>
      </c>
      <c r="BE484" s="240">
        <f>IF(N484="základní",J484,0)</f>
        <v>0</v>
      </c>
      <c r="BF484" s="240">
        <f>IF(N484="snížená",J484,0)</f>
        <v>0</v>
      </c>
      <c r="BG484" s="240">
        <f>IF(N484="zákl. přenesená",J484,0)</f>
        <v>0</v>
      </c>
      <c r="BH484" s="240">
        <f>IF(N484="sníž. přenesená",J484,0)</f>
        <v>0</v>
      </c>
      <c r="BI484" s="240">
        <f>IF(N484="nulová",J484,0)</f>
        <v>0</v>
      </c>
      <c r="BJ484" s="18" t="s">
        <v>87</v>
      </c>
      <c r="BK484" s="240">
        <f>ROUND(I484*H484,2)</f>
        <v>0</v>
      </c>
      <c r="BL484" s="18" t="s">
        <v>183</v>
      </c>
      <c r="BM484" s="239" t="s">
        <v>1519</v>
      </c>
    </row>
    <row r="485" s="2" customFormat="1">
      <c r="A485" s="39"/>
      <c r="B485" s="40"/>
      <c r="C485" s="41"/>
      <c r="D485" s="241" t="s">
        <v>266</v>
      </c>
      <c r="E485" s="41"/>
      <c r="F485" s="242" t="s">
        <v>936</v>
      </c>
      <c r="G485" s="41"/>
      <c r="H485" s="41"/>
      <c r="I485" s="243"/>
      <c r="J485" s="41"/>
      <c r="K485" s="41"/>
      <c r="L485" s="45"/>
      <c r="M485" s="244"/>
      <c r="N485" s="245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266</v>
      </c>
      <c r="AU485" s="18" t="s">
        <v>89</v>
      </c>
    </row>
    <row r="486" s="2" customFormat="1">
      <c r="A486" s="39"/>
      <c r="B486" s="40"/>
      <c r="C486" s="41"/>
      <c r="D486" s="241" t="s">
        <v>281</v>
      </c>
      <c r="E486" s="41"/>
      <c r="F486" s="248" t="s">
        <v>1520</v>
      </c>
      <c r="G486" s="41"/>
      <c r="H486" s="41"/>
      <c r="I486" s="243"/>
      <c r="J486" s="41"/>
      <c r="K486" s="41"/>
      <c r="L486" s="45"/>
      <c r="M486" s="244"/>
      <c r="N486" s="245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281</v>
      </c>
      <c r="AU486" s="18" t="s">
        <v>89</v>
      </c>
    </row>
    <row r="487" s="2" customFormat="1" ht="16.5" customHeight="1">
      <c r="A487" s="39"/>
      <c r="B487" s="40"/>
      <c r="C487" s="228" t="s">
        <v>951</v>
      </c>
      <c r="D487" s="228" t="s">
        <v>260</v>
      </c>
      <c r="E487" s="229" t="s">
        <v>1521</v>
      </c>
      <c r="F487" s="230" t="s">
        <v>1522</v>
      </c>
      <c r="G487" s="231" t="s">
        <v>357</v>
      </c>
      <c r="H487" s="232">
        <v>1</v>
      </c>
      <c r="I487" s="233"/>
      <c r="J487" s="234">
        <f>ROUND(I487*H487,2)</f>
        <v>0</v>
      </c>
      <c r="K487" s="230" t="s">
        <v>1</v>
      </c>
      <c r="L487" s="45"/>
      <c r="M487" s="235" t="s">
        <v>1</v>
      </c>
      <c r="N487" s="236" t="s">
        <v>45</v>
      </c>
      <c r="O487" s="92"/>
      <c r="P487" s="237">
        <f>O487*H487</f>
        <v>0</v>
      </c>
      <c r="Q487" s="237">
        <v>0.42080000000000001</v>
      </c>
      <c r="R487" s="237">
        <f>Q487*H487</f>
        <v>0.42080000000000001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183</v>
      </c>
      <c r="AT487" s="239" t="s">
        <v>260</v>
      </c>
      <c r="AU487" s="239" t="s">
        <v>89</v>
      </c>
      <c r="AY487" s="18" t="s">
        <v>258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87</v>
      </c>
      <c r="BK487" s="240">
        <f>ROUND(I487*H487,2)</f>
        <v>0</v>
      </c>
      <c r="BL487" s="18" t="s">
        <v>183</v>
      </c>
      <c r="BM487" s="239" t="s">
        <v>1523</v>
      </c>
    </row>
    <row r="488" s="2" customFormat="1">
      <c r="A488" s="39"/>
      <c r="B488" s="40"/>
      <c r="C488" s="41"/>
      <c r="D488" s="241" t="s">
        <v>266</v>
      </c>
      <c r="E488" s="41"/>
      <c r="F488" s="242" t="s">
        <v>1522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266</v>
      </c>
      <c r="AU488" s="18" t="s">
        <v>89</v>
      </c>
    </row>
    <row r="489" s="13" customFormat="1">
      <c r="A489" s="13"/>
      <c r="B489" s="253"/>
      <c r="C489" s="254"/>
      <c r="D489" s="241" t="s">
        <v>314</v>
      </c>
      <c r="E489" s="255" t="s">
        <v>1</v>
      </c>
      <c r="F489" s="256" t="s">
        <v>1524</v>
      </c>
      <c r="G489" s="254"/>
      <c r="H489" s="257">
        <v>1</v>
      </c>
      <c r="I489" s="258"/>
      <c r="J489" s="254"/>
      <c r="K489" s="254"/>
      <c r="L489" s="259"/>
      <c r="M489" s="260"/>
      <c r="N489" s="261"/>
      <c r="O489" s="261"/>
      <c r="P489" s="261"/>
      <c r="Q489" s="261"/>
      <c r="R489" s="261"/>
      <c r="S489" s="261"/>
      <c r="T489" s="26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63" t="s">
        <v>314</v>
      </c>
      <c r="AU489" s="263" t="s">
        <v>89</v>
      </c>
      <c r="AV489" s="13" t="s">
        <v>89</v>
      </c>
      <c r="AW489" s="13" t="s">
        <v>34</v>
      </c>
      <c r="AX489" s="13" t="s">
        <v>87</v>
      </c>
      <c r="AY489" s="263" t="s">
        <v>258</v>
      </c>
    </row>
    <row r="490" s="12" customFormat="1" ht="22.8" customHeight="1">
      <c r="A490" s="12"/>
      <c r="B490" s="212"/>
      <c r="C490" s="213"/>
      <c r="D490" s="214" t="s">
        <v>79</v>
      </c>
      <c r="E490" s="226" t="s">
        <v>304</v>
      </c>
      <c r="F490" s="226" t="s">
        <v>939</v>
      </c>
      <c r="G490" s="213"/>
      <c r="H490" s="213"/>
      <c r="I490" s="216"/>
      <c r="J490" s="227">
        <f>BK490</f>
        <v>0</v>
      </c>
      <c r="K490" s="213"/>
      <c r="L490" s="218"/>
      <c r="M490" s="219"/>
      <c r="N490" s="220"/>
      <c r="O490" s="220"/>
      <c r="P490" s="221">
        <f>SUM(P491:P707)</f>
        <v>0</v>
      </c>
      <c r="Q490" s="220"/>
      <c r="R490" s="221">
        <f>SUM(R491:R707)</f>
        <v>518.17270778</v>
      </c>
      <c r="S490" s="220"/>
      <c r="T490" s="222">
        <f>SUM(T491:T707)</f>
        <v>0.54400000000000004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23" t="s">
        <v>87</v>
      </c>
      <c r="AT490" s="224" t="s">
        <v>79</v>
      </c>
      <c r="AU490" s="224" t="s">
        <v>87</v>
      </c>
      <c r="AY490" s="223" t="s">
        <v>258</v>
      </c>
      <c r="BK490" s="225">
        <f>SUM(BK491:BK707)</f>
        <v>0</v>
      </c>
    </row>
    <row r="491" s="2" customFormat="1" ht="16.5" customHeight="1">
      <c r="A491" s="39"/>
      <c r="B491" s="40"/>
      <c r="C491" s="228" t="s">
        <v>957</v>
      </c>
      <c r="D491" s="228" t="s">
        <v>260</v>
      </c>
      <c r="E491" s="229" t="s">
        <v>941</v>
      </c>
      <c r="F491" s="230" t="s">
        <v>942</v>
      </c>
      <c r="G491" s="231" t="s">
        <v>357</v>
      </c>
      <c r="H491" s="232">
        <v>10</v>
      </c>
      <c r="I491" s="233"/>
      <c r="J491" s="234">
        <f>ROUND(I491*H491,2)</f>
        <v>0</v>
      </c>
      <c r="K491" s="230" t="s">
        <v>263</v>
      </c>
      <c r="L491" s="45"/>
      <c r="M491" s="235" t="s">
        <v>1</v>
      </c>
      <c r="N491" s="236" t="s">
        <v>45</v>
      </c>
      <c r="O491" s="92"/>
      <c r="P491" s="237">
        <f>O491*H491</f>
        <v>0</v>
      </c>
      <c r="Q491" s="237">
        <v>0.00069999999999999999</v>
      </c>
      <c r="R491" s="237">
        <f>Q491*H491</f>
        <v>0.0070000000000000001</v>
      </c>
      <c r="S491" s="237">
        <v>0</v>
      </c>
      <c r="T491" s="238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9" t="s">
        <v>183</v>
      </c>
      <c r="AT491" s="239" t="s">
        <v>260</v>
      </c>
      <c r="AU491" s="239" t="s">
        <v>89</v>
      </c>
      <c r="AY491" s="18" t="s">
        <v>258</v>
      </c>
      <c r="BE491" s="240">
        <f>IF(N491="základní",J491,0)</f>
        <v>0</v>
      </c>
      <c r="BF491" s="240">
        <f>IF(N491="snížená",J491,0)</f>
        <v>0</v>
      </c>
      <c r="BG491" s="240">
        <f>IF(N491="zákl. přenesená",J491,0)</f>
        <v>0</v>
      </c>
      <c r="BH491" s="240">
        <f>IF(N491="sníž. přenesená",J491,0)</f>
        <v>0</v>
      </c>
      <c r="BI491" s="240">
        <f>IF(N491="nulová",J491,0)</f>
        <v>0</v>
      </c>
      <c r="BJ491" s="18" t="s">
        <v>87</v>
      </c>
      <c r="BK491" s="240">
        <f>ROUND(I491*H491,2)</f>
        <v>0</v>
      </c>
      <c r="BL491" s="18" t="s">
        <v>183</v>
      </c>
      <c r="BM491" s="239" t="s">
        <v>1525</v>
      </c>
    </row>
    <row r="492" s="2" customFormat="1">
      <c r="A492" s="39"/>
      <c r="B492" s="40"/>
      <c r="C492" s="41"/>
      <c r="D492" s="241" t="s">
        <v>266</v>
      </c>
      <c r="E492" s="41"/>
      <c r="F492" s="242" t="s">
        <v>944</v>
      </c>
      <c r="G492" s="41"/>
      <c r="H492" s="41"/>
      <c r="I492" s="243"/>
      <c r="J492" s="41"/>
      <c r="K492" s="41"/>
      <c r="L492" s="45"/>
      <c r="M492" s="244"/>
      <c r="N492" s="245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266</v>
      </c>
      <c r="AU492" s="18" t="s">
        <v>89</v>
      </c>
    </row>
    <row r="493" s="2" customFormat="1">
      <c r="A493" s="39"/>
      <c r="B493" s="40"/>
      <c r="C493" s="41"/>
      <c r="D493" s="246" t="s">
        <v>267</v>
      </c>
      <c r="E493" s="41"/>
      <c r="F493" s="247" t="s">
        <v>945</v>
      </c>
      <c r="G493" s="41"/>
      <c r="H493" s="41"/>
      <c r="I493" s="243"/>
      <c r="J493" s="41"/>
      <c r="K493" s="41"/>
      <c r="L493" s="45"/>
      <c r="M493" s="244"/>
      <c r="N493" s="245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267</v>
      </c>
      <c r="AU493" s="18" t="s">
        <v>89</v>
      </c>
    </row>
    <row r="494" s="13" customFormat="1">
      <c r="A494" s="13"/>
      <c r="B494" s="253"/>
      <c r="C494" s="254"/>
      <c r="D494" s="241" t="s">
        <v>314</v>
      </c>
      <c r="E494" s="255" t="s">
        <v>1</v>
      </c>
      <c r="F494" s="256" t="s">
        <v>1526</v>
      </c>
      <c r="G494" s="254"/>
      <c r="H494" s="257">
        <v>10</v>
      </c>
      <c r="I494" s="258"/>
      <c r="J494" s="254"/>
      <c r="K494" s="254"/>
      <c r="L494" s="259"/>
      <c r="M494" s="260"/>
      <c r="N494" s="261"/>
      <c r="O494" s="261"/>
      <c r="P494" s="261"/>
      <c r="Q494" s="261"/>
      <c r="R494" s="261"/>
      <c r="S494" s="261"/>
      <c r="T494" s="26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63" t="s">
        <v>314</v>
      </c>
      <c r="AU494" s="263" t="s">
        <v>89</v>
      </c>
      <c r="AV494" s="13" t="s">
        <v>89</v>
      </c>
      <c r="AW494" s="13" t="s">
        <v>34</v>
      </c>
      <c r="AX494" s="13" t="s">
        <v>87</v>
      </c>
      <c r="AY494" s="263" t="s">
        <v>258</v>
      </c>
    </row>
    <row r="495" s="2" customFormat="1" ht="16.5" customHeight="1">
      <c r="A495" s="39"/>
      <c r="B495" s="40"/>
      <c r="C495" s="267" t="s">
        <v>964</v>
      </c>
      <c r="D495" s="267" t="s">
        <v>351</v>
      </c>
      <c r="E495" s="268" t="s">
        <v>952</v>
      </c>
      <c r="F495" s="269" t="s">
        <v>953</v>
      </c>
      <c r="G495" s="270" t="s">
        <v>357</v>
      </c>
      <c r="H495" s="271">
        <v>2</v>
      </c>
      <c r="I495" s="272"/>
      <c r="J495" s="273">
        <f>ROUND(I495*H495,2)</f>
        <v>0</v>
      </c>
      <c r="K495" s="269" t="s">
        <v>263</v>
      </c>
      <c r="L495" s="274"/>
      <c r="M495" s="275" t="s">
        <v>1</v>
      </c>
      <c r="N495" s="276" t="s">
        <v>45</v>
      </c>
      <c r="O495" s="92"/>
      <c r="P495" s="237">
        <f>O495*H495</f>
        <v>0</v>
      </c>
      <c r="Q495" s="237">
        <v>0.0050000000000000001</v>
      </c>
      <c r="R495" s="237">
        <f>Q495*H495</f>
        <v>0.01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297</v>
      </c>
      <c r="AT495" s="239" t="s">
        <v>351</v>
      </c>
      <c r="AU495" s="239" t="s">
        <v>89</v>
      </c>
      <c r="AY495" s="18" t="s">
        <v>258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87</v>
      </c>
      <c r="BK495" s="240">
        <f>ROUND(I495*H495,2)</f>
        <v>0</v>
      </c>
      <c r="BL495" s="18" t="s">
        <v>183</v>
      </c>
      <c r="BM495" s="239" t="s">
        <v>1527</v>
      </c>
    </row>
    <row r="496" s="2" customFormat="1">
      <c r="A496" s="39"/>
      <c r="B496" s="40"/>
      <c r="C496" s="41"/>
      <c r="D496" s="241" t="s">
        <v>266</v>
      </c>
      <c r="E496" s="41"/>
      <c r="F496" s="242" t="s">
        <v>953</v>
      </c>
      <c r="G496" s="41"/>
      <c r="H496" s="41"/>
      <c r="I496" s="243"/>
      <c r="J496" s="41"/>
      <c r="K496" s="41"/>
      <c r="L496" s="45"/>
      <c r="M496" s="244"/>
      <c r="N496" s="245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266</v>
      </c>
      <c r="AU496" s="18" t="s">
        <v>89</v>
      </c>
    </row>
    <row r="497" s="13" customFormat="1">
      <c r="A497" s="13"/>
      <c r="B497" s="253"/>
      <c r="C497" s="254"/>
      <c r="D497" s="241" t="s">
        <v>314</v>
      </c>
      <c r="E497" s="255" t="s">
        <v>1</v>
      </c>
      <c r="F497" s="256" t="s">
        <v>1528</v>
      </c>
      <c r="G497" s="254"/>
      <c r="H497" s="257">
        <v>2</v>
      </c>
      <c r="I497" s="258"/>
      <c r="J497" s="254"/>
      <c r="K497" s="254"/>
      <c r="L497" s="259"/>
      <c r="M497" s="260"/>
      <c r="N497" s="261"/>
      <c r="O497" s="261"/>
      <c r="P497" s="261"/>
      <c r="Q497" s="261"/>
      <c r="R497" s="261"/>
      <c r="S497" s="261"/>
      <c r="T497" s="26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63" t="s">
        <v>314</v>
      </c>
      <c r="AU497" s="263" t="s">
        <v>89</v>
      </c>
      <c r="AV497" s="13" t="s">
        <v>89</v>
      </c>
      <c r="AW497" s="13" t="s">
        <v>34</v>
      </c>
      <c r="AX497" s="13" t="s">
        <v>87</v>
      </c>
      <c r="AY497" s="263" t="s">
        <v>258</v>
      </c>
    </row>
    <row r="498" s="2" customFormat="1" ht="16.5" customHeight="1">
      <c r="A498" s="39"/>
      <c r="B498" s="40"/>
      <c r="C498" s="267" t="s">
        <v>969</v>
      </c>
      <c r="D498" s="267" t="s">
        <v>351</v>
      </c>
      <c r="E498" s="268" t="s">
        <v>958</v>
      </c>
      <c r="F498" s="269" t="s">
        <v>959</v>
      </c>
      <c r="G498" s="270" t="s">
        <v>357</v>
      </c>
      <c r="H498" s="271">
        <v>3</v>
      </c>
      <c r="I498" s="272"/>
      <c r="J498" s="273">
        <f>ROUND(I498*H498,2)</f>
        <v>0</v>
      </c>
      <c r="K498" s="269" t="s">
        <v>263</v>
      </c>
      <c r="L498" s="274"/>
      <c r="M498" s="275" t="s">
        <v>1</v>
      </c>
      <c r="N498" s="276" t="s">
        <v>45</v>
      </c>
      <c r="O498" s="92"/>
      <c r="P498" s="237">
        <f>O498*H498</f>
        <v>0</v>
      </c>
      <c r="Q498" s="237">
        <v>0.0025000000000000001</v>
      </c>
      <c r="R498" s="237">
        <f>Q498*H498</f>
        <v>0.0074999999999999997</v>
      </c>
      <c r="S498" s="237">
        <v>0</v>
      </c>
      <c r="T498" s="238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9" t="s">
        <v>297</v>
      </c>
      <c r="AT498" s="239" t="s">
        <v>351</v>
      </c>
      <c r="AU498" s="239" t="s">
        <v>89</v>
      </c>
      <c r="AY498" s="18" t="s">
        <v>258</v>
      </c>
      <c r="BE498" s="240">
        <f>IF(N498="základní",J498,0)</f>
        <v>0</v>
      </c>
      <c r="BF498" s="240">
        <f>IF(N498="snížená",J498,0)</f>
        <v>0</v>
      </c>
      <c r="BG498" s="240">
        <f>IF(N498="zákl. přenesená",J498,0)</f>
        <v>0</v>
      </c>
      <c r="BH498" s="240">
        <f>IF(N498="sníž. přenesená",J498,0)</f>
        <v>0</v>
      </c>
      <c r="BI498" s="240">
        <f>IF(N498="nulová",J498,0)</f>
        <v>0</v>
      </c>
      <c r="BJ498" s="18" t="s">
        <v>87</v>
      </c>
      <c r="BK498" s="240">
        <f>ROUND(I498*H498,2)</f>
        <v>0</v>
      </c>
      <c r="BL498" s="18" t="s">
        <v>183</v>
      </c>
      <c r="BM498" s="239" t="s">
        <v>1529</v>
      </c>
    </row>
    <row r="499" s="2" customFormat="1">
      <c r="A499" s="39"/>
      <c r="B499" s="40"/>
      <c r="C499" s="41"/>
      <c r="D499" s="241" t="s">
        <v>266</v>
      </c>
      <c r="E499" s="41"/>
      <c r="F499" s="242" t="s">
        <v>959</v>
      </c>
      <c r="G499" s="41"/>
      <c r="H499" s="41"/>
      <c r="I499" s="243"/>
      <c r="J499" s="41"/>
      <c r="K499" s="41"/>
      <c r="L499" s="45"/>
      <c r="M499" s="244"/>
      <c r="N499" s="245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266</v>
      </c>
      <c r="AU499" s="18" t="s">
        <v>89</v>
      </c>
    </row>
    <row r="500" s="13" customFormat="1">
      <c r="A500" s="13"/>
      <c r="B500" s="253"/>
      <c r="C500" s="254"/>
      <c r="D500" s="241" t="s">
        <v>314</v>
      </c>
      <c r="E500" s="255" t="s">
        <v>1</v>
      </c>
      <c r="F500" s="256" t="s">
        <v>1530</v>
      </c>
      <c r="G500" s="254"/>
      <c r="H500" s="257">
        <v>2</v>
      </c>
      <c r="I500" s="258"/>
      <c r="J500" s="254"/>
      <c r="K500" s="254"/>
      <c r="L500" s="259"/>
      <c r="M500" s="260"/>
      <c r="N500" s="261"/>
      <c r="O500" s="261"/>
      <c r="P500" s="261"/>
      <c r="Q500" s="261"/>
      <c r="R500" s="261"/>
      <c r="S500" s="261"/>
      <c r="T500" s="26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63" t="s">
        <v>314</v>
      </c>
      <c r="AU500" s="263" t="s">
        <v>89</v>
      </c>
      <c r="AV500" s="13" t="s">
        <v>89</v>
      </c>
      <c r="AW500" s="13" t="s">
        <v>34</v>
      </c>
      <c r="AX500" s="13" t="s">
        <v>80</v>
      </c>
      <c r="AY500" s="263" t="s">
        <v>258</v>
      </c>
    </row>
    <row r="501" s="13" customFormat="1">
      <c r="A501" s="13"/>
      <c r="B501" s="253"/>
      <c r="C501" s="254"/>
      <c r="D501" s="241" t="s">
        <v>314</v>
      </c>
      <c r="E501" s="255" t="s">
        <v>1</v>
      </c>
      <c r="F501" s="256" t="s">
        <v>1531</v>
      </c>
      <c r="G501" s="254"/>
      <c r="H501" s="257">
        <v>1</v>
      </c>
      <c r="I501" s="258"/>
      <c r="J501" s="254"/>
      <c r="K501" s="254"/>
      <c r="L501" s="259"/>
      <c r="M501" s="260"/>
      <c r="N501" s="261"/>
      <c r="O501" s="261"/>
      <c r="P501" s="261"/>
      <c r="Q501" s="261"/>
      <c r="R501" s="261"/>
      <c r="S501" s="261"/>
      <c r="T501" s="26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63" t="s">
        <v>314</v>
      </c>
      <c r="AU501" s="263" t="s">
        <v>89</v>
      </c>
      <c r="AV501" s="13" t="s">
        <v>89</v>
      </c>
      <c r="AW501" s="13" t="s">
        <v>34</v>
      </c>
      <c r="AX501" s="13" t="s">
        <v>80</v>
      </c>
      <c r="AY501" s="263" t="s">
        <v>258</v>
      </c>
    </row>
    <row r="502" s="16" customFormat="1">
      <c r="A502" s="16"/>
      <c r="B502" s="298"/>
      <c r="C502" s="299"/>
      <c r="D502" s="241" t="s">
        <v>314</v>
      </c>
      <c r="E502" s="300" t="s">
        <v>1</v>
      </c>
      <c r="F502" s="301" t="s">
        <v>567</v>
      </c>
      <c r="G502" s="299"/>
      <c r="H502" s="302">
        <v>3</v>
      </c>
      <c r="I502" s="303"/>
      <c r="J502" s="299"/>
      <c r="K502" s="299"/>
      <c r="L502" s="304"/>
      <c r="M502" s="305"/>
      <c r="N502" s="306"/>
      <c r="O502" s="306"/>
      <c r="P502" s="306"/>
      <c r="Q502" s="306"/>
      <c r="R502" s="306"/>
      <c r="S502" s="306"/>
      <c r="T502" s="307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308" t="s">
        <v>314</v>
      </c>
      <c r="AU502" s="308" t="s">
        <v>89</v>
      </c>
      <c r="AV502" s="16" t="s">
        <v>183</v>
      </c>
      <c r="AW502" s="16" t="s">
        <v>34</v>
      </c>
      <c r="AX502" s="16" t="s">
        <v>87</v>
      </c>
      <c r="AY502" s="308" t="s">
        <v>258</v>
      </c>
    </row>
    <row r="503" s="2" customFormat="1" ht="16.5" customHeight="1">
      <c r="A503" s="39"/>
      <c r="B503" s="40"/>
      <c r="C503" s="267" t="s">
        <v>975</v>
      </c>
      <c r="D503" s="267" t="s">
        <v>351</v>
      </c>
      <c r="E503" s="268" t="s">
        <v>970</v>
      </c>
      <c r="F503" s="269" t="s">
        <v>971</v>
      </c>
      <c r="G503" s="270" t="s">
        <v>357</v>
      </c>
      <c r="H503" s="271">
        <v>1</v>
      </c>
      <c r="I503" s="272"/>
      <c r="J503" s="273">
        <f>ROUND(I503*H503,2)</f>
        <v>0</v>
      </c>
      <c r="K503" s="269" t="s">
        <v>263</v>
      </c>
      <c r="L503" s="274"/>
      <c r="M503" s="275" t="s">
        <v>1</v>
      </c>
      <c r="N503" s="276" t="s">
        <v>45</v>
      </c>
      <c r="O503" s="92"/>
      <c r="P503" s="237">
        <f>O503*H503</f>
        <v>0</v>
      </c>
      <c r="Q503" s="237">
        <v>0.0025999999999999999</v>
      </c>
      <c r="R503" s="237">
        <f>Q503*H503</f>
        <v>0.0025999999999999999</v>
      </c>
      <c r="S503" s="237">
        <v>0</v>
      </c>
      <c r="T503" s="238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9" t="s">
        <v>297</v>
      </c>
      <c r="AT503" s="239" t="s">
        <v>351</v>
      </c>
      <c r="AU503" s="239" t="s">
        <v>89</v>
      </c>
      <c r="AY503" s="18" t="s">
        <v>258</v>
      </c>
      <c r="BE503" s="240">
        <f>IF(N503="základní",J503,0)</f>
        <v>0</v>
      </c>
      <c r="BF503" s="240">
        <f>IF(N503="snížená",J503,0)</f>
        <v>0</v>
      </c>
      <c r="BG503" s="240">
        <f>IF(N503="zákl. přenesená",J503,0)</f>
        <v>0</v>
      </c>
      <c r="BH503" s="240">
        <f>IF(N503="sníž. přenesená",J503,0)</f>
        <v>0</v>
      </c>
      <c r="BI503" s="240">
        <f>IF(N503="nulová",J503,0)</f>
        <v>0</v>
      </c>
      <c r="BJ503" s="18" t="s">
        <v>87</v>
      </c>
      <c r="BK503" s="240">
        <f>ROUND(I503*H503,2)</f>
        <v>0</v>
      </c>
      <c r="BL503" s="18" t="s">
        <v>183</v>
      </c>
      <c r="BM503" s="239" t="s">
        <v>1532</v>
      </c>
    </row>
    <row r="504" s="2" customFormat="1">
      <c r="A504" s="39"/>
      <c r="B504" s="40"/>
      <c r="C504" s="41"/>
      <c r="D504" s="241" t="s">
        <v>266</v>
      </c>
      <c r="E504" s="41"/>
      <c r="F504" s="242" t="s">
        <v>971</v>
      </c>
      <c r="G504" s="41"/>
      <c r="H504" s="41"/>
      <c r="I504" s="243"/>
      <c r="J504" s="41"/>
      <c r="K504" s="41"/>
      <c r="L504" s="45"/>
      <c r="M504" s="244"/>
      <c r="N504" s="245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266</v>
      </c>
      <c r="AU504" s="18" t="s">
        <v>89</v>
      </c>
    </row>
    <row r="505" s="13" customFormat="1">
      <c r="A505" s="13"/>
      <c r="B505" s="253"/>
      <c r="C505" s="254"/>
      <c r="D505" s="241" t="s">
        <v>314</v>
      </c>
      <c r="E505" s="255" t="s">
        <v>1</v>
      </c>
      <c r="F505" s="256" t="s">
        <v>1533</v>
      </c>
      <c r="G505" s="254"/>
      <c r="H505" s="257">
        <v>1</v>
      </c>
      <c r="I505" s="258"/>
      <c r="J505" s="254"/>
      <c r="K505" s="254"/>
      <c r="L505" s="259"/>
      <c r="M505" s="260"/>
      <c r="N505" s="261"/>
      <c r="O505" s="261"/>
      <c r="P505" s="261"/>
      <c r="Q505" s="261"/>
      <c r="R505" s="261"/>
      <c r="S505" s="261"/>
      <c r="T505" s="26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63" t="s">
        <v>314</v>
      </c>
      <c r="AU505" s="263" t="s">
        <v>89</v>
      </c>
      <c r="AV505" s="13" t="s">
        <v>89</v>
      </c>
      <c r="AW505" s="13" t="s">
        <v>34</v>
      </c>
      <c r="AX505" s="13" t="s">
        <v>87</v>
      </c>
      <c r="AY505" s="263" t="s">
        <v>258</v>
      </c>
    </row>
    <row r="506" s="2" customFormat="1" ht="16.5" customHeight="1">
      <c r="A506" s="39"/>
      <c r="B506" s="40"/>
      <c r="C506" s="267" t="s">
        <v>981</v>
      </c>
      <c r="D506" s="267" t="s">
        <v>351</v>
      </c>
      <c r="E506" s="268" t="s">
        <v>1534</v>
      </c>
      <c r="F506" s="269" t="s">
        <v>1535</v>
      </c>
      <c r="G506" s="270" t="s">
        <v>357</v>
      </c>
      <c r="H506" s="271">
        <v>1</v>
      </c>
      <c r="I506" s="272"/>
      <c r="J506" s="273">
        <f>ROUND(I506*H506,2)</f>
        <v>0</v>
      </c>
      <c r="K506" s="269" t="s">
        <v>263</v>
      </c>
      <c r="L506" s="274"/>
      <c r="M506" s="275" t="s">
        <v>1</v>
      </c>
      <c r="N506" s="276" t="s">
        <v>45</v>
      </c>
      <c r="O506" s="92"/>
      <c r="P506" s="237">
        <f>O506*H506</f>
        <v>0</v>
      </c>
      <c r="Q506" s="237">
        <v>0.0035000000000000001</v>
      </c>
      <c r="R506" s="237">
        <f>Q506*H506</f>
        <v>0.0035000000000000001</v>
      </c>
      <c r="S506" s="237">
        <v>0</v>
      </c>
      <c r="T506" s="238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9" t="s">
        <v>297</v>
      </c>
      <c r="AT506" s="239" t="s">
        <v>351</v>
      </c>
      <c r="AU506" s="239" t="s">
        <v>89</v>
      </c>
      <c r="AY506" s="18" t="s">
        <v>258</v>
      </c>
      <c r="BE506" s="240">
        <f>IF(N506="základní",J506,0)</f>
        <v>0</v>
      </c>
      <c r="BF506" s="240">
        <f>IF(N506="snížená",J506,0)</f>
        <v>0</v>
      </c>
      <c r="BG506" s="240">
        <f>IF(N506="zákl. přenesená",J506,0)</f>
        <v>0</v>
      </c>
      <c r="BH506" s="240">
        <f>IF(N506="sníž. přenesená",J506,0)</f>
        <v>0</v>
      </c>
      <c r="BI506" s="240">
        <f>IF(N506="nulová",J506,0)</f>
        <v>0</v>
      </c>
      <c r="BJ506" s="18" t="s">
        <v>87</v>
      </c>
      <c r="BK506" s="240">
        <f>ROUND(I506*H506,2)</f>
        <v>0</v>
      </c>
      <c r="BL506" s="18" t="s">
        <v>183</v>
      </c>
      <c r="BM506" s="239" t="s">
        <v>1536</v>
      </c>
    </row>
    <row r="507" s="2" customFormat="1">
      <c r="A507" s="39"/>
      <c r="B507" s="40"/>
      <c r="C507" s="41"/>
      <c r="D507" s="241" t="s">
        <v>266</v>
      </c>
      <c r="E507" s="41"/>
      <c r="F507" s="242" t="s">
        <v>1535</v>
      </c>
      <c r="G507" s="41"/>
      <c r="H507" s="41"/>
      <c r="I507" s="243"/>
      <c r="J507" s="41"/>
      <c r="K507" s="41"/>
      <c r="L507" s="45"/>
      <c r="M507" s="244"/>
      <c r="N507" s="245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266</v>
      </c>
      <c r="AU507" s="18" t="s">
        <v>89</v>
      </c>
    </row>
    <row r="508" s="13" customFormat="1">
      <c r="A508" s="13"/>
      <c r="B508" s="253"/>
      <c r="C508" s="254"/>
      <c r="D508" s="241" t="s">
        <v>314</v>
      </c>
      <c r="E508" s="255" t="s">
        <v>1</v>
      </c>
      <c r="F508" s="256" t="s">
        <v>1537</v>
      </c>
      <c r="G508" s="254"/>
      <c r="H508" s="257">
        <v>1</v>
      </c>
      <c r="I508" s="258"/>
      <c r="J508" s="254"/>
      <c r="K508" s="254"/>
      <c r="L508" s="259"/>
      <c r="M508" s="260"/>
      <c r="N508" s="261"/>
      <c r="O508" s="261"/>
      <c r="P508" s="261"/>
      <c r="Q508" s="261"/>
      <c r="R508" s="261"/>
      <c r="S508" s="261"/>
      <c r="T508" s="26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3" t="s">
        <v>314</v>
      </c>
      <c r="AU508" s="263" t="s">
        <v>89</v>
      </c>
      <c r="AV508" s="13" t="s">
        <v>89</v>
      </c>
      <c r="AW508" s="13" t="s">
        <v>34</v>
      </c>
      <c r="AX508" s="13" t="s">
        <v>87</v>
      </c>
      <c r="AY508" s="263" t="s">
        <v>258</v>
      </c>
    </row>
    <row r="509" s="2" customFormat="1" ht="16.5" customHeight="1">
      <c r="A509" s="39"/>
      <c r="B509" s="40"/>
      <c r="C509" s="267" t="s">
        <v>985</v>
      </c>
      <c r="D509" s="267" t="s">
        <v>351</v>
      </c>
      <c r="E509" s="268" t="s">
        <v>1538</v>
      </c>
      <c r="F509" s="269" t="s">
        <v>1539</v>
      </c>
      <c r="G509" s="270" t="s">
        <v>357</v>
      </c>
      <c r="H509" s="271">
        <v>2</v>
      </c>
      <c r="I509" s="272"/>
      <c r="J509" s="273">
        <f>ROUND(I509*H509,2)</f>
        <v>0</v>
      </c>
      <c r="K509" s="269" t="s">
        <v>263</v>
      </c>
      <c r="L509" s="274"/>
      <c r="M509" s="275" t="s">
        <v>1</v>
      </c>
      <c r="N509" s="276" t="s">
        <v>45</v>
      </c>
      <c r="O509" s="92"/>
      <c r="P509" s="237">
        <f>O509*H509</f>
        <v>0</v>
      </c>
      <c r="Q509" s="237">
        <v>0.010999999999999999</v>
      </c>
      <c r="R509" s="237">
        <f>Q509*H509</f>
        <v>0.021999999999999999</v>
      </c>
      <c r="S509" s="237">
        <v>0</v>
      </c>
      <c r="T509" s="238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9" t="s">
        <v>297</v>
      </c>
      <c r="AT509" s="239" t="s">
        <v>351</v>
      </c>
      <c r="AU509" s="239" t="s">
        <v>89</v>
      </c>
      <c r="AY509" s="18" t="s">
        <v>258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8" t="s">
        <v>87</v>
      </c>
      <c r="BK509" s="240">
        <f>ROUND(I509*H509,2)</f>
        <v>0</v>
      </c>
      <c r="BL509" s="18" t="s">
        <v>183</v>
      </c>
      <c r="BM509" s="239" t="s">
        <v>1540</v>
      </c>
    </row>
    <row r="510" s="2" customFormat="1">
      <c r="A510" s="39"/>
      <c r="B510" s="40"/>
      <c r="C510" s="41"/>
      <c r="D510" s="241" t="s">
        <v>266</v>
      </c>
      <c r="E510" s="41"/>
      <c r="F510" s="242" t="s">
        <v>1539</v>
      </c>
      <c r="G510" s="41"/>
      <c r="H510" s="41"/>
      <c r="I510" s="243"/>
      <c r="J510" s="41"/>
      <c r="K510" s="41"/>
      <c r="L510" s="45"/>
      <c r="M510" s="244"/>
      <c r="N510" s="245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266</v>
      </c>
      <c r="AU510" s="18" t="s">
        <v>89</v>
      </c>
    </row>
    <row r="511" s="13" customFormat="1">
      <c r="A511" s="13"/>
      <c r="B511" s="253"/>
      <c r="C511" s="254"/>
      <c r="D511" s="241" t="s">
        <v>314</v>
      </c>
      <c r="E511" s="255" t="s">
        <v>1</v>
      </c>
      <c r="F511" s="256" t="s">
        <v>1541</v>
      </c>
      <c r="G511" s="254"/>
      <c r="H511" s="257">
        <v>1</v>
      </c>
      <c r="I511" s="258"/>
      <c r="J511" s="254"/>
      <c r="K511" s="254"/>
      <c r="L511" s="259"/>
      <c r="M511" s="260"/>
      <c r="N511" s="261"/>
      <c r="O511" s="261"/>
      <c r="P511" s="261"/>
      <c r="Q511" s="261"/>
      <c r="R511" s="261"/>
      <c r="S511" s="261"/>
      <c r="T511" s="26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63" t="s">
        <v>314</v>
      </c>
      <c r="AU511" s="263" t="s">
        <v>89</v>
      </c>
      <c r="AV511" s="13" t="s">
        <v>89</v>
      </c>
      <c r="AW511" s="13" t="s">
        <v>34</v>
      </c>
      <c r="AX511" s="13" t="s">
        <v>80</v>
      </c>
      <c r="AY511" s="263" t="s">
        <v>258</v>
      </c>
    </row>
    <row r="512" s="13" customFormat="1">
      <c r="A512" s="13"/>
      <c r="B512" s="253"/>
      <c r="C512" s="254"/>
      <c r="D512" s="241" t="s">
        <v>314</v>
      </c>
      <c r="E512" s="255" t="s">
        <v>1</v>
      </c>
      <c r="F512" s="256" t="s">
        <v>1542</v>
      </c>
      <c r="G512" s="254"/>
      <c r="H512" s="257">
        <v>1</v>
      </c>
      <c r="I512" s="258"/>
      <c r="J512" s="254"/>
      <c r="K512" s="254"/>
      <c r="L512" s="259"/>
      <c r="M512" s="260"/>
      <c r="N512" s="261"/>
      <c r="O512" s="261"/>
      <c r="P512" s="261"/>
      <c r="Q512" s="261"/>
      <c r="R512" s="261"/>
      <c r="S512" s="261"/>
      <c r="T512" s="26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3" t="s">
        <v>314</v>
      </c>
      <c r="AU512" s="263" t="s">
        <v>89</v>
      </c>
      <c r="AV512" s="13" t="s">
        <v>89</v>
      </c>
      <c r="AW512" s="13" t="s">
        <v>34</v>
      </c>
      <c r="AX512" s="13" t="s">
        <v>80</v>
      </c>
      <c r="AY512" s="263" t="s">
        <v>258</v>
      </c>
    </row>
    <row r="513" s="16" customFormat="1">
      <c r="A513" s="16"/>
      <c r="B513" s="298"/>
      <c r="C513" s="299"/>
      <c r="D513" s="241" t="s">
        <v>314</v>
      </c>
      <c r="E513" s="300" t="s">
        <v>1</v>
      </c>
      <c r="F513" s="301" t="s">
        <v>567</v>
      </c>
      <c r="G513" s="299"/>
      <c r="H513" s="302">
        <v>2</v>
      </c>
      <c r="I513" s="303"/>
      <c r="J513" s="299"/>
      <c r="K513" s="299"/>
      <c r="L513" s="304"/>
      <c r="M513" s="305"/>
      <c r="N513" s="306"/>
      <c r="O513" s="306"/>
      <c r="P513" s="306"/>
      <c r="Q513" s="306"/>
      <c r="R513" s="306"/>
      <c r="S513" s="306"/>
      <c r="T513" s="307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308" t="s">
        <v>314</v>
      </c>
      <c r="AU513" s="308" t="s">
        <v>89</v>
      </c>
      <c r="AV513" s="16" t="s">
        <v>183</v>
      </c>
      <c r="AW513" s="16" t="s">
        <v>34</v>
      </c>
      <c r="AX513" s="16" t="s">
        <v>87</v>
      </c>
      <c r="AY513" s="308" t="s">
        <v>258</v>
      </c>
    </row>
    <row r="514" s="2" customFormat="1" ht="16.5" customHeight="1">
      <c r="A514" s="39"/>
      <c r="B514" s="40"/>
      <c r="C514" s="267" t="s">
        <v>992</v>
      </c>
      <c r="D514" s="267" t="s">
        <v>351</v>
      </c>
      <c r="E514" s="268" t="s">
        <v>965</v>
      </c>
      <c r="F514" s="269" t="s">
        <v>966</v>
      </c>
      <c r="G514" s="270" t="s">
        <v>357</v>
      </c>
      <c r="H514" s="271">
        <v>1</v>
      </c>
      <c r="I514" s="272"/>
      <c r="J514" s="273">
        <f>ROUND(I514*H514,2)</f>
        <v>0</v>
      </c>
      <c r="K514" s="269" t="s">
        <v>263</v>
      </c>
      <c r="L514" s="274"/>
      <c r="M514" s="275" t="s">
        <v>1</v>
      </c>
      <c r="N514" s="276" t="s">
        <v>45</v>
      </c>
      <c r="O514" s="92"/>
      <c r="P514" s="237">
        <f>O514*H514</f>
        <v>0</v>
      </c>
      <c r="Q514" s="237">
        <v>0.0016999999999999999</v>
      </c>
      <c r="R514" s="237">
        <f>Q514*H514</f>
        <v>0.0016999999999999999</v>
      </c>
      <c r="S514" s="237">
        <v>0</v>
      </c>
      <c r="T514" s="238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9" t="s">
        <v>297</v>
      </c>
      <c r="AT514" s="239" t="s">
        <v>351</v>
      </c>
      <c r="AU514" s="239" t="s">
        <v>89</v>
      </c>
      <c r="AY514" s="18" t="s">
        <v>258</v>
      </c>
      <c r="BE514" s="240">
        <f>IF(N514="základní",J514,0)</f>
        <v>0</v>
      </c>
      <c r="BF514" s="240">
        <f>IF(N514="snížená",J514,0)</f>
        <v>0</v>
      </c>
      <c r="BG514" s="240">
        <f>IF(N514="zákl. přenesená",J514,0)</f>
        <v>0</v>
      </c>
      <c r="BH514" s="240">
        <f>IF(N514="sníž. přenesená",J514,0)</f>
        <v>0</v>
      </c>
      <c r="BI514" s="240">
        <f>IF(N514="nulová",J514,0)</f>
        <v>0</v>
      </c>
      <c r="BJ514" s="18" t="s">
        <v>87</v>
      </c>
      <c r="BK514" s="240">
        <f>ROUND(I514*H514,2)</f>
        <v>0</v>
      </c>
      <c r="BL514" s="18" t="s">
        <v>183</v>
      </c>
      <c r="BM514" s="239" t="s">
        <v>1543</v>
      </c>
    </row>
    <row r="515" s="2" customFormat="1">
      <c r="A515" s="39"/>
      <c r="B515" s="40"/>
      <c r="C515" s="41"/>
      <c r="D515" s="241" t="s">
        <v>266</v>
      </c>
      <c r="E515" s="41"/>
      <c r="F515" s="242" t="s">
        <v>966</v>
      </c>
      <c r="G515" s="41"/>
      <c r="H515" s="41"/>
      <c r="I515" s="243"/>
      <c r="J515" s="41"/>
      <c r="K515" s="41"/>
      <c r="L515" s="45"/>
      <c r="M515" s="244"/>
      <c r="N515" s="245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266</v>
      </c>
      <c r="AU515" s="18" t="s">
        <v>89</v>
      </c>
    </row>
    <row r="516" s="13" customFormat="1">
      <c r="A516" s="13"/>
      <c r="B516" s="253"/>
      <c r="C516" s="254"/>
      <c r="D516" s="241" t="s">
        <v>314</v>
      </c>
      <c r="E516" s="255" t="s">
        <v>1</v>
      </c>
      <c r="F516" s="256" t="s">
        <v>1544</v>
      </c>
      <c r="G516" s="254"/>
      <c r="H516" s="257">
        <v>1</v>
      </c>
      <c r="I516" s="258"/>
      <c r="J516" s="254"/>
      <c r="K516" s="254"/>
      <c r="L516" s="259"/>
      <c r="M516" s="260"/>
      <c r="N516" s="261"/>
      <c r="O516" s="261"/>
      <c r="P516" s="261"/>
      <c r="Q516" s="261"/>
      <c r="R516" s="261"/>
      <c r="S516" s="261"/>
      <c r="T516" s="26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63" t="s">
        <v>314</v>
      </c>
      <c r="AU516" s="263" t="s">
        <v>89</v>
      </c>
      <c r="AV516" s="13" t="s">
        <v>89</v>
      </c>
      <c r="AW516" s="13" t="s">
        <v>34</v>
      </c>
      <c r="AX516" s="13" t="s">
        <v>87</v>
      </c>
      <c r="AY516" s="263" t="s">
        <v>258</v>
      </c>
    </row>
    <row r="517" s="2" customFormat="1" ht="16.5" customHeight="1">
      <c r="A517" s="39"/>
      <c r="B517" s="40"/>
      <c r="C517" s="228" t="s">
        <v>1000</v>
      </c>
      <c r="D517" s="228" t="s">
        <v>260</v>
      </c>
      <c r="E517" s="229" t="s">
        <v>976</v>
      </c>
      <c r="F517" s="230" t="s">
        <v>977</v>
      </c>
      <c r="G517" s="231" t="s">
        <v>357</v>
      </c>
      <c r="H517" s="232">
        <v>7</v>
      </c>
      <c r="I517" s="233"/>
      <c r="J517" s="234">
        <f>ROUND(I517*H517,2)</f>
        <v>0</v>
      </c>
      <c r="K517" s="230" t="s">
        <v>263</v>
      </c>
      <c r="L517" s="45"/>
      <c r="M517" s="235" t="s">
        <v>1</v>
      </c>
      <c r="N517" s="236" t="s">
        <v>45</v>
      </c>
      <c r="O517" s="92"/>
      <c r="P517" s="237">
        <f>O517*H517</f>
        <v>0</v>
      </c>
      <c r="Q517" s="237">
        <v>0.11241</v>
      </c>
      <c r="R517" s="237">
        <f>Q517*H517</f>
        <v>0.78686999999999996</v>
      </c>
      <c r="S517" s="237">
        <v>0</v>
      </c>
      <c r="T517" s="238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9" t="s">
        <v>183</v>
      </c>
      <c r="AT517" s="239" t="s">
        <v>260</v>
      </c>
      <c r="AU517" s="239" t="s">
        <v>89</v>
      </c>
      <c r="AY517" s="18" t="s">
        <v>258</v>
      </c>
      <c r="BE517" s="240">
        <f>IF(N517="základní",J517,0)</f>
        <v>0</v>
      </c>
      <c r="BF517" s="240">
        <f>IF(N517="snížená",J517,0)</f>
        <v>0</v>
      </c>
      <c r="BG517" s="240">
        <f>IF(N517="zákl. přenesená",J517,0)</f>
        <v>0</v>
      </c>
      <c r="BH517" s="240">
        <f>IF(N517="sníž. přenesená",J517,0)</f>
        <v>0</v>
      </c>
      <c r="BI517" s="240">
        <f>IF(N517="nulová",J517,0)</f>
        <v>0</v>
      </c>
      <c r="BJ517" s="18" t="s">
        <v>87</v>
      </c>
      <c r="BK517" s="240">
        <f>ROUND(I517*H517,2)</f>
        <v>0</v>
      </c>
      <c r="BL517" s="18" t="s">
        <v>183</v>
      </c>
      <c r="BM517" s="239" t="s">
        <v>1545</v>
      </c>
    </row>
    <row r="518" s="2" customFormat="1">
      <c r="A518" s="39"/>
      <c r="B518" s="40"/>
      <c r="C518" s="41"/>
      <c r="D518" s="241" t="s">
        <v>266</v>
      </c>
      <c r="E518" s="41"/>
      <c r="F518" s="242" t="s">
        <v>979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266</v>
      </c>
      <c r="AU518" s="18" t="s">
        <v>89</v>
      </c>
    </row>
    <row r="519" s="2" customFormat="1">
      <c r="A519" s="39"/>
      <c r="B519" s="40"/>
      <c r="C519" s="41"/>
      <c r="D519" s="246" t="s">
        <v>267</v>
      </c>
      <c r="E519" s="41"/>
      <c r="F519" s="247" t="s">
        <v>980</v>
      </c>
      <c r="G519" s="41"/>
      <c r="H519" s="41"/>
      <c r="I519" s="243"/>
      <c r="J519" s="41"/>
      <c r="K519" s="41"/>
      <c r="L519" s="45"/>
      <c r="M519" s="244"/>
      <c r="N519" s="245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267</v>
      </c>
      <c r="AU519" s="18" t="s">
        <v>89</v>
      </c>
    </row>
    <row r="520" s="13" customFormat="1">
      <c r="A520" s="13"/>
      <c r="B520" s="253"/>
      <c r="C520" s="254"/>
      <c r="D520" s="241" t="s">
        <v>314</v>
      </c>
      <c r="E520" s="255" t="s">
        <v>1</v>
      </c>
      <c r="F520" s="256" t="s">
        <v>292</v>
      </c>
      <c r="G520" s="254"/>
      <c r="H520" s="257">
        <v>7</v>
      </c>
      <c r="I520" s="258"/>
      <c r="J520" s="254"/>
      <c r="K520" s="254"/>
      <c r="L520" s="259"/>
      <c r="M520" s="260"/>
      <c r="N520" s="261"/>
      <c r="O520" s="261"/>
      <c r="P520" s="261"/>
      <c r="Q520" s="261"/>
      <c r="R520" s="261"/>
      <c r="S520" s="261"/>
      <c r="T520" s="26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63" t="s">
        <v>314</v>
      </c>
      <c r="AU520" s="263" t="s">
        <v>89</v>
      </c>
      <c r="AV520" s="13" t="s">
        <v>89</v>
      </c>
      <c r="AW520" s="13" t="s">
        <v>34</v>
      </c>
      <c r="AX520" s="13" t="s">
        <v>87</v>
      </c>
      <c r="AY520" s="263" t="s">
        <v>258</v>
      </c>
    </row>
    <row r="521" s="2" customFormat="1" ht="16.5" customHeight="1">
      <c r="A521" s="39"/>
      <c r="B521" s="40"/>
      <c r="C521" s="267" t="s">
        <v>1007</v>
      </c>
      <c r="D521" s="267" t="s">
        <v>351</v>
      </c>
      <c r="E521" s="268" t="s">
        <v>982</v>
      </c>
      <c r="F521" s="269" t="s">
        <v>983</v>
      </c>
      <c r="G521" s="270" t="s">
        <v>357</v>
      </c>
      <c r="H521" s="271">
        <v>7</v>
      </c>
      <c r="I521" s="272"/>
      <c r="J521" s="273">
        <f>ROUND(I521*H521,2)</f>
        <v>0</v>
      </c>
      <c r="K521" s="269" t="s">
        <v>263</v>
      </c>
      <c r="L521" s="274"/>
      <c r="M521" s="275" t="s">
        <v>1</v>
      </c>
      <c r="N521" s="276" t="s">
        <v>45</v>
      </c>
      <c r="O521" s="92"/>
      <c r="P521" s="237">
        <f>O521*H521</f>
        <v>0</v>
      </c>
      <c r="Q521" s="237">
        <v>0.0061000000000000004</v>
      </c>
      <c r="R521" s="237">
        <f>Q521*H521</f>
        <v>0.042700000000000002</v>
      </c>
      <c r="S521" s="237">
        <v>0</v>
      </c>
      <c r="T521" s="238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9" t="s">
        <v>297</v>
      </c>
      <c r="AT521" s="239" t="s">
        <v>351</v>
      </c>
      <c r="AU521" s="239" t="s">
        <v>89</v>
      </c>
      <c r="AY521" s="18" t="s">
        <v>258</v>
      </c>
      <c r="BE521" s="240">
        <f>IF(N521="základní",J521,0)</f>
        <v>0</v>
      </c>
      <c r="BF521" s="240">
        <f>IF(N521="snížená",J521,0)</f>
        <v>0</v>
      </c>
      <c r="BG521" s="240">
        <f>IF(N521="zákl. přenesená",J521,0)</f>
        <v>0</v>
      </c>
      <c r="BH521" s="240">
        <f>IF(N521="sníž. přenesená",J521,0)</f>
        <v>0</v>
      </c>
      <c r="BI521" s="240">
        <f>IF(N521="nulová",J521,0)</f>
        <v>0</v>
      </c>
      <c r="BJ521" s="18" t="s">
        <v>87</v>
      </c>
      <c r="BK521" s="240">
        <f>ROUND(I521*H521,2)</f>
        <v>0</v>
      </c>
      <c r="BL521" s="18" t="s">
        <v>183</v>
      </c>
      <c r="BM521" s="239" t="s">
        <v>1546</v>
      </c>
    </row>
    <row r="522" s="2" customFormat="1">
      <c r="A522" s="39"/>
      <c r="B522" s="40"/>
      <c r="C522" s="41"/>
      <c r="D522" s="241" t="s">
        <v>266</v>
      </c>
      <c r="E522" s="41"/>
      <c r="F522" s="242" t="s">
        <v>983</v>
      </c>
      <c r="G522" s="41"/>
      <c r="H522" s="41"/>
      <c r="I522" s="243"/>
      <c r="J522" s="41"/>
      <c r="K522" s="41"/>
      <c r="L522" s="45"/>
      <c r="M522" s="244"/>
      <c r="N522" s="245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266</v>
      </c>
      <c r="AU522" s="18" t="s">
        <v>89</v>
      </c>
    </row>
    <row r="523" s="2" customFormat="1" ht="16.5" customHeight="1">
      <c r="A523" s="39"/>
      <c r="B523" s="40"/>
      <c r="C523" s="228" t="s">
        <v>1013</v>
      </c>
      <c r="D523" s="228" t="s">
        <v>260</v>
      </c>
      <c r="E523" s="229" t="s">
        <v>1547</v>
      </c>
      <c r="F523" s="230" t="s">
        <v>1548</v>
      </c>
      <c r="G523" s="231" t="s">
        <v>405</v>
      </c>
      <c r="H523" s="232">
        <v>15.800000000000001</v>
      </c>
      <c r="I523" s="233"/>
      <c r="J523" s="234">
        <f>ROUND(I523*H523,2)</f>
        <v>0</v>
      </c>
      <c r="K523" s="230" t="s">
        <v>263</v>
      </c>
      <c r="L523" s="45"/>
      <c r="M523" s="235" t="s">
        <v>1</v>
      </c>
      <c r="N523" s="236" t="s">
        <v>45</v>
      </c>
      <c r="O523" s="92"/>
      <c r="P523" s="237">
        <f>O523*H523</f>
        <v>0</v>
      </c>
      <c r="Q523" s="237">
        <v>0.00020000000000000001</v>
      </c>
      <c r="R523" s="237">
        <f>Q523*H523</f>
        <v>0.0031600000000000005</v>
      </c>
      <c r="S523" s="237">
        <v>0</v>
      </c>
      <c r="T523" s="238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9" t="s">
        <v>183</v>
      </c>
      <c r="AT523" s="239" t="s">
        <v>260</v>
      </c>
      <c r="AU523" s="239" t="s">
        <v>89</v>
      </c>
      <c r="AY523" s="18" t="s">
        <v>258</v>
      </c>
      <c r="BE523" s="240">
        <f>IF(N523="základní",J523,0)</f>
        <v>0</v>
      </c>
      <c r="BF523" s="240">
        <f>IF(N523="snížená",J523,0)</f>
        <v>0</v>
      </c>
      <c r="BG523" s="240">
        <f>IF(N523="zákl. přenesená",J523,0)</f>
        <v>0</v>
      </c>
      <c r="BH523" s="240">
        <f>IF(N523="sníž. přenesená",J523,0)</f>
        <v>0</v>
      </c>
      <c r="BI523" s="240">
        <f>IF(N523="nulová",J523,0)</f>
        <v>0</v>
      </c>
      <c r="BJ523" s="18" t="s">
        <v>87</v>
      </c>
      <c r="BK523" s="240">
        <f>ROUND(I523*H523,2)</f>
        <v>0</v>
      </c>
      <c r="BL523" s="18" t="s">
        <v>183</v>
      </c>
      <c r="BM523" s="239" t="s">
        <v>1549</v>
      </c>
    </row>
    <row r="524" s="2" customFormat="1">
      <c r="A524" s="39"/>
      <c r="B524" s="40"/>
      <c r="C524" s="41"/>
      <c r="D524" s="241" t="s">
        <v>266</v>
      </c>
      <c r="E524" s="41"/>
      <c r="F524" s="242" t="s">
        <v>1550</v>
      </c>
      <c r="G524" s="41"/>
      <c r="H524" s="41"/>
      <c r="I524" s="243"/>
      <c r="J524" s="41"/>
      <c r="K524" s="41"/>
      <c r="L524" s="45"/>
      <c r="M524" s="244"/>
      <c r="N524" s="245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266</v>
      </c>
      <c r="AU524" s="18" t="s">
        <v>89</v>
      </c>
    </row>
    <row r="525" s="2" customFormat="1">
      <c r="A525" s="39"/>
      <c r="B525" s="40"/>
      <c r="C525" s="41"/>
      <c r="D525" s="246" t="s">
        <v>267</v>
      </c>
      <c r="E525" s="41"/>
      <c r="F525" s="247" t="s">
        <v>1551</v>
      </c>
      <c r="G525" s="41"/>
      <c r="H525" s="41"/>
      <c r="I525" s="243"/>
      <c r="J525" s="41"/>
      <c r="K525" s="41"/>
      <c r="L525" s="45"/>
      <c r="M525" s="244"/>
      <c r="N525" s="245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267</v>
      </c>
      <c r="AU525" s="18" t="s">
        <v>89</v>
      </c>
    </row>
    <row r="526" s="13" customFormat="1">
      <c r="A526" s="13"/>
      <c r="B526" s="253"/>
      <c r="C526" s="254"/>
      <c r="D526" s="241" t="s">
        <v>314</v>
      </c>
      <c r="E526" s="255" t="s">
        <v>1</v>
      </c>
      <c r="F526" s="256" t="s">
        <v>1552</v>
      </c>
      <c r="G526" s="254"/>
      <c r="H526" s="257">
        <v>15.800000000000001</v>
      </c>
      <c r="I526" s="258"/>
      <c r="J526" s="254"/>
      <c r="K526" s="254"/>
      <c r="L526" s="259"/>
      <c r="M526" s="260"/>
      <c r="N526" s="261"/>
      <c r="O526" s="261"/>
      <c r="P526" s="261"/>
      <c r="Q526" s="261"/>
      <c r="R526" s="261"/>
      <c r="S526" s="261"/>
      <c r="T526" s="262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63" t="s">
        <v>314</v>
      </c>
      <c r="AU526" s="263" t="s">
        <v>89</v>
      </c>
      <c r="AV526" s="13" t="s">
        <v>89</v>
      </c>
      <c r="AW526" s="13" t="s">
        <v>34</v>
      </c>
      <c r="AX526" s="13" t="s">
        <v>87</v>
      </c>
      <c r="AY526" s="263" t="s">
        <v>258</v>
      </c>
    </row>
    <row r="527" s="2" customFormat="1" ht="16.5" customHeight="1">
      <c r="A527" s="39"/>
      <c r="B527" s="40"/>
      <c r="C527" s="228" t="s">
        <v>1020</v>
      </c>
      <c r="D527" s="228" t="s">
        <v>260</v>
      </c>
      <c r="E527" s="229" t="s">
        <v>993</v>
      </c>
      <c r="F527" s="230" t="s">
        <v>994</v>
      </c>
      <c r="G527" s="231" t="s">
        <v>530</v>
      </c>
      <c r="H527" s="232">
        <v>2.2999999999999998</v>
      </c>
      <c r="I527" s="233"/>
      <c r="J527" s="234">
        <f>ROUND(I527*H527,2)</f>
        <v>0</v>
      </c>
      <c r="K527" s="230" t="s">
        <v>263</v>
      </c>
      <c r="L527" s="45"/>
      <c r="M527" s="235" t="s">
        <v>1</v>
      </c>
      <c r="N527" s="236" t="s">
        <v>45</v>
      </c>
      <c r="O527" s="92"/>
      <c r="P527" s="237">
        <f>O527*H527</f>
        <v>0</v>
      </c>
      <c r="Q527" s="237">
        <v>0.0011999999999999999</v>
      </c>
      <c r="R527" s="237">
        <f>Q527*H527</f>
        <v>0.0027599999999999994</v>
      </c>
      <c r="S527" s="237">
        <v>0</v>
      </c>
      <c r="T527" s="238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9" t="s">
        <v>183</v>
      </c>
      <c r="AT527" s="239" t="s">
        <v>260</v>
      </c>
      <c r="AU527" s="239" t="s">
        <v>89</v>
      </c>
      <c r="AY527" s="18" t="s">
        <v>258</v>
      </c>
      <c r="BE527" s="240">
        <f>IF(N527="základní",J527,0)</f>
        <v>0</v>
      </c>
      <c r="BF527" s="240">
        <f>IF(N527="snížená",J527,0)</f>
        <v>0</v>
      </c>
      <c r="BG527" s="240">
        <f>IF(N527="zákl. přenesená",J527,0)</f>
        <v>0</v>
      </c>
      <c r="BH527" s="240">
        <f>IF(N527="sníž. přenesená",J527,0)</f>
        <v>0</v>
      </c>
      <c r="BI527" s="240">
        <f>IF(N527="nulová",J527,0)</f>
        <v>0</v>
      </c>
      <c r="BJ527" s="18" t="s">
        <v>87</v>
      </c>
      <c r="BK527" s="240">
        <f>ROUND(I527*H527,2)</f>
        <v>0</v>
      </c>
      <c r="BL527" s="18" t="s">
        <v>183</v>
      </c>
      <c r="BM527" s="239" t="s">
        <v>1553</v>
      </c>
    </row>
    <row r="528" s="2" customFormat="1">
      <c r="A528" s="39"/>
      <c r="B528" s="40"/>
      <c r="C528" s="41"/>
      <c r="D528" s="241" t="s">
        <v>266</v>
      </c>
      <c r="E528" s="41"/>
      <c r="F528" s="242" t="s">
        <v>996</v>
      </c>
      <c r="G528" s="41"/>
      <c r="H528" s="41"/>
      <c r="I528" s="243"/>
      <c r="J528" s="41"/>
      <c r="K528" s="41"/>
      <c r="L528" s="45"/>
      <c r="M528" s="244"/>
      <c r="N528" s="245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266</v>
      </c>
      <c r="AU528" s="18" t="s">
        <v>89</v>
      </c>
    </row>
    <row r="529" s="2" customFormat="1">
      <c r="A529" s="39"/>
      <c r="B529" s="40"/>
      <c r="C529" s="41"/>
      <c r="D529" s="246" t="s">
        <v>267</v>
      </c>
      <c r="E529" s="41"/>
      <c r="F529" s="247" t="s">
        <v>997</v>
      </c>
      <c r="G529" s="41"/>
      <c r="H529" s="41"/>
      <c r="I529" s="243"/>
      <c r="J529" s="41"/>
      <c r="K529" s="41"/>
      <c r="L529" s="45"/>
      <c r="M529" s="244"/>
      <c r="N529" s="245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267</v>
      </c>
      <c r="AU529" s="18" t="s">
        <v>89</v>
      </c>
    </row>
    <row r="530" s="13" customFormat="1">
      <c r="A530" s="13"/>
      <c r="B530" s="253"/>
      <c r="C530" s="254"/>
      <c r="D530" s="241" t="s">
        <v>314</v>
      </c>
      <c r="E530" s="255" t="s">
        <v>1</v>
      </c>
      <c r="F530" s="256" t="s">
        <v>1554</v>
      </c>
      <c r="G530" s="254"/>
      <c r="H530" s="257">
        <v>2.2999999999999998</v>
      </c>
      <c r="I530" s="258"/>
      <c r="J530" s="254"/>
      <c r="K530" s="254"/>
      <c r="L530" s="259"/>
      <c r="M530" s="260"/>
      <c r="N530" s="261"/>
      <c r="O530" s="261"/>
      <c r="P530" s="261"/>
      <c r="Q530" s="261"/>
      <c r="R530" s="261"/>
      <c r="S530" s="261"/>
      <c r="T530" s="26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63" t="s">
        <v>314</v>
      </c>
      <c r="AU530" s="263" t="s">
        <v>89</v>
      </c>
      <c r="AV530" s="13" t="s">
        <v>89</v>
      </c>
      <c r="AW530" s="13" t="s">
        <v>34</v>
      </c>
      <c r="AX530" s="13" t="s">
        <v>87</v>
      </c>
      <c r="AY530" s="263" t="s">
        <v>258</v>
      </c>
    </row>
    <row r="531" s="2" customFormat="1" ht="16.5" customHeight="1">
      <c r="A531" s="39"/>
      <c r="B531" s="40"/>
      <c r="C531" s="228" t="s">
        <v>1026</v>
      </c>
      <c r="D531" s="228" t="s">
        <v>260</v>
      </c>
      <c r="E531" s="229" t="s">
        <v>1001</v>
      </c>
      <c r="F531" s="230" t="s">
        <v>1002</v>
      </c>
      <c r="G531" s="231" t="s">
        <v>405</v>
      </c>
      <c r="H531" s="232">
        <v>1166</v>
      </c>
      <c r="I531" s="233"/>
      <c r="J531" s="234">
        <f>ROUND(I531*H531,2)</f>
        <v>0</v>
      </c>
      <c r="K531" s="230" t="s">
        <v>263</v>
      </c>
      <c r="L531" s="45"/>
      <c r="M531" s="235" t="s">
        <v>1</v>
      </c>
      <c r="N531" s="236" t="s">
        <v>45</v>
      </c>
      <c r="O531" s="92"/>
      <c r="P531" s="237">
        <f>O531*H531</f>
        <v>0</v>
      </c>
      <c r="Q531" s="237">
        <v>0.00020000000000000001</v>
      </c>
      <c r="R531" s="237">
        <f>Q531*H531</f>
        <v>0.23320000000000002</v>
      </c>
      <c r="S531" s="237">
        <v>0</v>
      </c>
      <c r="T531" s="238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9" t="s">
        <v>183</v>
      </c>
      <c r="AT531" s="239" t="s">
        <v>260</v>
      </c>
      <c r="AU531" s="239" t="s">
        <v>89</v>
      </c>
      <c r="AY531" s="18" t="s">
        <v>258</v>
      </c>
      <c r="BE531" s="240">
        <f>IF(N531="základní",J531,0)</f>
        <v>0</v>
      </c>
      <c r="BF531" s="240">
        <f>IF(N531="snížená",J531,0)</f>
        <v>0</v>
      </c>
      <c r="BG531" s="240">
        <f>IF(N531="zákl. přenesená",J531,0)</f>
        <v>0</v>
      </c>
      <c r="BH531" s="240">
        <f>IF(N531="sníž. přenesená",J531,0)</f>
        <v>0</v>
      </c>
      <c r="BI531" s="240">
        <f>IF(N531="nulová",J531,0)</f>
        <v>0</v>
      </c>
      <c r="BJ531" s="18" t="s">
        <v>87</v>
      </c>
      <c r="BK531" s="240">
        <f>ROUND(I531*H531,2)</f>
        <v>0</v>
      </c>
      <c r="BL531" s="18" t="s">
        <v>183</v>
      </c>
      <c r="BM531" s="239" t="s">
        <v>1555</v>
      </c>
    </row>
    <row r="532" s="2" customFormat="1">
      <c r="A532" s="39"/>
      <c r="B532" s="40"/>
      <c r="C532" s="41"/>
      <c r="D532" s="241" t="s">
        <v>266</v>
      </c>
      <c r="E532" s="41"/>
      <c r="F532" s="242" t="s">
        <v>1004</v>
      </c>
      <c r="G532" s="41"/>
      <c r="H532" s="41"/>
      <c r="I532" s="243"/>
      <c r="J532" s="41"/>
      <c r="K532" s="41"/>
      <c r="L532" s="45"/>
      <c r="M532" s="244"/>
      <c r="N532" s="245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266</v>
      </c>
      <c r="AU532" s="18" t="s">
        <v>89</v>
      </c>
    </row>
    <row r="533" s="2" customFormat="1">
      <c r="A533" s="39"/>
      <c r="B533" s="40"/>
      <c r="C533" s="41"/>
      <c r="D533" s="246" t="s">
        <v>267</v>
      </c>
      <c r="E533" s="41"/>
      <c r="F533" s="247" t="s">
        <v>1005</v>
      </c>
      <c r="G533" s="41"/>
      <c r="H533" s="41"/>
      <c r="I533" s="243"/>
      <c r="J533" s="41"/>
      <c r="K533" s="41"/>
      <c r="L533" s="45"/>
      <c r="M533" s="244"/>
      <c r="N533" s="245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267</v>
      </c>
      <c r="AU533" s="18" t="s">
        <v>89</v>
      </c>
    </row>
    <row r="534" s="13" customFormat="1">
      <c r="A534" s="13"/>
      <c r="B534" s="253"/>
      <c r="C534" s="254"/>
      <c r="D534" s="241" t="s">
        <v>314</v>
      </c>
      <c r="E534" s="255" t="s">
        <v>1</v>
      </c>
      <c r="F534" s="256" t="s">
        <v>1556</v>
      </c>
      <c r="G534" s="254"/>
      <c r="H534" s="257">
        <v>693</v>
      </c>
      <c r="I534" s="258"/>
      <c r="J534" s="254"/>
      <c r="K534" s="254"/>
      <c r="L534" s="259"/>
      <c r="M534" s="260"/>
      <c r="N534" s="261"/>
      <c r="O534" s="261"/>
      <c r="P534" s="261"/>
      <c r="Q534" s="261"/>
      <c r="R534" s="261"/>
      <c r="S534" s="261"/>
      <c r="T534" s="26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63" t="s">
        <v>314</v>
      </c>
      <c r="AU534" s="263" t="s">
        <v>89</v>
      </c>
      <c r="AV534" s="13" t="s">
        <v>89</v>
      </c>
      <c r="AW534" s="13" t="s">
        <v>34</v>
      </c>
      <c r="AX534" s="13" t="s">
        <v>80</v>
      </c>
      <c r="AY534" s="263" t="s">
        <v>258</v>
      </c>
    </row>
    <row r="535" s="13" customFormat="1">
      <c r="A535" s="13"/>
      <c r="B535" s="253"/>
      <c r="C535" s="254"/>
      <c r="D535" s="241" t="s">
        <v>314</v>
      </c>
      <c r="E535" s="255" t="s">
        <v>1</v>
      </c>
      <c r="F535" s="256" t="s">
        <v>1557</v>
      </c>
      <c r="G535" s="254"/>
      <c r="H535" s="257">
        <v>473</v>
      </c>
      <c r="I535" s="258"/>
      <c r="J535" s="254"/>
      <c r="K535" s="254"/>
      <c r="L535" s="259"/>
      <c r="M535" s="260"/>
      <c r="N535" s="261"/>
      <c r="O535" s="261"/>
      <c r="P535" s="261"/>
      <c r="Q535" s="261"/>
      <c r="R535" s="261"/>
      <c r="S535" s="261"/>
      <c r="T535" s="26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63" t="s">
        <v>314</v>
      </c>
      <c r="AU535" s="263" t="s">
        <v>89</v>
      </c>
      <c r="AV535" s="13" t="s">
        <v>89</v>
      </c>
      <c r="AW535" s="13" t="s">
        <v>34</v>
      </c>
      <c r="AX535" s="13" t="s">
        <v>80</v>
      </c>
      <c r="AY535" s="263" t="s">
        <v>258</v>
      </c>
    </row>
    <row r="536" s="16" customFormat="1">
      <c r="A536" s="16"/>
      <c r="B536" s="298"/>
      <c r="C536" s="299"/>
      <c r="D536" s="241" t="s">
        <v>314</v>
      </c>
      <c r="E536" s="300" t="s">
        <v>1</v>
      </c>
      <c r="F536" s="301" t="s">
        <v>567</v>
      </c>
      <c r="G536" s="299"/>
      <c r="H536" s="302">
        <v>1166</v>
      </c>
      <c r="I536" s="303"/>
      <c r="J536" s="299"/>
      <c r="K536" s="299"/>
      <c r="L536" s="304"/>
      <c r="M536" s="305"/>
      <c r="N536" s="306"/>
      <c r="O536" s="306"/>
      <c r="P536" s="306"/>
      <c r="Q536" s="306"/>
      <c r="R536" s="306"/>
      <c r="S536" s="306"/>
      <c r="T536" s="307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308" t="s">
        <v>314</v>
      </c>
      <c r="AU536" s="308" t="s">
        <v>89</v>
      </c>
      <c r="AV536" s="16" t="s">
        <v>183</v>
      </c>
      <c r="AW536" s="16" t="s">
        <v>34</v>
      </c>
      <c r="AX536" s="16" t="s">
        <v>87</v>
      </c>
      <c r="AY536" s="308" t="s">
        <v>258</v>
      </c>
    </row>
    <row r="537" s="2" customFormat="1" ht="16.5" customHeight="1">
      <c r="A537" s="39"/>
      <c r="B537" s="40"/>
      <c r="C537" s="228" t="s">
        <v>1036</v>
      </c>
      <c r="D537" s="228" t="s">
        <v>260</v>
      </c>
      <c r="E537" s="229" t="s">
        <v>1558</v>
      </c>
      <c r="F537" s="230" t="s">
        <v>1559</v>
      </c>
      <c r="G537" s="231" t="s">
        <v>405</v>
      </c>
      <c r="H537" s="232">
        <v>15.800000000000001</v>
      </c>
      <c r="I537" s="233"/>
      <c r="J537" s="234">
        <f>ROUND(I537*H537,2)</f>
        <v>0</v>
      </c>
      <c r="K537" s="230" t="s">
        <v>263</v>
      </c>
      <c r="L537" s="45"/>
      <c r="M537" s="235" t="s">
        <v>1</v>
      </c>
      <c r="N537" s="236" t="s">
        <v>45</v>
      </c>
      <c r="O537" s="92"/>
      <c r="P537" s="237">
        <f>O537*H537</f>
        <v>0</v>
      </c>
      <c r="Q537" s="237">
        <v>0.00040000000000000002</v>
      </c>
      <c r="R537" s="237">
        <f>Q537*H537</f>
        <v>0.006320000000000001</v>
      </c>
      <c r="S537" s="237">
        <v>0</v>
      </c>
      <c r="T537" s="238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9" t="s">
        <v>183</v>
      </c>
      <c r="AT537" s="239" t="s">
        <v>260</v>
      </c>
      <c r="AU537" s="239" t="s">
        <v>89</v>
      </c>
      <c r="AY537" s="18" t="s">
        <v>258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8" t="s">
        <v>87</v>
      </c>
      <c r="BK537" s="240">
        <f>ROUND(I537*H537,2)</f>
        <v>0</v>
      </c>
      <c r="BL537" s="18" t="s">
        <v>183</v>
      </c>
      <c r="BM537" s="239" t="s">
        <v>1560</v>
      </c>
    </row>
    <row r="538" s="2" customFormat="1">
      <c r="A538" s="39"/>
      <c r="B538" s="40"/>
      <c r="C538" s="41"/>
      <c r="D538" s="241" t="s">
        <v>266</v>
      </c>
      <c r="E538" s="41"/>
      <c r="F538" s="242" t="s">
        <v>1561</v>
      </c>
      <c r="G538" s="41"/>
      <c r="H538" s="41"/>
      <c r="I538" s="243"/>
      <c r="J538" s="41"/>
      <c r="K538" s="41"/>
      <c r="L538" s="45"/>
      <c r="M538" s="244"/>
      <c r="N538" s="245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266</v>
      </c>
      <c r="AU538" s="18" t="s">
        <v>89</v>
      </c>
    </row>
    <row r="539" s="2" customFormat="1">
      <c r="A539" s="39"/>
      <c r="B539" s="40"/>
      <c r="C539" s="41"/>
      <c r="D539" s="246" t="s">
        <v>267</v>
      </c>
      <c r="E539" s="41"/>
      <c r="F539" s="247" t="s">
        <v>1562</v>
      </c>
      <c r="G539" s="41"/>
      <c r="H539" s="41"/>
      <c r="I539" s="243"/>
      <c r="J539" s="41"/>
      <c r="K539" s="41"/>
      <c r="L539" s="45"/>
      <c r="M539" s="244"/>
      <c r="N539" s="245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267</v>
      </c>
      <c r="AU539" s="18" t="s">
        <v>89</v>
      </c>
    </row>
    <row r="540" s="13" customFormat="1">
      <c r="A540" s="13"/>
      <c r="B540" s="253"/>
      <c r="C540" s="254"/>
      <c r="D540" s="241" t="s">
        <v>314</v>
      </c>
      <c r="E540" s="255" t="s">
        <v>1</v>
      </c>
      <c r="F540" s="256" t="s">
        <v>1552</v>
      </c>
      <c r="G540" s="254"/>
      <c r="H540" s="257">
        <v>15.800000000000001</v>
      </c>
      <c r="I540" s="258"/>
      <c r="J540" s="254"/>
      <c r="K540" s="254"/>
      <c r="L540" s="259"/>
      <c r="M540" s="260"/>
      <c r="N540" s="261"/>
      <c r="O540" s="261"/>
      <c r="P540" s="261"/>
      <c r="Q540" s="261"/>
      <c r="R540" s="261"/>
      <c r="S540" s="261"/>
      <c r="T540" s="26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63" t="s">
        <v>314</v>
      </c>
      <c r="AU540" s="263" t="s">
        <v>89</v>
      </c>
      <c r="AV540" s="13" t="s">
        <v>89</v>
      </c>
      <c r="AW540" s="13" t="s">
        <v>34</v>
      </c>
      <c r="AX540" s="13" t="s">
        <v>87</v>
      </c>
      <c r="AY540" s="263" t="s">
        <v>258</v>
      </c>
    </row>
    <row r="541" s="2" customFormat="1" ht="16.5" customHeight="1">
      <c r="A541" s="39"/>
      <c r="B541" s="40"/>
      <c r="C541" s="228" t="s">
        <v>1043</v>
      </c>
      <c r="D541" s="228" t="s">
        <v>260</v>
      </c>
      <c r="E541" s="229" t="s">
        <v>1008</v>
      </c>
      <c r="F541" s="230" t="s">
        <v>1009</v>
      </c>
      <c r="G541" s="231" t="s">
        <v>530</v>
      </c>
      <c r="H541" s="232">
        <v>61.299999999999997</v>
      </c>
      <c r="I541" s="233"/>
      <c r="J541" s="234">
        <f>ROUND(I541*H541,2)</f>
        <v>0</v>
      </c>
      <c r="K541" s="230" t="s">
        <v>263</v>
      </c>
      <c r="L541" s="45"/>
      <c r="M541" s="235" t="s">
        <v>1</v>
      </c>
      <c r="N541" s="236" t="s">
        <v>45</v>
      </c>
      <c r="O541" s="92"/>
      <c r="P541" s="237">
        <f>O541*H541</f>
        <v>0</v>
      </c>
      <c r="Q541" s="237">
        <v>0.0016000000000000001</v>
      </c>
      <c r="R541" s="237">
        <f>Q541*H541</f>
        <v>0.098080000000000001</v>
      </c>
      <c r="S541" s="237">
        <v>0</v>
      </c>
      <c r="T541" s="238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9" t="s">
        <v>183</v>
      </c>
      <c r="AT541" s="239" t="s">
        <v>260</v>
      </c>
      <c r="AU541" s="239" t="s">
        <v>89</v>
      </c>
      <c r="AY541" s="18" t="s">
        <v>258</v>
      </c>
      <c r="BE541" s="240">
        <f>IF(N541="základní",J541,0)</f>
        <v>0</v>
      </c>
      <c r="BF541" s="240">
        <f>IF(N541="snížená",J541,0)</f>
        <v>0</v>
      </c>
      <c r="BG541" s="240">
        <f>IF(N541="zákl. přenesená",J541,0)</f>
        <v>0</v>
      </c>
      <c r="BH541" s="240">
        <f>IF(N541="sníž. přenesená",J541,0)</f>
        <v>0</v>
      </c>
      <c r="BI541" s="240">
        <f>IF(N541="nulová",J541,0)</f>
        <v>0</v>
      </c>
      <c r="BJ541" s="18" t="s">
        <v>87</v>
      </c>
      <c r="BK541" s="240">
        <f>ROUND(I541*H541,2)</f>
        <v>0</v>
      </c>
      <c r="BL541" s="18" t="s">
        <v>183</v>
      </c>
      <c r="BM541" s="239" t="s">
        <v>1563</v>
      </c>
    </row>
    <row r="542" s="2" customFormat="1">
      <c r="A542" s="39"/>
      <c r="B542" s="40"/>
      <c r="C542" s="41"/>
      <c r="D542" s="241" t="s">
        <v>266</v>
      </c>
      <c r="E542" s="41"/>
      <c r="F542" s="242" t="s">
        <v>1011</v>
      </c>
      <c r="G542" s="41"/>
      <c r="H542" s="41"/>
      <c r="I542" s="243"/>
      <c r="J542" s="41"/>
      <c r="K542" s="41"/>
      <c r="L542" s="45"/>
      <c r="M542" s="244"/>
      <c r="N542" s="245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266</v>
      </c>
      <c r="AU542" s="18" t="s">
        <v>89</v>
      </c>
    </row>
    <row r="543" s="2" customFormat="1">
      <c r="A543" s="39"/>
      <c r="B543" s="40"/>
      <c r="C543" s="41"/>
      <c r="D543" s="246" t="s">
        <v>267</v>
      </c>
      <c r="E543" s="41"/>
      <c r="F543" s="247" t="s">
        <v>1012</v>
      </c>
      <c r="G543" s="41"/>
      <c r="H543" s="41"/>
      <c r="I543" s="243"/>
      <c r="J543" s="41"/>
      <c r="K543" s="41"/>
      <c r="L543" s="45"/>
      <c r="M543" s="244"/>
      <c r="N543" s="245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267</v>
      </c>
      <c r="AU543" s="18" t="s">
        <v>89</v>
      </c>
    </row>
    <row r="544" s="13" customFormat="1">
      <c r="A544" s="13"/>
      <c r="B544" s="253"/>
      <c r="C544" s="254"/>
      <c r="D544" s="241" t="s">
        <v>314</v>
      </c>
      <c r="E544" s="255" t="s">
        <v>1</v>
      </c>
      <c r="F544" s="256" t="s">
        <v>1554</v>
      </c>
      <c r="G544" s="254"/>
      <c r="H544" s="257">
        <v>2.2999999999999998</v>
      </c>
      <c r="I544" s="258"/>
      <c r="J544" s="254"/>
      <c r="K544" s="254"/>
      <c r="L544" s="259"/>
      <c r="M544" s="260"/>
      <c r="N544" s="261"/>
      <c r="O544" s="261"/>
      <c r="P544" s="261"/>
      <c r="Q544" s="261"/>
      <c r="R544" s="261"/>
      <c r="S544" s="261"/>
      <c r="T544" s="26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63" t="s">
        <v>314</v>
      </c>
      <c r="AU544" s="263" t="s">
        <v>89</v>
      </c>
      <c r="AV544" s="13" t="s">
        <v>89</v>
      </c>
      <c r="AW544" s="13" t="s">
        <v>34</v>
      </c>
      <c r="AX544" s="13" t="s">
        <v>80</v>
      </c>
      <c r="AY544" s="263" t="s">
        <v>258</v>
      </c>
    </row>
    <row r="545" s="13" customFormat="1">
      <c r="A545" s="13"/>
      <c r="B545" s="253"/>
      <c r="C545" s="254"/>
      <c r="D545" s="241" t="s">
        <v>314</v>
      </c>
      <c r="E545" s="255" t="s">
        <v>1</v>
      </c>
      <c r="F545" s="256" t="s">
        <v>1564</v>
      </c>
      <c r="G545" s="254"/>
      <c r="H545" s="257">
        <v>57.200000000000003</v>
      </c>
      <c r="I545" s="258"/>
      <c r="J545" s="254"/>
      <c r="K545" s="254"/>
      <c r="L545" s="259"/>
      <c r="M545" s="260"/>
      <c r="N545" s="261"/>
      <c r="O545" s="261"/>
      <c r="P545" s="261"/>
      <c r="Q545" s="261"/>
      <c r="R545" s="261"/>
      <c r="S545" s="261"/>
      <c r="T545" s="26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63" t="s">
        <v>314</v>
      </c>
      <c r="AU545" s="263" t="s">
        <v>89</v>
      </c>
      <c r="AV545" s="13" t="s">
        <v>89</v>
      </c>
      <c r="AW545" s="13" t="s">
        <v>34</v>
      </c>
      <c r="AX545" s="13" t="s">
        <v>80</v>
      </c>
      <c r="AY545" s="263" t="s">
        <v>258</v>
      </c>
    </row>
    <row r="546" s="13" customFormat="1">
      <c r="A546" s="13"/>
      <c r="B546" s="253"/>
      <c r="C546" s="254"/>
      <c r="D546" s="241" t="s">
        <v>314</v>
      </c>
      <c r="E546" s="255" t="s">
        <v>1</v>
      </c>
      <c r="F546" s="256" t="s">
        <v>1565</v>
      </c>
      <c r="G546" s="254"/>
      <c r="H546" s="257">
        <v>1.8</v>
      </c>
      <c r="I546" s="258"/>
      <c r="J546" s="254"/>
      <c r="K546" s="254"/>
      <c r="L546" s="259"/>
      <c r="M546" s="260"/>
      <c r="N546" s="261"/>
      <c r="O546" s="261"/>
      <c r="P546" s="261"/>
      <c r="Q546" s="261"/>
      <c r="R546" s="261"/>
      <c r="S546" s="261"/>
      <c r="T546" s="26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63" t="s">
        <v>314</v>
      </c>
      <c r="AU546" s="263" t="s">
        <v>89</v>
      </c>
      <c r="AV546" s="13" t="s">
        <v>89</v>
      </c>
      <c r="AW546" s="13" t="s">
        <v>34</v>
      </c>
      <c r="AX546" s="13" t="s">
        <v>80</v>
      </c>
      <c r="AY546" s="263" t="s">
        <v>258</v>
      </c>
    </row>
    <row r="547" s="16" customFormat="1">
      <c r="A547" s="16"/>
      <c r="B547" s="298"/>
      <c r="C547" s="299"/>
      <c r="D547" s="241" t="s">
        <v>314</v>
      </c>
      <c r="E547" s="300" t="s">
        <v>1</v>
      </c>
      <c r="F547" s="301" t="s">
        <v>567</v>
      </c>
      <c r="G547" s="299"/>
      <c r="H547" s="302">
        <v>61.299999999999997</v>
      </c>
      <c r="I547" s="303"/>
      <c r="J547" s="299"/>
      <c r="K547" s="299"/>
      <c r="L547" s="304"/>
      <c r="M547" s="305"/>
      <c r="N547" s="306"/>
      <c r="O547" s="306"/>
      <c r="P547" s="306"/>
      <c r="Q547" s="306"/>
      <c r="R547" s="306"/>
      <c r="S547" s="306"/>
      <c r="T547" s="307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T547" s="308" t="s">
        <v>314</v>
      </c>
      <c r="AU547" s="308" t="s">
        <v>89</v>
      </c>
      <c r="AV547" s="16" t="s">
        <v>183</v>
      </c>
      <c r="AW547" s="16" t="s">
        <v>34</v>
      </c>
      <c r="AX547" s="16" t="s">
        <v>87</v>
      </c>
      <c r="AY547" s="308" t="s">
        <v>258</v>
      </c>
    </row>
    <row r="548" s="2" customFormat="1" ht="16.5" customHeight="1">
      <c r="A548" s="39"/>
      <c r="B548" s="40"/>
      <c r="C548" s="228" t="s">
        <v>1050</v>
      </c>
      <c r="D548" s="228" t="s">
        <v>260</v>
      </c>
      <c r="E548" s="229" t="s">
        <v>1014</v>
      </c>
      <c r="F548" s="230" t="s">
        <v>1015</v>
      </c>
      <c r="G548" s="231" t="s">
        <v>405</v>
      </c>
      <c r="H548" s="232">
        <v>1181.8</v>
      </c>
      <c r="I548" s="233"/>
      <c r="J548" s="234">
        <f>ROUND(I548*H548,2)</f>
        <v>0</v>
      </c>
      <c r="K548" s="230" t="s">
        <v>263</v>
      </c>
      <c r="L548" s="45"/>
      <c r="M548" s="235" t="s">
        <v>1</v>
      </c>
      <c r="N548" s="236" t="s">
        <v>45</v>
      </c>
      <c r="O548" s="92"/>
      <c r="P548" s="237">
        <f>O548*H548</f>
        <v>0</v>
      </c>
      <c r="Q548" s="237">
        <v>0</v>
      </c>
      <c r="R548" s="237">
        <f>Q548*H548</f>
        <v>0</v>
      </c>
      <c r="S548" s="237">
        <v>0</v>
      </c>
      <c r="T548" s="238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9" t="s">
        <v>183</v>
      </c>
      <c r="AT548" s="239" t="s">
        <v>260</v>
      </c>
      <c r="AU548" s="239" t="s">
        <v>89</v>
      </c>
      <c r="AY548" s="18" t="s">
        <v>258</v>
      </c>
      <c r="BE548" s="240">
        <f>IF(N548="základní",J548,0)</f>
        <v>0</v>
      </c>
      <c r="BF548" s="240">
        <f>IF(N548="snížená",J548,0)</f>
        <v>0</v>
      </c>
      <c r="BG548" s="240">
        <f>IF(N548="zákl. přenesená",J548,0)</f>
        <v>0</v>
      </c>
      <c r="BH548" s="240">
        <f>IF(N548="sníž. přenesená",J548,0)</f>
        <v>0</v>
      </c>
      <c r="BI548" s="240">
        <f>IF(N548="nulová",J548,0)</f>
        <v>0</v>
      </c>
      <c r="BJ548" s="18" t="s">
        <v>87</v>
      </c>
      <c r="BK548" s="240">
        <f>ROUND(I548*H548,2)</f>
        <v>0</v>
      </c>
      <c r="BL548" s="18" t="s">
        <v>183</v>
      </c>
      <c r="BM548" s="239" t="s">
        <v>1566</v>
      </c>
    </row>
    <row r="549" s="2" customFormat="1">
      <c r="A549" s="39"/>
      <c r="B549" s="40"/>
      <c r="C549" s="41"/>
      <c r="D549" s="241" t="s">
        <v>266</v>
      </c>
      <c r="E549" s="41"/>
      <c r="F549" s="242" t="s">
        <v>1017</v>
      </c>
      <c r="G549" s="41"/>
      <c r="H549" s="41"/>
      <c r="I549" s="243"/>
      <c r="J549" s="41"/>
      <c r="K549" s="41"/>
      <c r="L549" s="45"/>
      <c r="M549" s="244"/>
      <c r="N549" s="245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266</v>
      </c>
      <c r="AU549" s="18" t="s">
        <v>89</v>
      </c>
    </row>
    <row r="550" s="2" customFormat="1">
      <c r="A550" s="39"/>
      <c r="B550" s="40"/>
      <c r="C550" s="41"/>
      <c r="D550" s="246" t="s">
        <v>267</v>
      </c>
      <c r="E550" s="41"/>
      <c r="F550" s="247" t="s">
        <v>1018</v>
      </c>
      <c r="G550" s="41"/>
      <c r="H550" s="41"/>
      <c r="I550" s="243"/>
      <c r="J550" s="41"/>
      <c r="K550" s="41"/>
      <c r="L550" s="45"/>
      <c r="M550" s="244"/>
      <c r="N550" s="245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267</v>
      </c>
      <c r="AU550" s="18" t="s">
        <v>89</v>
      </c>
    </row>
    <row r="551" s="13" customFormat="1">
      <c r="A551" s="13"/>
      <c r="B551" s="253"/>
      <c r="C551" s="254"/>
      <c r="D551" s="241" t="s">
        <v>314</v>
      </c>
      <c r="E551" s="255" t="s">
        <v>1</v>
      </c>
      <c r="F551" s="256" t="s">
        <v>1552</v>
      </c>
      <c r="G551" s="254"/>
      <c r="H551" s="257">
        <v>15.800000000000001</v>
      </c>
      <c r="I551" s="258"/>
      <c r="J551" s="254"/>
      <c r="K551" s="254"/>
      <c r="L551" s="259"/>
      <c r="M551" s="260"/>
      <c r="N551" s="261"/>
      <c r="O551" s="261"/>
      <c r="P551" s="261"/>
      <c r="Q551" s="261"/>
      <c r="R551" s="261"/>
      <c r="S551" s="261"/>
      <c r="T551" s="26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63" t="s">
        <v>314</v>
      </c>
      <c r="AU551" s="263" t="s">
        <v>89</v>
      </c>
      <c r="AV551" s="13" t="s">
        <v>89</v>
      </c>
      <c r="AW551" s="13" t="s">
        <v>34</v>
      </c>
      <c r="AX551" s="13" t="s">
        <v>80</v>
      </c>
      <c r="AY551" s="263" t="s">
        <v>258</v>
      </c>
    </row>
    <row r="552" s="13" customFormat="1">
      <c r="A552" s="13"/>
      <c r="B552" s="253"/>
      <c r="C552" s="254"/>
      <c r="D552" s="241" t="s">
        <v>314</v>
      </c>
      <c r="E552" s="255" t="s">
        <v>1</v>
      </c>
      <c r="F552" s="256" t="s">
        <v>1556</v>
      </c>
      <c r="G552" s="254"/>
      <c r="H552" s="257">
        <v>693</v>
      </c>
      <c r="I552" s="258"/>
      <c r="J552" s="254"/>
      <c r="K552" s="254"/>
      <c r="L552" s="259"/>
      <c r="M552" s="260"/>
      <c r="N552" s="261"/>
      <c r="O552" s="261"/>
      <c r="P552" s="261"/>
      <c r="Q552" s="261"/>
      <c r="R552" s="261"/>
      <c r="S552" s="261"/>
      <c r="T552" s="26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63" t="s">
        <v>314</v>
      </c>
      <c r="AU552" s="263" t="s">
        <v>89</v>
      </c>
      <c r="AV552" s="13" t="s">
        <v>89</v>
      </c>
      <c r="AW552" s="13" t="s">
        <v>34</v>
      </c>
      <c r="AX552" s="13" t="s">
        <v>80</v>
      </c>
      <c r="AY552" s="263" t="s">
        <v>258</v>
      </c>
    </row>
    <row r="553" s="13" customFormat="1">
      <c r="A553" s="13"/>
      <c r="B553" s="253"/>
      <c r="C553" s="254"/>
      <c r="D553" s="241" t="s">
        <v>314</v>
      </c>
      <c r="E553" s="255" t="s">
        <v>1</v>
      </c>
      <c r="F553" s="256" t="s">
        <v>1557</v>
      </c>
      <c r="G553" s="254"/>
      <c r="H553" s="257">
        <v>473</v>
      </c>
      <c r="I553" s="258"/>
      <c r="J553" s="254"/>
      <c r="K553" s="254"/>
      <c r="L553" s="259"/>
      <c r="M553" s="260"/>
      <c r="N553" s="261"/>
      <c r="O553" s="261"/>
      <c r="P553" s="261"/>
      <c r="Q553" s="261"/>
      <c r="R553" s="261"/>
      <c r="S553" s="261"/>
      <c r="T553" s="26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63" t="s">
        <v>314</v>
      </c>
      <c r="AU553" s="263" t="s">
        <v>89</v>
      </c>
      <c r="AV553" s="13" t="s">
        <v>89</v>
      </c>
      <c r="AW553" s="13" t="s">
        <v>34</v>
      </c>
      <c r="AX553" s="13" t="s">
        <v>80</v>
      </c>
      <c r="AY553" s="263" t="s">
        <v>258</v>
      </c>
    </row>
    <row r="554" s="16" customFormat="1">
      <c r="A554" s="16"/>
      <c r="B554" s="298"/>
      <c r="C554" s="299"/>
      <c r="D554" s="241" t="s">
        <v>314</v>
      </c>
      <c r="E554" s="300" t="s">
        <v>1</v>
      </c>
      <c r="F554" s="301" t="s">
        <v>567</v>
      </c>
      <c r="G554" s="299"/>
      <c r="H554" s="302">
        <v>1181.8</v>
      </c>
      <c r="I554" s="303"/>
      <c r="J554" s="299"/>
      <c r="K554" s="299"/>
      <c r="L554" s="304"/>
      <c r="M554" s="305"/>
      <c r="N554" s="306"/>
      <c r="O554" s="306"/>
      <c r="P554" s="306"/>
      <c r="Q554" s="306"/>
      <c r="R554" s="306"/>
      <c r="S554" s="306"/>
      <c r="T554" s="307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T554" s="308" t="s">
        <v>314</v>
      </c>
      <c r="AU554" s="308" t="s">
        <v>89</v>
      </c>
      <c r="AV554" s="16" t="s">
        <v>183</v>
      </c>
      <c r="AW554" s="16" t="s">
        <v>34</v>
      </c>
      <c r="AX554" s="16" t="s">
        <v>87</v>
      </c>
      <c r="AY554" s="308" t="s">
        <v>258</v>
      </c>
    </row>
    <row r="555" s="2" customFormat="1" ht="16.5" customHeight="1">
      <c r="A555" s="39"/>
      <c r="B555" s="40"/>
      <c r="C555" s="228" t="s">
        <v>1063</v>
      </c>
      <c r="D555" s="228" t="s">
        <v>260</v>
      </c>
      <c r="E555" s="229" t="s">
        <v>1021</v>
      </c>
      <c r="F555" s="230" t="s">
        <v>1022</v>
      </c>
      <c r="G555" s="231" t="s">
        <v>530</v>
      </c>
      <c r="H555" s="232">
        <v>61.299999999999997</v>
      </c>
      <c r="I555" s="233"/>
      <c r="J555" s="234">
        <f>ROUND(I555*H555,2)</f>
        <v>0</v>
      </c>
      <c r="K555" s="230" t="s">
        <v>263</v>
      </c>
      <c r="L555" s="45"/>
      <c r="M555" s="235" t="s">
        <v>1</v>
      </c>
      <c r="N555" s="236" t="s">
        <v>45</v>
      </c>
      <c r="O555" s="92"/>
      <c r="P555" s="237">
        <f>O555*H555</f>
        <v>0</v>
      </c>
      <c r="Q555" s="237">
        <v>1.0000000000000001E-05</v>
      </c>
      <c r="R555" s="237">
        <f>Q555*H555</f>
        <v>0.00061300000000000005</v>
      </c>
      <c r="S555" s="237">
        <v>0</v>
      </c>
      <c r="T555" s="238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9" t="s">
        <v>183</v>
      </c>
      <c r="AT555" s="239" t="s">
        <v>260</v>
      </c>
      <c r="AU555" s="239" t="s">
        <v>89</v>
      </c>
      <c r="AY555" s="18" t="s">
        <v>258</v>
      </c>
      <c r="BE555" s="240">
        <f>IF(N555="základní",J555,0)</f>
        <v>0</v>
      </c>
      <c r="BF555" s="240">
        <f>IF(N555="snížená",J555,0)</f>
        <v>0</v>
      </c>
      <c r="BG555" s="240">
        <f>IF(N555="zákl. přenesená",J555,0)</f>
        <v>0</v>
      </c>
      <c r="BH555" s="240">
        <f>IF(N555="sníž. přenesená",J555,0)</f>
        <v>0</v>
      </c>
      <c r="BI555" s="240">
        <f>IF(N555="nulová",J555,0)</f>
        <v>0</v>
      </c>
      <c r="BJ555" s="18" t="s">
        <v>87</v>
      </c>
      <c r="BK555" s="240">
        <f>ROUND(I555*H555,2)</f>
        <v>0</v>
      </c>
      <c r="BL555" s="18" t="s">
        <v>183</v>
      </c>
      <c r="BM555" s="239" t="s">
        <v>1567</v>
      </c>
    </row>
    <row r="556" s="2" customFormat="1">
      <c r="A556" s="39"/>
      <c r="B556" s="40"/>
      <c r="C556" s="41"/>
      <c r="D556" s="241" t="s">
        <v>266</v>
      </c>
      <c r="E556" s="41"/>
      <c r="F556" s="242" t="s">
        <v>1024</v>
      </c>
      <c r="G556" s="41"/>
      <c r="H556" s="41"/>
      <c r="I556" s="243"/>
      <c r="J556" s="41"/>
      <c r="K556" s="41"/>
      <c r="L556" s="45"/>
      <c r="M556" s="244"/>
      <c r="N556" s="245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266</v>
      </c>
      <c r="AU556" s="18" t="s">
        <v>89</v>
      </c>
    </row>
    <row r="557" s="2" customFormat="1">
      <c r="A557" s="39"/>
      <c r="B557" s="40"/>
      <c r="C557" s="41"/>
      <c r="D557" s="246" t="s">
        <v>267</v>
      </c>
      <c r="E557" s="41"/>
      <c r="F557" s="247" t="s">
        <v>1025</v>
      </c>
      <c r="G557" s="41"/>
      <c r="H557" s="41"/>
      <c r="I557" s="243"/>
      <c r="J557" s="41"/>
      <c r="K557" s="41"/>
      <c r="L557" s="45"/>
      <c r="M557" s="244"/>
      <c r="N557" s="245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267</v>
      </c>
      <c r="AU557" s="18" t="s">
        <v>89</v>
      </c>
    </row>
    <row r="558" s="13" customFormat="1">
      <c r="A558" s="13"/>
      <c r="B558" s="253"/>
      <c r="C558" s="254"/>
      <c r="D558" s="241" t="s">
        <v>314</v>
      </c>
      <c r="E558" s="255" t="s">
        <v>1</v>
      </c>
      <c r="F558" s="256" t="s">
        <v>1554</v>
      </c>
      <c r="G558" s="254"/>
      <c r="H558" s="257">
        <v>2.2999999999999998</v>
      </c>
      <c r="I558" s="258"/>
      <c r="J558" s="254"/>
      <c r="K558" s="254"/>
      <c r="L558" s="259"/>
      <c r="M558" s="260"/>
      <c r="N558" s="261"/>
      <c r="O558" s="261"/>
      <c r="P558" s="261"/>
      <c r="Q558" s="261"/>
      <c r="R558" s="261"/>
      <c r="S558" s="261"/>
      <c r="T558" s="26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63" t="s">
        <v>314</v>
      </c>
      <c r="AU558" s="263" t="s">
        <v>89</v>
      </c>
      <c r="AV558" s="13" t="s">
        <v>89</v>
      </c>
      <c r="AW558" s="13" t="s">
        <v>34</v>
      </c>
      <c r="AX558" s="13" t="s">
        <v>80</v>
      </c>
      <c r="AY558" s="263" t="s">
        <v>258</v>
      </c>
    </row>
    <row r="559" s="13" customFormat="1">
      <c r="A559" s="13"/>
      <c r="B559" s="253"/>
      <c r="C559" s="254"/>
      <c r="D559" s="241" t="s">
        <v>314</v>
      </c>
      <c r="E559" s="255" t="s">
        <v>1</v>
      </c>
      <c r="F559" s="256" t="s">
        <v>1564</v>
      </c>
      <c r="G559" s="254"/>
      <c r="H559" s="257">
        <v>57.200000000000003</v>
      </c>
      <c r="I559" s="258"/>
      <c r="J559" s="254"/>
      <c r="K559" s="254"/>
      <c r="L559" s="259"/>
      <c r="M559" s="260"/>
      <c r="N559" s="261"/>
      <c r="O559" s="261"/>
      <c r="P559" s="261"/>
      <c r="Q559" s="261"/>
      <c r="R559" s="261"/>
      <c r="S559" s="261"/>
      <c r="T559" s="26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63" t="s">
        <v>314</v>
      </c>
      <c r="AU559" s="263" t="s">
        <v>89</v>
      </c>
      <c r="AV559" s="13" t="s">
        <v>89</v>
      </c>
      <c r="AW559" s="13" t="s">
        <v>34</v>
      </c>
      <c r="AX559" s="13" t="s">
        <v>80</v>
      </c>
      <c r="AY559" s="263" t="s">
        <v>258</v>
      </c>
    </row>
    <row r="560" s="13" customFormat="1">
      <c r="A560" s="13"/>
      <c r="B560" s="253"/>
      <c r="C560" s="254"/>
      <c r="D560" s="241" t="s">
        <v>314</v>
      </c>
      <c r="E560" s="255" t="s">
        <v>1</v>
      </c>
      <c r="F560" s="256" t="s">
        <v>1565</v>
      </c>
      <c r="G560" s="254"/>
      <c r="H560" s="257">
        <v>1.8</v>
      </c>
      <c r="I560" s="258"/>
      <c r="J560" s="254"/>
      <c r="K560" s="254"/>
      <c r="L560" s="259"/>
      <c r="M560" s="260"/>
      <c r="N560" s="261"/>
      <c r="O560" s="261"/>
      <c r="P560" s="261"/>
      <c r="Q560" s="261"/>
      <c r="R560" s="261"/>
      <c r="S560" s="261"/>
      <c r="T560" s="26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63" t="s">
        <v>314</v>
      </c>
      <c r="AU560" s="263" t="s">
        <v>89</v>
      </c>
      <c r="AV560" s="13" t="s">
        <v>89</v>
      </c>
      <c r="AW560" s="13" t="s">
        <v>34</v>
      </c>
      <c r="AX560" s="13" t="s">
        <v>80</v>
      </c>
      <c r="AY560" s="263" t="s">
        <v>258</v>
      </c>
    </row>
    <row r="561" s="16" customFormat="1">
      <c r="A561" s="16"/>
      <c r="B561" s="298"/>
      <c r="C561" s="299"/>
      <c r="D561" s="241" t="s">
        <v>314</v>
      </c>
      <c r="E561" s="300" t="s">
        <v>1</v>
      </c>
      <c r="F561" s="301" t="s">
        <v>567</v>
      </c>
      <c r="G561" s="299"/>
      <c r="H561" s="302">
        <v>61.299999999999997</v>
      </c>
      <c r="I561" s="303"/>
      <c r="J561" s="299"/>
      <c r="K561" s="299"/>
      <c r="L561" s="304"/>
      <c r="M561" s="305"/>
      <c r="N561" s="306"/>
      <c r="O561" s="306"/>
      <c r="P561" s="306"/>
      <c r="Q561" s="306"/>
      <c r="R561" s="306"/>
      <c r="S561" s="306"/>
      <c r="T561" s="307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T561" s="308" t="s">
        <v>314</v>
      </c>
      <c r="AU561" s="308" t="s">
        <v>89</v>
      </c>
      <c r="AV561" s="16" t="s">
        <v>183</v>
      </c>
      <c r="AW561" s="16" t="s">
        <v>34</v>
      </c>
      <c r="AX561" s="16" t="s">
        <v>87</v>
      </c>
      <c r="AY561" s="308" t="s">
        <v>258</v>
      </c>
    </row>
    <row r="562" s="2" customFormat="1" ht="16.5" customHeight="1">
      <c r="A562" s="39"/>
      <c r="B562" s="40"/>
      <c r="C562" s="228" t="s">
        <v>1072</v>
      </c>
      <c r="D562" s="228" t="s">
        <v>260</v>
      </c>
      <c r="E562" s="229" t="s">
        <v>1027</v>
      </c>
      <c r="F562" s="230" t="s">
        <v>1028</v>
      </c>
      <c r="G562" s="231" t="s">
        <v>405</v>
      </c>
      <c r="H562" s="232">
        <v>510</v>
      </c>
      <c r="I562" s="233"/>
      <c r="J562" s="234">
        <f>ROUND(I562*H562,2)</f>
        <v>0</v>
      </c>
      <c r="K562" s="230" t="s">
        <v>263</v>
      </c>
      <c r="L562" s="45"/>
      <c r="M562" s="235" t="s">
        <v>1</v>
      </c>
      <c r="N562" s="236" t="s">
        <v>45</v>
      </c>
      <c r="O562" s="92"/>
      <c r="P562" s="237">
        <f>O562*H562</f>
        <v>0</v>
      </c>
      <c r="Q562" s="237">
        <v>0.15540000000000001</v>
      </c>
      <c r="R562" s="237">
        <f>Q562*H562</f>
        <v>79.254000000000005</v>
      </c>
      <c r="S562" s="237">
        <v>0</v>
      </c>
      <c r="T562" s="238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9" t="s">
        <v>183</v>
      </c>
      <c r="AT562" s="239" t="s">
        <v>260</v>
      </c>
      <c r="AU562" s="239" t="s">
        <v>89</v>
      </c>
      <c r="AY562" s="18" t="s">
        <v>258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8" t="s">
        <v>87</v>
      </c>
      <c r="BK562" s="240">
        <f>ROUND(I562*H562,2)</f>
        <v>0</v>
      </c>
      <c r="BL562" s="18" t="s">
        <v>183</v>
      </c>
      <c r="BM562" s="239" t="s">
        <v>1568</v>
      </c>
    </row>
    <row r="563" s="2" customFormat="1">
      <c r="A563" s="39"/>
      <c r="B563" s="40"/>
      <c r="C563" s="41"/>
      <c r="D563" s="241" t="s">
        <v>266</v>
      </c>
      <c r="E563" s="41"/>
      <c r="F563" s="242" t="s">
        <v>1030</v>
      </c>
      <c r="G563" s="41"/>
      <c r="H563" s="41"/>
      <c r="I563" s="243"/>
      <c r="J563" s="41"/>
      <c r="K563" s="41"/>
      <c r="L563" s="45"/>
      <c r="M563" s="244"/>
      <c r="N563" s="245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266</v>
      </c>
      <c r="AU563" s="18" t="s">
        <v>89</v>
      </c>
    </row>
    <row r="564" s="2" customFormat="1">
      <c r="A564" s="39"/>
      <c r="B564" s="40"/>
      <c r="C564" s="41"/>
      <c r="D564" s="246" t="s">
        <v>267</v>
      </c>
      <c r="E564" s="41"/>
      <c r="F564" s="247" t="s">
        <v>1031</v>
      </c>
      <c r="G564" s="41"/>
      <c r="H564" s="41"/>
      <c r="I564" s="243"/>
      <c r="J564" s="41"/>
      <c r="K564" s="41"/>
      <c r="L564" s="45"/>
      <c r="M564" s="244"/>
      <c r="N564" s="245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267</v>
      </c>
      <c r="AU564" s="18" t="s">
        <v>89</v>
      </c>
    </row>
    <row r="565" s="13" customFormat="1">
      <c r="A565" s="13"/>
      <c r="B565" s="253"/>
      <c r="C565" s="254"/>
      <c r="D565" s="241" t="s">
        <v>314</v>
      </c>
      <c r="E565" s="255" t="s">
        <v>1</v>
      </c>
      <c r="F565" s="256" t="s">
        <v>1569</v>
      </c>
      <c r="G565" s="254"/>
      <c r="H565" s="257">
        <v>33</v>
      </c>
      <c r="I565" s="258"/>
      <c r="J565" s="254"/>
      <c r="K565" s="254"/>
      <c r="L565" s="259"/>
      <c r="M565" s="260"/>
      <c r="N565" s="261"/>
      <c r="O565" s="261"/>
      <c r="P565" s="261"/>
      <c r="Q565" s="261"/>
      <c r="R565" s="261"/>
      <c r="S565" s="261"/>
      <c r="T565" s="26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63" t="s">
        <v>314</v>
      </c>
      <c r="AU565" s="263" t="s">
        <v>89</v>
      </c>
      <c r="AV565" s="13" t="s">
        <v>89</v>
      </c>
      <c r="AW565" s="13" t="s">
        <v>34</v>
      </c>
      <c r="AX565" s="13" t="s">
        <v>80</v>
      </c>
      <c r="AY565" s="263" t="s">
        <v>258</v>
      </c>
    </row>
    <row r="566" s="13" customFormat="1">
      <c r="A566" s="13"/>
      <c r="B566" s="253"/>
      <c r="C566" s="254"/>
      <c r="D566" s="241" t="s">
        <v>314</v>
      </c>
      <c r="E566" s="255" t="s">
        <v>1</v>
      </c>
      <c r="F566" s="256" t="s">
        <v>1570</v>
      </c>
      <c r="G566" s="254"/>
      <c r="H566" s="257">
        <v>20</v>
      </c>
      <c r="I566" s="258"/>
      <c r="J566" s="254"/>
      <c r="K566" s="254"/>
      <c r="L566" s="259"/>
      <c r="M566" s="260"/>
      <c r="N566" s="261"/>
      <c r="O566" s="261"/>
      <c r="P566" s="261"/>
      <c r="Q566" s="261"/>
      <c r="R566" s="261"/>
      <c r="S566" s="261"/>
      <c r="T566" s="26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63" t="s">
        <v>314</v>
      </c>
      <c r="AU566" s="263" t="s">
        <v>89</v>
      </c>
      <c r="AV566" s="13" t="s">
        <v>89</v>
      </c>
      <c r="AW566" s="13" t="s">
        <v>34</v>
      </c>
      <c r="AX566" s="13" t="s">
        <v>80</v>
      </c>
      <c r="AY566" s="263" t="s">
        <v>258</v>
      </c>
    </row>
    <row r="567" s="13" customFormat="1">
      <c r="A567" s="13"/>
      <c r="B567" s="253"/>
      <c r="C567" s="254"/>
      <c r="D567" s="241" t="s">
        <v>314</v>
      </c>
      <c r="E567" s="255" t="s">
        <v>1</v>
      </c>
      <c r="F567" s="256" t="s">
        <v>1571</v>
      </c>
      <c r="G567" s="254"/>
      <c r="H567" s="257">
        <v>457</v>
      </c>
      <c r="I567" s="258"/>
      <c r="J567" s="254"/>
      <c r="K567" s="254"/>
      <c r="L567" s="259"/>
      <c r="M567" s="260"/>
      <c r="N567" s="261"/>
      <c r="O567" s="261"/>
      <c r="P567" s="261"/>
      <c r="Q567" s="261"/>
      <c r="R567" s="261"/>
      <c r="S567" s="261"/>
      <c r="T567" s="26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63" t="s">
        <v>314</v>
      </c>
      <c r="AU567" s="263" t="s">
        <v>89</v>
      </c>
      <c r="AV567" s="13" t="s">
        <v>89</v>
      </c>
      <c r="AW567" s="13" t="s">
        <v>34</v>
      </c>
      <c r="AX567" s="13" t="s">
        <v>80</v>
      </c>
      <c r="AY567" s="263" t="s">
        <v>258</v>
      </c>
    </row>
    <row r="568" s="16" customFormat="1">
      <c r="A568" s="16"/>
      <c r="B568" s="298"/>
      <c r="C568" s="299"/>
      <c r="D568" s="241" t="s">
        <v>314</v>
      </c>
      <c r="E568" s="300" t="s">
        <v>1</v>
      </c>
      <c r="F568" s="301" t="s">
        <v>567</v>
      </c>
      <c r="G568" s="299"/>
      <c r="H568" s="302">
        <v>510</v>
      </c>
      <c r="I568" s="303"/>
      <c r="J568" s="299"/>
      <c r="K568" s="299"/>
      <c r="L568" s="304"/>
      <c r="M568" s="305"/>
      <c r="N568" s="306"/>
      <c r="O568" s="306"/>
      <c r="P568" s="306"/>
      <c r="Q568" s="306"/>
      <c r="R568" s="306"/>
      <c r="S568" s="306"/>
      <c r="T568" s="307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T568" s="308" t="s">
        <v>314</v>
      </c>
      <c r="AU568" s="308" t="s">
        <v>89</v>
      </c>
      <c r="AV568" s="16" t="s">
        <v>183</v>
      </c>
      <c r="AW568" s="16" t="s">
        <v>34</v>
      </c>
      <c r="AX568" s="16" t="s">
        <v>87</v>
      </c>
      <c r="AY568" s="308" t="s">
        <v>258</v>
      </c>
    </row>
    <row r="569" s="2" customFormat="1" ht="16.5" customHeight="1">
      <c r="A569" s="39"/>
      <c r="B569" s="40"/>
      <c r="C569" s="267" t="s">
        <v>1078</v>
      </c>
      <c r="D569" s="267" t="s">
        <v>351</v>
      </c>
      <c r="E569" s="268" t="s">
        <v>1037</v>
      </c>
      <c r="F569" s="269" t="s">
        <v>1038</v>
      </c>
      <c r="G569" s="270" t="s">
        <v>405</v>
      </c>
      <c r="H569" s="271">
        <v>33.659999999999997</v>
      </c>
      <c r="I569" s="272"/>
      <c r="J569" s="273">
        <f>ROUND(I569*H569,2)</f>
        <v>0</v>
      </c>
      <c r="K569" s="269" t="s">
        <v>263</v>
      </c>
      <c r="L569" s="274"/>
      <c r="M569" s="275" t="s">
        <v>1</v>
      </c>
      <c r="N569" s="276" t="s">
        <v>45</v>
      </c>
      <c r="O569" s="92"/>
      <c r="P569" s="237">
        <f>O569*H569</f>
        <v>0</v>
      </c>
      <c r="Q569" s="237">
        <v>0.048300000000000003</v>
      </c>
      <c r="R569" s="237">
        <f>Q569*H569</f>
        <v>1.625778</v>
      </c>
      <c r="S569" s="237">
        <v>0</v>
      </c>
      <c r="T569" s="238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9" t="s">
        <v>297</v>
      </c>
      <c r="AT569" s="239" t="s">
        <v>351</v>
      </c>
      <c r="AU569" s="239" t="s">
        <v>89</v>
      </c>
      <c r="AY569" s="18" t="s">
        <v>258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8" t="s">
        <v>87</v>
      </c>
      <c r="BK569" s="240">
        <f>ROUND(I569*H569,2)</f>
        <v>0</v>
      </c>
      <c r="BL569" s="18" t="s">
        <v>183</v>
      </c>
      <c r="BM569" s="239" t="s">
        <v>1572</v>
      </c>
    </row>
    <row r="570" s="2" customFormat="1">
      <c r="A570" s="39"/>
      <c r="B570" s="40"/>
      <c r="C570" s="41"/>
      <c r="D570" s="241" t="s">
        <v>266</v>
      </c>
      <c r="E570" s="41"/>
      <c r="F570" s="242" t="s">
        <v>1038</v>
      </c>
      <c r="G570" s="41"/>
      <c r="H570" s="41"/>
      <c r="I570" s="243"/>
      <c r="J570" s="41"/>
      <c r="K570" s="41"/>
      <c r="L570" s="45"/>
      <c r="M570" s="244"/>
      <c r="N570" s="245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266</v>
      </c>
      <c r="AU570" s="18" t="s">
        <v>89</v>
      </c>
    </row>
    <row r="571" s="2" customFormat="1">
      <c r="A571" s="39"/>
      <c r="B571" s="40"/>
      <c r="C571" s="41"/>
      <c r="D571" s="241" t="s">
        <v>281</v>
      </c>
      <c r="E571" s="41"/>
      <c r="F571" s="248" t="s">
        <v>1040</v>
      </c>
      <c r="G571" s="41"/>
      <c r="H571" s="41"/>
      <c r="I571" s="243"/>
      <c r="J571" s="41"/>
      <c r="K571" s="41"/>
      <c r="L571" s="45"/>
      <c r="M571" s="244"/>
      <c r="N571" s="245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281</v>
      </c>
      <c r="AU571" s="18" t="s">
        <v>89</v>
      </c>
    </row>
    <row r="572" s="13" customFormat="1">
      <c r="A572" s="13"/>
      <c r="B572" s="253"/>
      <c r="C572" s="254"/>
      <c r="D572" s="241" t="s">
        <v>314</v>
      </c>
      <c r="E572" s="255" t="s">
        <v>1</v>
      </c>
      <c r="F572" s="256" t="s">
        <v>1573</v>
      </c>
      <c r="G572" s="254"/>
      <c r="H572" s="257">
        <v>33</v>
      </c>
      <c r="I572" s="258"/>
      <c r="J572" s="254"/>
      <c r="K572" s="254"/>
      <c r="L572" s="259"/>
      <c r="M572" s="260"/>
      <c r="N572" s="261"/>
      <c r="O572" s="261"/>
      <c r="P572" s="261"/>
      <c r="Q572" s="261"/>
      <c r="R572" s="261"/>
      <c r="S572" s="261"/>
      <c r="T572" s="26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63" t="s">
        <v>314</v>
      </c>
      <c r="AU572" s="263" t="s">
        <v>89</v>
      </c>
      <c r="AV572" s="13" t="s">
        <v>89</v>
      </c>
      <c r="AW572" s="13" t="s">
        <v>34</v>
      </c>
      <c r="AX572" s="13" t="s">
        <v>87</v>
      </c>
      <c r="AY572" s="263" t="s">
        <v>258</v>
      </c>
    </row>
    <row r="573" s="13" customFormat="1">
      <c r="A573" s="13"/>
      <c r="B573" s="253"/>
      <c r="C573" s="254"/>
      <c r="D573" s="241" t="s">
        <v>314</v>
      </c>
      <c r="E573" s="254"/>
      <c r="F573" s="256" t="s">
        <v>1574</v>
      </c>
      <c r="G573" s="254"/>
      <c r="H573" s="257">
        <v>33.659999999999997</v>
      </c>
      <c r="I573" s="258"/>
      <c r="J573" s="254"/>
      <c r="K573" s="254"/>
      <c r="L573" s="259"/>
      <c r="M573" s="260"/>
      <c r="N573" s="261"/>
      <c r="O573" s="261"/>
      <c r="P573" s="261"/>
      <c r="Q573" s="261"/>
      <c r="R573" s="261"/>
      <c r="S573" s="261"/>
      <c r="T573" s="26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63" t="s">
        <v>314</v>
      </c>
      <c r="AU573" s="263" t="s">
        <v>89</v>
      </c>
      <c r="AV573" s="13" t="s">
        <v>89</v>
      </c>
      <c r="AW573" s="13" t="s">
        <v>4</v>
      </c>
      <c r="AX573" s="13" t="s">
        <v>87</v>
      </c>
      <c r="AY573" s="263" t="s">
        <v>258</v>
      </c>
    </row>
    <row r="574" s="2" customFormat="1" ht="16.5" customHeight="1">
      <c r="A574" s="39"/>
      <c r="B574" s="40"/>
      <c r="C574" s="267" t="s">
        <v>1084</v>
      </c>
      <c r="D574" s="267" t="s">
        <v>351</v>
      </c>
      <c r="E574" s="268" t="s">
        <v>1044</v>
      </c>
      <c r="F574" s="269" t="s">
        <v>1045</v>
      </c>
      <c r="G574" s="270" t="s">
        <v>405</v>
      </c>
      <c r="H574" s="271">
        <v>20.399999999999999</v>
      </c>
      <c r="I574" s="272"/>
      <c r="J574" s="273">
        <f>ROUND(I574*H574,2)</f>
        <v>0</v>
      </c>
      <c r="K574" s="269" t="s">
        <v>263</v>
      </c>
      <c r="L574" s="274"/>
      <c r="M574" s="275" t="s">
        <v>1</v>
      </c>
      <c r="N574" s="276" t="s">
        <v>45</v>
      </c>
      <c r="O574" s="92"/>
      <c r="P574" s="237">
        <f>O574*H574</f>
        <v>0</v>
      </c>
      <c r="Q574" s="237">
        <v>0.065670000000000006</v>
      </c>
      <c r="R574" s="237">
        <f>Q574*H574</f>
        <v>1.3396680000000001</v>
      </c>
      <c r="S574" s="237">
        <v>0</v>
      </c>
      <c r="T574" s="238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9" t="s">
        <v>297</v>
      </c>
      <c r="AT574" s="239" t="s">
        <v>351</v>
      </c>
      <c r="AU574" s="239" t="s">
        <v>89</v>
      </c>
      <c r="AY574" s="18" t="s">
        <v>258</v>
      </c>
      <c r="BE574" s="240">
        <f>IF(N574="základní",J574,0)</f>
        <v>0</v>
      </c>
      <c r="BF574" s="240">
        <f>IF(N574="snížená",J574,0)</f>
        <v>0</v>
      </c>
      <c r="BG574" s="240">
        <f>IF(N574="zákl. přenesená",J574,0)</f>
        <v>0</v>
      </c>
      <c r="BH574" s="240">
        <f>IF(N574="sníž. přenesená",J574,0)</f>
        <v>0</v>
      </c>
      <c r="BI574" s="240">
        <f>IF(N574="nulová",J574,0)</f>
        <v>0</v>
      </c>
      <c r="BJ574" s="18" t="s">
        <v>87</v>
      </c>
      <c r="BK574" s="240">
        <f>ROUND(I574*H574,2)</f>
        <v>0</v>
      </c>
      <c r="BL574" s="18" t="s">
        <v>183</v>
      </c>
      <c r="BM574" s="239" t="s">
        <v>1575</v>
      </c>
    </row>
    <row r="575" s="2" customFormat="1">
      <c r="A575" s="39"/>
      <c r="B575" s="40"/>
      <c r="C575" s="41"/>
      <c r="D575" s="241" t="s">
        <v>266</v>
      </c>
      <c r="E575" s="41"/>
      <c r="F575" s="242" t="s">
        <v>1045</v>
      </c>
      <c r="G575" s="41"/>
      <c r="H575" s="41"/>
      <c r="I575" s="243"/>
      <c r="J575" s="41"/>
      <c r="K575" s="41"/>
      <c r="L575" s="45"/>
      <c r="M575" s="244"/>
      <c r="N575" s="245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266</v>
      </c>
      <c r="AU575" s="18" t="s">
        <v>89</v>
      </c>
    </row>
    <row r="576" s="13" customFormat="1">
      <c r="A576" s="13"/>
      <c r="B576" s="253"/>
      <c r="C576" s="254"/>
      <c r="D576" s="241" t="s">
        <v>314</v>
      </c>
      <c r="E576" s="255" t="s">
        <v>1</v>
      </c>
      <c r="F576" s="256" t="s">
        <v>1576</v>
      </c>
      <c r="G576" s="254"/>
      <c r="H576" s="257">
        <v>10</v>
      </c>
      <c r="I576" s="258"/>
      <c r="J576" s="254"/>
      <c r="K576" s="254"/>
      <c r="L576" s="259"/>
      <c r="M576" s="260"/>
      <c r="N576" s="261"/>
      <c r="O576" s="261"/>
      <c r="P576" s="261"/>
      <c r="Q576" s="261"/>
      <c r="R576" s="261"/>
      <c r="S576" s="261"/>
      <c r="T576" s="26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63" t="s">
        <v>314</v>
      </c>
      <c r="AU576" s="263" t="s">
        <v>89</v>
      </c>
      <c r="AV576" s="13" t="s">
        <v>89</v>
      </c>
      <c r="AW576" s="13" t="s">
        <v>34</v>
      </c>
      <c r="AX576" s="13" t="s">
        <v>80</v>
      </c>
      <c r="AY576" s="263" t="s">
        <v>258</v>
      </c>
    </row>
    <row r="577" s="13" customFormat="1">
      <c r="A577" s="13"/>
      <c r="B577" s="253"/>
      <c r="C577" s="254"/>
      <c r="D577" s="241" t="s">
        <v>314</v>
      </c>
      <c r="E577" s="255" t="s">
        <v>1</v>
      </c>
      <c r="F577" s="256" t="s">
        <v>1577</v>
      </c>
      <c r="G577" s="254"/>
      <c r="H577" s="257">
        <v>10</v>
      </c>
      <c r="I577" s="258"/>
      <c r="J577" s="254"/>
      <c r="K577" s="254"/>
      <c r="L577" s="259"/>
      <c r="M577" s="260"/>
      <c r="N577" s="261"/>
      <c r="O577" s="261"/>
      <c r="P577" s="261"/>
      <c r="Q577" s="261"/>
      <c r="R577" s="261"/>
      <c r="S577" s="261"/>
      <c r="T577" s="26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63" t="s">
        <v>314</v>
      </c>
      <c r="AU577" s="263" t="s">
        <v>89</v>
      </c>
      <c r="AV577" s="13" t="s">
        <v>89</v>
      </c>
      <c r="AW577" s="13" t="s">
        <v>34</v>
      </c>
      <c r="AX577" s="13" t="s">
        <v>80</v>
      </c>
      <c r="AY577" s="263" t="s">
        <v>258</v>
      </c>
    </row>
    <row r="578" s="16" customFormat="1">
      <c r="A578" s="16"/>
      <c r="B578" s="298"/>
      <c r="C578" s="299"/>
      <c r="D578" s="241" t="s">
        <v>314</v>
      </c>
      <c r="E578" s="300" t="s">
        <v>1</v>
      </c>
      <c r="F578" s="301" t="s">
        <v>567</v>
      </c>
      <c r="G578" s="299"/>
      <c r="H578" s="302">
        <v>20</v>
      </c>
      <c r="I578" s="303"/>
      <c r="J578" s="299"/>
      <c r="K578" s="299"/>
      <c r="L578" s="304"/>
      <c r="M578" s="305"/>
      <c r="N578" s="306"/>
      <c r="O578" s="306"/>
      <c r="P578" s="306"/>
      <c r="Q578" s="306"/>
      <c r="R578" s="306"/>
      <c r="S578" s="306"/>
      <c r="T578" s="307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T578" s="308" t="s">
        <v>314</v>
      </c>
      <c r="AU578" s="308" t="s">
        <v>89</v>
      </c>
      <c r="AV578" s="16" t="s">
        <v>183</v>
      </c>
      <c r="AW578" s="16" t="s">
        <v>34</v>
      </c>
      <c r="AX578" s="16" t="s">
        <v>87</v>
      </c>
      <c r="AY578" s="308" t="s">
        <v>258</v>
      </c>
    </row>
    <row r="579" s="13" customFormat="1">
      <c r="A579" s="13"/>
      <c r="B579" s="253"/>
      <c r="C579" s="254"/>
      <c r="D579" s="241" t="s">
        <v>314</v>
      </c>
      <c r="E579" s="254"/>
      <c r="F579" s="256" t="s">
        <v>1578</v>
      </c>
      <c r="G579" s="254"/>
      <c r="H579" s="257">
        <v>20.399999999999999</v>
      </c>
      <c r="I579" s="258"/>
      <c r="J579" s="254"/>
      <c r="K579" s="254"/>
      <c r="L579" s="259"/>
      <c r="M579" s="260"/>
      <c r="N579" s="261"/>
      <c r="O579" s="261"/>
      <c r="P579" s="261"/>
      <c r="Q579" s="261"/>
      <c r="R579" s="261"/>
      <c r="S579" s="261"/>
      <c r="T579" s="26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63" t="s">
        <v>314</v>
      </c>
      <c r="AU579" s="263" t="s">
        <v>89</v>
      </c>
      <c r="AV579" s="13" t="s">
        <v>89</v>
      </c>
      <c r="AW579" s="13" t="s">
        <v>4</v>
      </c>
      <c r="AX579" s="13" t="s">
        <v>87</v>
      </c>
      <c r="AY579" s="263" t="s">
        <v>258</v>
      </c>
    </row>
    <row r="580" s="2" customFormat="1" ht="16.5" customHeight="1">
      <c r="A580" s="39"/>
      <c r="B580" s="40"/>
      <c r="C580" s="267" t="s">
        <v>1091</v>
      </c>
      <c r="D580" s="267" t="s">
        <v>351</v>
      </c>
      <c r="E580" s="268" t="s">
        <v>1051</v>
      </c>
      <c r="F580" s="269" t="s">
        <v>1052</v>
      </c>
      <c r="G580" s="270" t="s">
        <v>405</v>
      </c>
      <c r="H580" s="271">
        <v>466.13999999999999</v>
      </c>
      <c r="I580" s="272"/>
      <c r="J580" s="273">
        <f>ROUND(I580*H580,2)</f>
        <v>0</v>
      </c>
      <c r="K580" s="269" t="s">
        <v>263</v>
      </c>
      <c r="L580" s="274"/>
      <c r="M580" s="275" t="s">
        <v>1</v>
      </c>
      <c r="N580" s="276" t="s">
        <v>45</v>
      </c>
      <c r="O580" s="92"/>
      <c r="P580" s="237">
        <f>O580*H580</f>
        <v>0</v>
      </c>
      <c r="Q580" s="237">
        <v>0.080000000000000002</v>
      </c>
      <c r="R580" s="237">
        <f>Q580*H580</f>
        <v>37.291199999999996</v>
      </c>
      <c r="S580" s="237">
        <v>0</v>
      </c>
      <c r="T580" s="238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9" t="s">
        <v>297</v>
      </c>
      <c r="AT580" s="239" t="s">
        <v>351</v>
      </c>
      <c r="AU580" s="239" t="s">
        <v>89</v>
      </c>
      <c r="AY580" s="18" t="s">
        <v>258</v>
      </c>
      <c r="BE580" s="240">
        <f>IF(N580="základní",J580,0)</f>
        <v>0</v>
      </c>
      <c r="BF580" s="240">
        <f>IF(N580="snížená",J580,0)</f>
        <v>0</v>
      </c>
      <c r="BG580" s="240">
        <f>IF(N580="zákl. přenesená",J580,0)</f>
        <v>0</v>
      </c>
      <c r="BH580" s="240">
        <f>IF(N580="sníž. přenesená",J580,0)</f>
        <v>0</v>
      </c>
      <c r="BI580" s="240">
        <f>IF(N580="nulová",J580,0)</f>
        <v>0</v>
      </c>
      <c r="BJ580" s="18" t="s">
        <v>87</v>
      </c>
      <c r="BK580" s="240">
        <f>ROUND(I580*H580,2)</f>
        <v>0</v>
      </c>
      <c r="BL580" s="18" t="s">
        <v>183</v>
      </c>
      <c r="BM580" s="239" t="s">
        <v>1579</v>
      </c>
    </row>
    <row r="581" s="2" customFormat="1">
      <c r="A581" s="39"/>
      <c r="B581" s="40"/>
      <c r="C581" s="41"/>
      <c r="D581" s="241" t="s">
        <v>266</v>
      </c>
      <c r="E581" s="41"/>
      <c r="F581" s="242" t="s">
        <v>1052</v>
      </c>
      <c r="G581" s="41"/>
      <c r="H581" s="41"/>
      <c r="I581" s="243"/>
      <c r="J581" s="41"/>
      <c r="K581" s="41"/>
      <c r="L581" s="45"/>
      <c r="M581" s="244"/>
      <c r="N581" s="245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266</v>
      </c>
      <c r="AU581" s="18" t="s">
        <v>89</v>
      </c>
    </row>
    <row r="582" s="2" customFormat="1">
      <c r="A582" s="39"/>
      <c r="B582" s="40"/>
      <c r="C582" s="41"/>
      <c r="D582" s="241" t="s">
        <v>281</v>
      </c>
      <c r="E582" s="41"/>
      <c r="F582" s="248" t="s">
        <v>819</v>
      </c>
      <c r="G582" s="41"/>
      <c r="H582" s="41"/>
      <c r="I582" s="243"/>
      <c r="J582" s="41"/>
      <c r="K582" s="41"/>
      <c r="L582" s="45"/>
      <c r="M582" s="244"/>
      <c r="N582" s="245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281</v>
      </c>
      <c r="AU582" s="18" t="s">
        <v>89</v>
      </c>
    </row>
    <row r="583" s="13" customFormat="1">
      <c r="A583" s="13"/>
      <c r="B583" s="253"/>
      <c r="C583" s="254"/>
      <c r="D583" s="241" t="s">
        <v>314</v>
      </c>
      <c r="E583" s="255" t="s">
        <v>1</v>
      </c>
      <c r="F583" s="256" t="s">
        <v>1580</v>
      </c>
      <c r="G583" s="254"/>
      <c r="H583" s="257">
        <v>2.7000000000000002</v>
      </c>
      <c r="I583" s="258"/>
      <c r="J583" s="254"/>
      <c r="K583" s="254"/>
      <c r="L583" s="259"/>
      <c r="M583" s="260"/>
      <c r="N583" s="261"/>
      <c r="O583" s="261"/>
      <c r="P583" s="261"/>
      <c r="Q583" s="261"/>
      <c r="R583" s="261"/>
      <c r="S583" s="261"/>
      <c r="T583" s="26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3" t="s">
        <v>314</v>
      </c>
      <c r="AU583" s="263" t="s">
        <v>89</v>
      </c>
      <c r="AV583" s="13" t="s">
        <v>89</v>
      </c>
      <c r="AW583" s="13" t="s">
        <v>34</v>
      </c>
      <c r="AX583" s="13" t="s">
        <v>80</v>
      </c>
      <c r="AY583" s="263" t="s">
        <v>258</v>
      </c>
    </row>
    <row r="584" s="13" customFormat="1">
      <c r="A584" s="13"/>
      <c r="B584" s="253"/>
      <c r="C584" s="254"/>
      <c r="D584" s="241" t="s">
        <v>314</v>
      </c>
      <c r="E584" s="255" t="s">
        <v>1</v>
      </c>
      <c r="F584" s="256" t="s">
        <v>1581</v>
      </c>
      <c r="G584" s="254"/>
      <c r="H584" s="257">
        <v>13.5</v>
      </c>
      <c r="I584" s="258"/>
      <c r="J584" s="254"/>
      <c r="K584" s="254"/>
      <c r="L584" s="259"/>
      <c r="M584" s="260"/>
      <c r="N584" s="261"/>
      <c r="O584" s="261"/>
      <c r="P584" s="261"/>
      <c r="Q584" s="261"/>
      <c r="R584" s="261"/>
      <c r="S584" s="261"/>
      <c r="T584" s="26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63" t="s">
        <v>314</v>
      </c>
      <c r="AU584" s="263" t="s">
        <v>89</v>
      </c>
      <c r="AV584" s="13" t="s">
        <v>89</v>
      </c>
      <c r="AW584" s="13" t="s">
        <v>34</v>
      </c>
      <c r="AX584" s="13" t="s">
        <v>80</v>
      </c>
      <c r="AY584" s="263" t="s">
        <v>258</v>
      </c>
    </row>
    <row r="585" s="13" customFormat="1">
      <c r="A585" s="13"/>
      <c r="B585" s="253"/>
      <c r="C585" s="254"/>
      <c r="D585" s="241" t="s">
        <v>314</v>
      </c>
      <c r="E585" s="255" t="s">
        <v>1</v>
      </c>
      <c r="F585" s="256" t="s">
        <v>1582</v>
      </c>
      <c r="G585" s="254"/>
      <c r="H585" s="257">
        <v>23.600000000000001</v>
      </c>
      <c r="I585" s="258"/>
      <c r="J585" s="254"/>
      <c r="K585" s="254"/>
      <c r="L585" s="259"/>
      <c r="M585" s="260"/>
      <c r="N585" s="261"/>
      <c r="O585" s="261"/>
      <c r="P585" s="261"/>
      <c r="Q585" s="261"/>
      <c r="R585" s="261"/>
      <c r="S585" s="261"/>
      <c r="T585" s="26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63" t="s">
        <v>314</v>
      </c>
      <c r="AU585" s="263" t="s">
        <v>89</v>
      </c>
      <c r="AV585" s="13" t="s">
        <v>89</v>
      </c>
      <c r="AW585" s="13" t="s">
        <v>34</v>
      </c>
      <c r="AX585" s="13" t="s">
        <v>80</v>
      </c>
      <c r="AY585" s="263" t="s">
        <v>258</v>
      </c>
    </row>
    <row r="586" s="13" customFormat="1">
      <c r="A586" s="13"/>
      <c r="B586" s="253"/>
      <c r="C586" s="254"/>
      <c r="D586" s="241" t="s">
        <v>314</v>
      </c>
      <c r="E586" s="255" t="s">
        <v>1</v>
      </c>
      <c r="F586" s="256" t="s">
        <v>1583</v>
      </c>
      <c r="G586" s="254"/>
      <c r="H586" s="257">
        <v>5.5</v>
      </c>
      <c r="I586" s="258"/>
      <c r="J586" s="254"/>
      <c r="K586" s="254"/>
      <c r="L586" s="259"/>
      <c r="M586" s="260"/>
      <c r="N586" s="261"/>
      <c r="O586" s="261"/>
      <c r="P586" s="261"/>
      <c r="Q586" s="261"/>
      <c r="R586" s="261"/>
      <c r="S586" s="261"/>
      <c r="T586" s="26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63" t="s">
        <v>314</v>
      </c>
      <c r="AU586" s="263" t="s">
        <v>89</v>
      </c>
      <c r="AV586" s="13" t="s">
        <v>89</v>
      </c>
      <c r="AW586" s="13" t="s">
        <v>34</v>
      </c>
      <c r="AX586" s="13" t="s">
        <v>80</v>
      </c>
      <c r="AY586" s="263" t="s">
        <v>258</v>
      </c>
    </row>
    <row r="587" s="13" customFormat="1">
      <c r="A587" s="13"/>
      <c r="B587" s="253"/>
      <c r="C587" s="254"/>
      <c r="D587" s="241" t="s">
        <v>314</v>
      </c>
      <c r="E587" s="255" t="s">
        <v>1</v>
      </c>
      <c r="F587" s="256" t="s">
        <v>1584</v>
      </c>
      <c r="G587" s="254"/>
      <c r="H587" s="257">
        <v>4.4000000000000004</v>
      </c>
      <c r="I587" s="258"/>
      <c r="J587" s="254"/>
      <c r="K587" s="254"/>
      <c r="L587" s="259"/>
      <c r="M587" s="260"/>
      <c r="N587" s="261"/>
      <c r="O587" s="261"/>
      <c r="P587" s="261"/>
      <c r="Q587" s="261"/>
      <c r="R587" s="261"/>
      <c r="S587" s="261"/>
      <c r="T587" s="26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63" t="s">
        <v>314</v>
      </c>
      <c r="AU587" s="263" t="s">
        <v>89</v>
      </c>
      <c r="AV587" s="13" t="s">
        <v>89</v>
      </c>
      <c r="AW587" s="13" t="s">
        <v>34</v>
      </c>
      <c r="AX587" s="13" t="s">
        <v>80</v>
      </c>
      <c r="AY587" s="263" t="s">
        <v>258</v>
      </c>
    </row>
    <row r="588" s="13" customFormat="1">
      <c r="A588" s="13"/>
      <c r="B588" s="253"/>
      <c r="C588" s="254"/>
      <c r="D588" s="241" t="s">
        <v>314</v>
      </c>
      <c r="E588" s="255" t="s">
        <v>1</v>
      </c>
      <c r="F588" s="256" t="s">
        <v>1585</v>
      </c>
      <c r="G588" s="254"/>
      <c r="H588" s="257">
        <v>11.199999999999999</v>
      </c>
      <c r="I588" s="258"/>
      <c r="J588" s="254"/>
      <c r="K588" s="254"/>
      <c r="L588" s="259"/>
      <c r="M588" s="260"/>
      <c r="N588" s="261"/>
      <c r="O588" s="261"/>
      <c r="P588" s="261"/>
      <c r="Q588" s="261"/>
      <c r="R588" s="261"/>
      <c r="S588" s="261"/>
      <c r="T588" s="26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63" t="s">
        <v>314</v>
      </c>
      <c r="AU588" s="263" t="s">
        <v>89</v>
      </c>
      <c r="AV588" s="13" t="s">
        <v>89</v>
      </c>
      <c r="AW588" s="13" t="s">
        <v>34</v>
      </c>
      <c r="AX588" s="13" t="s">
        <v>80</v>
      </c>
      <c r="AY588" s="263" t="s">
        <v>258</v>
      </c>
    </row>
    <row r="589" s="13" customFormat="1">
      <c r="A589" s="13"/>
      <c r="B589" s="253"/>
      <c r="C589" s="254"/>
      <c r="D589" s="241" t="s">
        <v>314</v>
      </c>
      <c r="E589" s="255" t="s">
        <v>1</v>
      </c>
      <c r="F589" s="256" t="s">
        <v>1586</v>
      </c>
      <c r="G589" s="254"/>
      <c r="H589" s="257">
        <v>39.899999999999999</v>
      </c>
      <c r="I589" s="258"/>
      <c r="J589" s="254"/>
      <c r="K589" s="254"/>
      <c r="L589" s="259"/>
      <c r="M589" s="260"/>
      <c r="N589" s="261"/>
      <c r="O589" s="261"/>
      <c r="P589" s="261"/>
      <c r="Q589" s="261"/>
      <c r="R589" s="261"/>
      <c r="S589" s="261"/>
      <c r="T589" s="26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63" t="s">
        <v>314</v>
      </c>
      <c r="AU589" s="263" t="s">
        <v>89</v>
      </c>
      <c r="AV589" s="13" t="s">
        <v>89</v>
      </c>
      <c r="AW589" s="13" t="s">
        <v>34</v>
      </c>
      <c r="AX589" s="13" t="s">
        <v>80</v>
      </c>
      <c r="AY589" s="263" t="s">
        <v>258</v>
      </c>
    </row>
    <row r="590" s="14" customFormat="1">
      <c r="A590" s="14"/>
      <c r="B590" s="277"/>
      <c r="C590" s="278"/>
      <c r="D590" s="241" t="s">
        <v>314</v>
      </c>
      <c r="E590" s="279" t="s">
        <v>1</v>
      </c>
      <c r="F590" s="280" t="s">
        <v>1587</v>
      </c>
      <c r="G590" s="278"/>
      <c r="H590" s="279" t="s">
        <v>1</v>
      </c>
      <c r="I590" s="281"/>
      <c r="J590" s="278"/>
      <c r="K590" s="278"/>
      <c r="L590" s="282"/>
      <c r="M590" s="283"/>
      <c r="N590" s="284"/>
      <c r="O590" s="284"/>
      <c r="P590" s="284"/>
      <c r="Q590" s="284"/>
      <c r="R590" s="284"/>
      <c r="S590" s="284"/>
      <c r="T590" s="28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86" t="s">
        <v>314</v>
      </c>
      <c r="AU590" s="286" t="s">
        <v>89</v>
      </c>
      <c r="AV590" s="14" t="s">
        <v>87</v>
      </c>
      <c r="AW590" s="14" t="s">
        <v>34</v>
      </c>
      <c r="AX590" s="14" t="s">
        <v>80</v>
      </c>
      <c r="AY590" s="286" t="s">
        <v>258</v>
      </c>
    </row>
    <row r="591" s="13" customFormat="1">
      <c r="A591" s="13"/>
      <c r="B591" s="253"/>
      <c r="C591" s="254"/>
      <c r="D591" s="241" t="s">
        <v>314</v>
      </c>
      <c r="E591" s="255" t="s">
        <v>1</v>
      </c>
      <c r="F591" s="256" t="s">
        <v>1588</v>
      </c>
      <c r="G591" s="254"/>
      <c r="H591" s="257">
        <v>118.3</v>
      </c>
      <c r="I591" s="258"/>
      <c r="J591" s="254"/>
      <c r="K591" s="254"/>
      <c r="L591" s="259"/>
      <c r="M591" s="260"/>
      <c r="N591" s="261"/>
      <c r="O591" s="261"/>
      <c r="P591" s="261"/>
      <c r="Q591" s="261"/>
      <c r="R591" s="261"/>
      <c r="S591" s="261"/>
      <c r="T591" s="26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63" t="s">
        <v>314</v>
      </c>
      <c r="AU591" s="263" t="s">
        <v>89</v>
      </c>
      <c r="AV591" s="13" t="s">
        <v>89</v>
      </c>
      <c r="AW591" s="13" t="s">
        <v>34</v>
      </c>
      <c r="AX591" s="13" t="s">
        <v>80</v>
      </c>
      <c r="AY591" s="263" t="s">
        <v>258</v>
      </c>
    </row>
    <row r="592" s="13" customFormat="1">
      <c r="A592" s="13"/>
      <c r="B592" s="253"/>
      <c r="C592" s="254"/>
      <c r="D592" s="241" t="s">
        <v>314</v>
      </c>
      <c r="E592" s="255" t="s">
        <v>1</v>
      </c>
      <c r="F592" s="256" t="s">
        <v>1589</v>
      </c>
      <c r="G592" s="254"/>
      <c r="H592" s="257">
        <v>237.90000000000001</v>
      </c>
      <c r="I592" s="258"/>
      <c r="J592" s="254"/>
      <c r="K592" s="254"/>
      <c r="L592" s="259"/>
      <c r="M592" s="260"/>
      <c r="N592" s="261"/>
      <c r="O592" s="261"/>
      <c r="P592" s="261"/>
      <c r="Q592" s="261"/>
      <c r="R592" s="261"/>
      <c r="S592" s="261"/>
      <c r="T592" s="26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63" t="s">
        <v>314</v>
      </c>
      <c r="AU592" s="263" t="s">
        <v>89</v>
      </c>
      <c r="AV592" s="13" t="s">
        <v>89</v>
      </c>
      <c r="AW592" s="13" t="s">
        <v>34</v>
      </c>
      <c r="AX592" s="13" t="s">
        <v>80</v>
      </c>
      <c r="AY592" s="263" t="s">
        <v>258</v>
      </c>
    </row>
    <row r="593" s="16" customFormat="1">
      <c r="A593" s="16"/>
      <c r="B593" s="298"/>
      <c r="C593" s="299"/>
      <c r="D593" s="241" t="s">
        <v>314</v>
      </c>
      <c r="E593" s="300" t="s">
        <v>1</v>
      </c>
      <c r="F593" s="301" t="s">
        <v>567</v>
      </c>
      <c r="G593" s="299"/>
      <c r="H593" s="302">
        <v>457</v>
      </c>
      <c r="I593" s="303"/>
      <c r="J593" s="299"/>
      <c r="K593" s="299"/>
      <c r="L593" s="304"/>
      <c r="M593" s="305"/>
      <c r="N593" s="306"/>
      <c r="O593" s="306"/>
      <c r="P593" s="306"/>
      <c r="Q593" s="306"/>
      <c r="R593" s="306"/>
      <c r="S593" s="306"/>
      <c r="T593" s="307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T593" s="308" t="s">
        <v>314</v>
      </c>
      <c r="AU593" s="308" t="s">
        <v>89</v>
      </c>
      <c r="AV593" s="16" t="s">
        <v>183</v>
      </c>
      <c r="AW593" s="16" t="s">
        <v>34</v>
      </c>
      <c r="AX593" s="16" t="s">
        <v>87</v>
      </c>
      <c r="AY593" s="308" t="s">
        <v>258</v>
      </c>
    </row>
    <row r="594" s="13" customFormat="1">
      <c r="A594" s="13"/>
      <c r="B594" s="253"/>
      <c r="C594" s="254"/>
      <c r="D594" s="241" t="s">
        <v>314</v>
      </c>
      <c r="E594" s="254"/>
      <c r="F594" s="256" t="s">
        <v>1590</v>
      </c>
      <c r="G594" s="254"/>
      <c r="H594" s="257">
        <v>466.13999999999999</v>
      </c>
      <c r="I594" s="258"/>
      <c r="J594" s="254"/>
      <c r="K594" s="254"/>
      <c r="L594" s="259"/>
      <c r="M594" s="260"/>
      <c r="N594" s="261"/>
      <c r="O594" s="261"/>
      <c r="P594" s="261"/>
      <c r="Q594" s="261"/>
      <c r="R594" s="261"/>
      <c r="S594" s="261"/>
      <c r="T594" s="26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63" t="s">
        <v>314</v>
      </c>
      <c r="AU594" s="263" t="s">
        <v>89</v>
      </c>
      <c r="AV594" s="13" t="s">
        <v>89</v>
      </c>
      <c r="AW594" s="13" t="s">
        <v>4</v>
      </c>
      <c r="AX594" s="13" t="s">
        <v>87</v>
      </c>
      <c r="AY594" s="263" t="s">
        <v>258</v>
      </c>
    </row>
    <row r="595" s="2" customFormat="1" ht="16.5" customHeight="1">
      <c r="A595" s="39"/>
      <c r="B595" s="40"/>
      <c r="C595" s="228" t="s">
        <v>1098</v>
      </c>
      <c r="D595" s="228" t="s">
        <v>260</v>
      </c>
      <c r="E595" s="229" t="s">
        <v>1591</v>
      </c>
      <c r="F595" s="230" t="s">
        <v>1592</v>
      </c>
      <c r="G595" s="231" t="s">
        <v>405</v>
      </c>
      <c r="H595" s="232">
        <v>230.30000000000001</v>
      </c>
      <c r="I595" s="233"/>
      <c r="J595" s="234">
        <f>ROUND(I595*H595,2)</f>
        <v>0</v>
      </c>
      <c r="K595" s="230" t="s">
        <v>263</v>
      </c>
      <c r="L595" s="45"/>
      <c r="M595" s="235" t="s">
        <v>1</v>
      </c>
      <c r="N595" s="236" t="s">
        <v>45</v>
      </c>
      <c r="O595" s="92"/>
      <c r="P595" s="237">
        <f>O595*H595</f>
        <v>0</v>
      </c>
      <c r="Q595" s="237">
        <v>0.14066999999999999</v>
      </c>
      <c r="R595" s="237">
        <f>Q595*H595</f>
        <v>32.396301000000001</v>
      </c>
      <c r="S595" s="237">
        <v>0</v>
      </c>
      <c r="T595" s="238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9" t="s">
        <v>183</v>
      </c>
      <c r="AT595" s="239" t="s">
        <v>260</v>
      </c>
      <c r="AU595" s="239" t="s">
        <v>89</v>
      </c>
      <c r="AY595" s="18" t="s">
        <v>258</v>
      </c>
      <c r="BE595" s="240">
        <f>IF(N595="základní",J595,0)</f>
        <v>0</v>
      </c>
      <c r="BF595" s="240">
        <f>IF(N595="snížená",J595,0)</f>
        <v>0</v>
      </c>
      <c r="BG595" s="240">
        <f>IF(N595="zákl. přenesená",J595,0)</f>
        <v>0</v>
      </c>
      <c r="BH595" s="240">
        <f>IF(N595="sníž. přenesená",J595,0)</f>
        <v>0</v>
      </c>
      <c r="BI595" s="240">
        <f>IF(N595="nulová",J595,0)</f>
        <v>0</v>
      </c>
      <c r="BJ595" s="18" t="s">
        <v>87</v>
      </c>
      <c r="BK595" s="240">
        <f>ROUND(I595*H595,2)</f>
        <v>0</v>
      </c>
      <c r="BL595" s="18" t="s">
        <v>183</v>
      </c>
      <c r="BM595" s="239" t="s">
        <v>1593</v>
      </c>
    </row>
    <row r="596" s="2" customFormat="1">
      <c r="A596" s="39"/>
      <c r="B596" s="40"/>
      <c r="C596" s="41"/>
      <c r="D596" s="241" t="s">
        <v>266</v>
      </c>
      <c r="E596" s="41"/>
      <c r="F596" s="242" t="s">
        <v>1594</v>
      </c>
      <c r="G596" s="41"/>
      <c r="H596" s="41"/>
      <c r="I596" s="243"/>
      <c r="J596" s="41"/>
      <c r="K596" s="41"/>
      <c r="L596" s="45"/>
      <c r="M596" s="244"/>
      <c r="N596" s="245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266</v>
      </c>
      <c r="AU596" s="18" t="s">
        <v>89</v>
      </c>
    </row>
    <row r="597" s="2" customFormat="1">
      <c r="A597" s="39"/>
      <c r="B597" s="40"/>
      <c r="C597" s="41"/>
      <c r="D597" s="246" t="s">
        <v>267</v>
      </c>
      <c r="E597" s="41"/>
      <c r="F597" s="247" t="s">
        <v>1595</v>
      </c>
      <c r="G597" s="41"/>
      <c r="H597" s="41"/>
      <c r="I597" s="243"/>
      <c r="J597" s="41"/>
      <c r="K597" s="41"/>
      <c r="L597" s="45"/>
      <c r="M597" s="244"/>
      <c r="N597" s="245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267</v>
      </c>
      <c r="AU597" s="18" t="s">
        <v>89</v>
      </c>
    </row>
    <row r="598" s="13" customFormat="1">
      <c r="A598" s="13"/>
      <c r="B598" s="253"/>
      <c r="C598" s="254"/>
      <c r="D598" s="241" t="s">
        <v>314</v>
      </c>
      <c r="E598" s="255" t="s">
        <v>1</v>
      </c>
      <c r="F598" s="256" t="s">
        <v>1596</v>
      </c>
      <c r="G598" s="254"/>
      <c r="H598" s="257">
        <v>230.30000000000001</v>
      </c>
      <c r="I598" s="258"/>
      <c r="J598" s="254"/>
      <c r="K598" s="254"/>
      <c r="L598" s="259"/>
      <c r="M598" s="260"/>
      <c r="N598" s="261"/>
      <c r="O598" s="261"/>
      <c r="P598" s="261"/>
      <c r="Q598" s="261"/>
      <c r="R598" s="261"/>
      <c r="S598" s="261"/>
      <c r="T598" s="26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63" t="s">
        <v>314</v>
      </c>
      <c r="AU598" s="263" t="s">
        <v>89</v>
      </c>
      <c r="AV598" s="13" t="s">
        <v>89</v>
      </c>
      <c r="AW598" s="13" t="s">
        <v>34</v>
      </c>
      <c r="AX598" s="13" t="s">
        <v>87</v>
      </c>
      <c r="AY598" s="263" t="s">
        <v>258</v>
      </c>
    </row>
    <row r="599" s="2" customFormat="1" ht="16.5" customHeight="1">
      <c r="A599" s="39"/>
      <c r="B599" s="40"/>
      <c r="C599" s="267" t="s">
        <v>1107</v>
      </c>
      <c r="D599" s="267" t="s">
        <v>351</v>
      </c>
      <c r="E599" s="268" t="s">
        <v>1597</v>
      </c>
      <c r="F599" s="269" t="s">
        <v>1598</v>
      </c>
      <c r="G599" s="270" t="s">
        <v>405</v>
      </c>
      <c r="H599" s="271">
        <v>54.978000000000002</v>
      </c>
      <c r="I599" s="272"/>
      <c r="J599" s="273">
        <f>ROUND(I599*H599,2)</f>
        <v>0</v>
      </c>
      <c r="K599" s="269" t="s">
        <v>263</v>
      </c>
      <c r="L599" s="274"/>
      <c r="M599" s="275" t="s">
        <v>1</v>
      </c>
      <c r="N599" s="276" t="s">
        <v>45</v>
      </c>
      <c r="O599" s="92"/>
      <c r="P599" s="237">
        <f>O599*H599</f>
        <v>0</v>
      </c>
      <c r="Q599" s="237">
        <v>0.104</v>
      </c>
      <c r="R599" s="237">
        <f>Q599*H599</f>
        <v>5.7177119999999997</v>
      </c>
      <c r="S599" s="237">
        <v>0</v>
      </c>
      <c r="T599" s="238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9" t="s">
        <v>297</v>
      </c>
      <c r="AT599" s="239" t="s">
        <v>351</v>
      </c>
      <c r="AU599" s="239" t="s">
        <v>89</v>
      </c>
      <c r="AY599" s="18" t="s">
        <v>258</v>
      </c>
      <c r="BE599" s="240">
        <f>IF(N599="základní",J599,0)</f>
        <v>0</v>
      </c>
      <c r="BF599" s="240">
        <f>IF(N599="snížená",J599,0)</f>
        <v>0</v>
      </c>
      <c r="BG599" s="240">
        <f>IF(N599="zákl. přenesená",J599,0)</f>
        <v>0</v>
      </c>
      <c r="BH599" s="240">
        <f>IF(N599="sníž. přenesená",J599,0)</f>
        <v>0</v>
      </c>
      <c r="BI599" s="240">
        <f>IF(N599="nulová",J599,0)</f>
        <v>0</v>
      </c>
      <c r="BJ599" s="18" t="s">
        <v>87</v>
      </c>
      <c r="BK599" s="240">
        <f>ROUND(I599*H599,2)</f>
        <v>0</v>
      </c>
      <c r="BL599" s="18" t="s">
        <v>183</v>
      </c>
      <c r="BM599" s="239" t="s">
        <v>1599</v>
      </c>
    </row>
    <row r="600" s="2" customFormat="1">
      <c r="A600" s="39"/>
      <c r="B600" s="40"/>
      <c r="C600" s="41"/>
      <c r="D600" s="241" t="s">
        <v>266</v>
      </c>
      <c r="E600" s="41"/>
      <c r="F600" s="242" t="s">
        <v>1598</v>
      </c>
      <c r="G600" s="41"/>
      <c r="H600" s="41"/>
      <c r="I600" s="243"/>
      <c r="J600" s="41"/>
      <c r="K600" s="41"/>
      <c r="L600" s="45"/>
      <c r="M600" s="244"/>
      <c r="N600" s="245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266</v>
      </c>
      <c r="AU600" s="18" t="s">
        <v>89</v>
      </c>
    </row>
    <row r="601" s="2" customFormat="1">
      <c r="A601" s="39"/>
      <c r="B601" s="40"/>
      <c r="C601" s="41"/>
      <c r="D601" s="241" t="s">
        <v>281</v>
      </c>
      <c r="E601" s="41"/>
      <c r="F601" s="248" t="s">
        <v>819</v>
      </c>
      <c r="G601" s="41"/>
      <c r="H601" s="41"/>
      <c r="I601" s="243"/>
      <c r="J601" s="41"/>
      <c r="K601" s="41"/>
      <c r="L601" s="45"/>
      <c r="M601" s="244"/>
      <c r="N601" s="245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281</v>
      </c>
      <c r="AU601" s="18" t="s">
        <v>89</v>
      </c>
    </row>
    <row r="602" s="14" customFormat="1">
      <c r="A602" s="14"/>
      <c r="B602" s="277"/>
      <c r="C602" s="278"/>
      <c r="D602" s="241" t="s">
        <v>314</v>
      </c>
      <c r="E602" s="279" t="s">
        <v>1</v>
      </c>
      <c r="F602" s="280" t="s">
        <v>1600</v>
      </c>
      <c r="G602" s="278"/>
      <c r="H602" s="279" t="s">
        <v>1</v>
      </c>
      <c r="I602" s="281"/>
      <c r="J602" s="278"/>
      <c r="K602" s="278"/>
      <c r="L602" s="282"/>
      <c r="M602" s="283"/>
      <c r="N602" s="284"/>
      <c r="O602" s="284"/>
      <c r="P602" s="284"/>
      <c r="Q602" s="284"/>
      <c r="R602" s="284"/>
      <c r="S602" s="284"/>
      <c r="T602" s="28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86" t="s">
        <v>314</v>
      </c>
      <c r="AU602" s="286" t="s">
        <v>89</v>
      </c>
      <c r="AV602" s="14" t="s">
        <v>87</v>
      </c>
      <c r="AW602" s="14" t="s">
        <v>34</v>
      </c>
      <c r="AX602" s="14" t="s">
        <v>80</v>
      </c>
      <c r="AY602" s="286" t="s">
        <v>258</v>
      </c>
    </row>
    <row r="603" s="13" customFormat="1">
      <c r="A603" s="13"/>
      <c r="B603" s="253"/>
      <c r="C603" s="254"/>
      <c r="D603" s="241" t="s">
        <v>314</v>
      </c>
      <c r="E603" s="255" t="s">
        <v>1</v>
      </c>
      <c r="F603" s="256" t="s">
        <v>1601</v>
      </c>
      <c r="G603" s="254"/>
      <c r="H603" s="257">
        <v>12.6</v>
      </c>
      <c r="I603" s="258"/>
      <c r="J603" s="254"/>
      <c r="K603" s="254"/>
      <c r="L603" s="259"/>
      <c r="M603" s="260"/>
      <c r="N603" s="261"/>
      <c r="O603" s="261"/>
      <c r="P603" s="261"/>
      <c r="Q603" s="261"/>
      <c r="R603" s="261"/>
      <c r="S603" s="261"/>
      <c r="T603" s="26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63" t="s">
        <v>314</v>
      </c>
      <c r="AU603" s="263" t="s">
        <v>89</v>
      </c>
      <c r="AV603" s="13" t="s">
        <v>89</v>
      </c>
      <c r="AW603" s="13" t="s">
        <v>34</v>
      </c>
      <c r="AX603" s="13" t="s">
        <v>80</v>
      </c>
      <c r="AY603" s="263" t="s">
        <v>258</v>
      </c>
    </row>
    <row r="604" s="13" customFormat="1">
      <c r="A604" s="13"/>
      <c r="B604" s="253"/>
      <c r="C604" s="254"/>
      <c r="D604" s="241" t="s">
        <v>314</v>
      </c>
      <c r="E604" s="255" t="s">
        <v>1</v>
      </c>
      <c r="F604" s="256" t="s">
        <v>1602</v>
      </c>
      <c r="G604" s="254"/>
      <c r="H604" s="257">
        <v>41.299999999999997</v>
      </c>
      <c r="I604" s="258"/>
      <c r="J604" s="254"/>
      <c r="K604" s="254"/>
      <c r="L604" s="259"/>
      <c r="M604" s="260"/>
      <c r="N604" s="261"/>
      <c r="O604" s="261"/>
      <c r="P604" s="261"/>
      <c r="Q604" s="261"/>
      <c r="R604" s="261"/>
      <c r="S604" s="261"/>
      <c r="T604" s="26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63" t="s">
        <v>314</v>
      </c>
      <c r="AU604" s="263" t="s">
        <v>89</v>
      </c>
      <c r="AV604" s="13" t="s">
        <v>89</v>
      </c>
      <c r="AW604" s="13" t="s">
        <v>34</v>
      </c>
      <c r="AX604" s="13" t="s">
        <v>80</v>
      </c>
      <c r="AY604" s="263" t="s">
        <v>258</v>
      </c>
    </row>
    <row r="605" s="16" customFormat="1">
      <c r="A605" s="16"/>
      <c r="B605" s="298"/>
      <c r="C605" s="299"/>
      <c r="D605" s="241" t="s">
        <v>314</v>
      </c>
      <c r="E605" s="300" t="s">
        <v>1</v>
      </c>
      <c r="F605" s="301" t="s">
        <v>567</v>
      </c>
      <c r="G605" s="299"/>
      <c r="H605" s="302">
        <v>53.899999999999999</v>
      </c>
      <c r="I605" s="303"/>
      <c r="J605" s="299"/>
      <c r="K605" s="299"/>
      <c r="L605" s="304"/>
      <c r="M605" s="305"/>
      <c r="N605" s="306"/>
      <c r="O605" s="306"/>
      <c r="P605" s="306"/>
      <c r="Q605" s="306"/>
      <c r="R605" s="306"/>
      <c r="S605" s="306"/>
      <c r="T605" s="307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308" t="s">
        <v>314</v>
      </c>
      <c r="AU605" s="308" t="s">
        <v>89</v>
      </c>
      <c r="AV605" s="16" t="s">
        <v>183</v>
      </c>
      <c r="AW605" s="16" t="s">
        <v>34</v>
      </c>
      <c r="AX605" s="16" t="s">
        <v>87</v>
      </c>
      <c r="AY605" s="308" t="s">
        <v>258</v>
      </c>
    </row>
    <row r="606" s="13" customFormat="1">
      <c r="A606" s="13"/>
      <c r="B606" s="253"/>
      <c r="C606" s="254"/>
      <c r="D606" s="241" t="s">
        <v>314</v>
      </c>
      <c r="E606" s="254"/>
      <c r="F606" s="256" t="s">
        <v>1603</v>
      </c>
      <c r="G606" s="254"/>
      <c r="H606" s="257">
        <v>54.978000000000002</v>
      </c>
      <c r="I606" s="258"/>
      <c r="J606" s="254"/>
      <c r="K606" s="254"/>
      <c r="L606" s="259"/>
      <c r="M606" s="260"/>
      <c r="N606" s="261"/>
      <c r="O606" s="261"/>
      <c r="P606" s="261"/>
      <c r="Q606" s="261"/>
      <c r="R606" s="261"/>
      <c r="S606" s="261"/>
      <c r="T606" s="26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63" t="s">
        <v>314</v>
      </c>
      <c r="AU606" s="263" t="s">
        <v>89</v>
      </c>
      <c r="AV606" s="13" t="s">
        <v>89</v>
      </c>
      <c r="AW606" s="13" t="s">
        <v>4</v>
      </c>
      <c r="AX606" s="13" t="s">
        <v>87</v>
      </c>
      <c r="AY606" s="263" t="s">
        <v>258</v>
      </c>
    </row>
    <row r="607" s="2" customFormat="1" ht="16.5" customHeight="1">
      <c r="A607" s="39"/>
      <c r="B607" s="40"/>
      <c r="C607" s="267" t="s">
        <v>1114</v>
      </c>
      <c r="D607" s="267" t="s">
        <v>351</v>
      </c>
      <c r="E607" s="268" t="s">
        <v>1604</v>
      </c>
      <c r="F607" s="269" t="s">
        <v>1605</v>
      </c>
      <c r="G607" s="270" t="s">
        <v>405</v>
      </c>
      <c r="H607" s="271">
        <v>179.928</v>
      </c>
      <c r="I607" s="272"/>
      <c r="J607" s="273">
        <f>ROUND(I607*H607,2)</f>
        <v>0</v>
      </c>
      <c r="K607" s="269" t="s">
        <v>263</v>
      </c>
      <c r="L607" s="274"/>
      <c r="M607" s="275" t="s">
        <v>1</v>
      </c>
      <c r="N607" s="276" t="s">
        <v>45</v>
      </c>
      <c r="O607" s="92"/>
      <c r="P607" s="237">
        <f>O607*H607</f>
        <v>0</v>
      </c>
      <c r="Q607" s="237">
        <v>0.105</v>
      </c>
      <c r="R607" s="237">
        <f>Q607*H607</f>
        <v>18.892440000000001</v>
      </c>
      <c r="S607" s="237">
        <v>0</v>
      </c>
      <c r="T607" s="238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9" t="s">
        <v>297</v>
      </c>
      <c r="AT607" s="239" t="s">
        <v>351</v>
      </c>
      <c r="AU607" s="239" t="s">
        <v>89</v>
      </c>
      <c r="AY607" s="18" t="s">
        <v>258</v>
      </c>
      <c r="BE607" s="240">
        <f>IF(N607="základní",J607,0)</f>
        <v>0</v>
      </c>
      <c r="BF607" s="240">
        <f>IF(N607="snížená",J607,0)</f>
        <v>0</v>
      </c>
      <c r="BG607" s="240">
        <f>IF(N607="zákl. přenesená",J607,0)</f>
        <v>0</v>
      </c>
      <c r="BH607" s="240">
        <f>IF(N607="sníž. přenesená",J607,0)</f>
        <v>0</v>
      </c>
      <c r="BI607" s="240">
        <f>IF(N607="nulová",J607,0)</f>
        <v>0</v>
      </c>
      <c r="BJ607" s="18" t="s">
        <v>87</v>
      </c>
      <c r="BK607" s="240">
        <f>ROUND(I607*H607,2)</f>
        <v>0</v>
      </c>
      <c r="BL607" s="18" t="s">
        <v>183</v>
      </c>
      <c r="BM607" s="239" t="s">
        <v>1606</v>
      </c>
    </row>
    <row r="608" s="2" customFormat="1">
      <c r="A608" s="39"/>
      <c r="B608" s="40"/>
      <c r="C608" s="41"/>
      <c r="D608" s="241" t="s">
        <v>266</v>
      </c>
      <c r="E608" s="41"/>
      <c r="F608" s="242" t="s">
        <v>1605</v>
      </c>
      <c r="G608" s="41"/>
      <c r="H608" s="41"/>
      <c r="I608" s="243"/>
      <c r="J608" s="41"/>
      <c r="K608" s="41"/>
      <c r="L608" s="45"/>
      <c r="M608" s="244"/>
      <c r="N608" s="245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266</v>
      </c>
      <c r="AU608" s="18" t="s">
        <v>89</v>
      </c>
    </row>
    <row r="609" s="2" customFormat="1">
      <c r="A609" s="39"/>
      <c r="B609" s="40"/>
      <c r="C609" s="41"/>
      <c r="D609" s="241" t="s">
        <v>281</v>
      </c>
      <c r="E609" s="41"/>
      <c r="F609" s="248" t="s">
        <v>819</v>
      </c>
      <c r="G609" s="41"/>
      <c r="H609" s="41"/>
      <c r="I609" s="243"/>
      <c r="J609" s="41"/>
      <c r="K609" s="41"/>
      <c r="L609" s="45"/>
      <c r="M609" s="244"/>
      <c r="N609" s="245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281</v>
      </c>
      <c r="AU609" s="18" t="s">
        <v>89</v>
      </c>
    </row>
    <row r="610" s="14" customFormat="1">
      <c r="A610" s="14"/>
      <c r="B610" s="277"/>
      <c r="C610" s="278"/>
      <c r="D610" s="241" t="s">
        <v>314</v>
      </c>
      <c r="E610" s="279" t="s">
        <v>1</v>
      </c>
      <c r="F610" s="280" t="s">
        <v>1607</v>
      </c>
      <c r="G610" s="278"/>
      <c r="H610" s="279" t="s">
        <v>1</v>
      </c>
      <c r="I610" s="281"/>
      <c r="J610" s="278"/>
      <c r="K610" s="278"/>
      <c r="L610" s="282"/>
      <c r="M610" s="283"/>
      <c r="N610" s="284"/>
      <c r="O610" s="284"/>
      <c r="P610" s="284"/>
      <c r="Q610" s="284"/>
      <c r="R610" s="284"/>
      <c r="S610" s="284"/>
      <c r="T610" s="285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86" t="s">
        <v>314</v>
      </c>
      <c r="AU610" s="286" t="s">
        <v>89</v>
      </c>
      <c r="AV610" s="14" t="s">
        <v>87</v>
      </c>
      <c r="AW610" s="14" t="s">
        <v>34</v>
      </c>
      <c r="AX610" s="14" t="s">
        <v>80</v>
      </c>
      <c r="AY610" s="286" t="s">
        <v>258</v>
      </c>
    </row>
    <row r="611" s="13" customFormat="1">
      <c r="A611" s="13"/>
      <c r="B611" s="253"/>
      <c r="C611" s="254"/>
      <c r="D611" s="241" t="s">
        <v>314</v>
      </c>
      <c r="E611" s="255" t="s">
        <v>1</v>
      </c>
      <c r="F611" s="256" t="s">
        <v>1608</v>
      </c>
      <c r="G611" s="254"/>
      <c r="H611" s="257">
        <v>44.600000000000001</v>
      </c>
      <c r="I611" s="258"/>
      <c r="J611" s="254"/>
      <c r="K611" s="254"/>
      <c r="L611" s="259"/>
      <c r="M611" s="260"/>
      <c r="N611" s="261"/>
      <c r="O611" s="261"/>
      <c r="P611" s="261"/>
      <c r="Q611" s="261"/>
      <c r="R611" s="261"/>
      <c r="S611" s="261"/>
      <c r="T611" s="26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63" t="s">
        <v>314</v>
      </c>
      <c r="AU611" s="263" t="s">
        <v>89</v>
      </c>
      <c r="AV611" s="13" t="s">
        <v>89</v>
      </c>
      <c r="AW611" s="13" t="s">
        <v>34</v>
      </c>
      <c r="AX611" s="13" t="s">
        <v>80</v>
      </c>
      <c r="AY611" s="263" t="s">
        <v>258</v>
      </c>
    </row>
    <row r="612" s="13" customFormat="1">
      <c r="A612" s="13"/>
      <c r="B612" s="253"/>
      <c r="C612" s="254"/>
      <c r="D612" s="241" t="s">
        <v>314</v>
      </c>
      <c r="E612" s="255" t="s">
        <v>1</v>
      </c>
      <c r="F612" s="256" t="s">
        <v>1609</v>
      </c>
      <c r="G612" s="254"/>
      <c r="H612" s="257">
        <v>44.200000000000003</v>
      </c>
      <c r="I612" s="258"/>
      <c r="J612" s="254"/>
      <c r="K612" s="254"/>
      <c r="L612" s="259"/>
      <c r="M612" s="260"/>
      <c r="N612" s="261"/>
      <c r="O612" s="261"/>
      <c r="P612" s="261"/>
      <c r="Q612" s="261"/>
      <c r="R612" s="261"/>
      <c r="S612" s="261"/>
      <c r="T612" s="26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63" t="s">
        <v>314</v>
      </c>
      <c r="AU612" s="263" t="s">
        <v>89</v>
      </c>
      <c r="AV612" s="13" t="s">
        <v>89</v>
      </c>
      <c r="AW612" s="13" t="s">
        <v>34</v>
      </c>
      <c r="AX612" s="13" t="s">
        <v>80</v>
      </c>
      <c r="AY612" s="263" t="s">
        <v>258</v>
      </c>
    </row>
    <row r="613" s="13" customFormat="1">
      <c r="A613" s="13"/>
      <c r="B613" s="253"/>
      <c r="C613" s="254"/>
      <c r="D613" s="241" t="s">
        <v>314</v>
      </c>
      <c r="E613" s="255" t="s">
        <v>1</v>
      </c>
      <c r="F613" s="256" t="s">
        <v>1610</v>
      </c>
      <c r="G613" s="254"/>
      <c r="H613" s="257">
        <v>43.899999999999999</v>
      </c>
      <c r="I613" s="258"/>
      <c r="J613" s="254"/>
      <c r="K613" s="254"/>
      <c r="L613" s="259"/>
      <c r="M613" s="260"/>
      <c r="N613" s="261"/>
      <c r="O613" s="261"/>
      <c r="P613" s="261"/>
      <c r="Q613" s="261"/>
      <c r="R613" s="261"/>
      <c r="S613" s="261"/>
      <c r="T613" s="26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63" t="s">
        <v>314</v>
      </c>
      <c r="AU613" s="263" t="s">
        <v>89</v>
      </c>
      <c r="AV613" s="13" t="s">
        <v>89</v>
      </c>
      <c r="AW613" s="13" t="s">
        <v>34</v>
      </c>
      <c r="AX613" s="13" t="s">
        <v>80</v>
      </c>
      <c r="AY613" s="263" t="s">
        <v>258</v>
      </c>
    </row>
    <row r="614" s="13" customFormat="1">
      <c r="A614" s="13"/>
      <c r="B614" s="253"/>
      <c r="C614" s="254"/>
      <c r="D614" s="241" t="s">
        <v>314</v>
      </c>
      <c r="E614" s="255" t="s">
        <v>1</v>
      </c>
      <c r="F614" s="256" t="s">
        <v>1611</v>
      </c>
      <c r="G614" s="254"/>
      <c r="H614" s="257">
        <v>43.700000000000003</v>
      </c>
      <c r="I614" s="258"/>
      <c r="J614" s="254"/>
      <c r="K614" s="254"/>
      <c r="L614" s="259"/>
      <c r="M614" s="260"/>
      <c r="N614" s="261"/>
      <c r="O614" s="261"/>
      <c r="P614" s="261"/>
      <c r="Q614" s="261"/>
      <c r="R614" s="261"/>
      <c r="S614" s="261"/>
      <c r="T614" s="26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63" t="s">
        <v>314</v>
      </c>
      <c r="AU614" s="263" t="s">
        <v>89</v>
      </c>
      <c r="AV614" s="13" t="s">
        <v>89</v>
      </c>
      <c r="AW614" s="13" t="s">
        <v>34</v>
      </c>
      <c r="AX614" s="13" t="s">
        <v>80</v>
      </c>
      <c r="AY614" s="263" t="s">
        <v>258</v>
      </c>
    </row>
    <row r="615" s="16" customFormat="1">
      <c r="A615" s="16"/>
      <c r="B615" s="298"/>
      <c r="C615" s="299"/>
      <c r="D615" s="241" t="s">
        <v>314</v>
      </c>
      <c r="E615" s="300" t="s">
        <v>1</v>
      </c>
      <c r="F615" s="301" t="s">
        <v>567</v>
      </c>
      <c r="G615" s="299"/>
      <c r="H615" s="302">
        <v>176.40000000000003</v>
      </c>
      <c r="I615" s="303"/>
      <c r="J615" s="299"/>
      <c r="K615" s="299"/>
      <c r="L615" s="304"/>
      <c r="M615" s="305"/>
      <c r="N615" s="306"/>
      <c r="O615" s="306"/>
      <c r="P615" s="306"/>
      <c r="Q615" s="306"/>
      <c r="R615" s="306"/>
      <c r="S615" s="306"/>
      <c r="T615" s="307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308" t="s">
        <v>314</v>
      </c>
      <c r="AU615" s="308" t="s">
        <v>89</v>
      </c>
      <c r="AV615" s="16" t="s">
        <v>183</v>
      </c>
      <c r="AW615" s="16" t="s">
        <v>34</v>
      </c>
      <c r="AX615" s="16" t="s">
        <v>87</v>
      </c>
      <c r="AY615" s="308" t="s">
        <v>258</v>
      </c>
    </row>
    <row r="616" s="13" customFormat="1">
      <c r="A616" s="13"/>
      <c r="B616" s="253"/>
      <c r="C616" s="254"/>
      <c r="D616" s="241" t="s">
        <v>314</v>
      </c>
      <c r="E616" s="254"/>
      <c r="F616" s="256" t="s">
        <v>1612</v>
      </c>
      <c r="G616" s="254"/>
      <c r="H616" s="257">
        <v>179.928</v>
      </c>
      <c r="I616" s="258"/>
      <c r="J616" s="254"/>
      <c r="K616" s="254"/>
      <c r="L616" s="259"/>
      <c r="M616" s="260"/>
      <c r="N616" s="261"/>
      <c r="O616" s="261"/>
      <c r="P616" s="261"/>
      <c r="Q616" s="261"/>
      <c r="R616" s="261"/>
      <c r="S616" s="261"/>
      <c r="T616" s="26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63" t="s">
        <v>314</v>
      </c>
      <c r="AU616" s="263" t="s">
        <v>89</v>
      </c>
      <c r="AV616" s="13" t="s">
        <v>89</v>
      </c>
      <c r="AW616" s="13" t="s">
        <v>4</v>
      </c>
      <c r="AX616" s="13" t="s">
        <v>87</v>
      </c>
      <c r="AY616" s="263" t="s">
        <v>258</v>
      </c>
    </row>
    <row r="617" s="2" customFormat="1" ht="16.5" customHeight="1">
      <c r="A617" s="39"/>
      <c r="B617" s="40"/>
      <c r="C617" s="228" t="s">
        <v>1121</v>
      </c>
      <c r="D617" s="228" t="s">
        <v>260</v>
      </c>
      <c r="E617" s="229" t="s">
        <v>1613</v>
      </c>
      <c r="F617" s="230" t="s">
        <v>1614</v>
      </c>
      <c r="G617" s="231" t="s">
        <v>405</v>
      </c>
      <c r="H617" s="232">
        <v>281</v>
      </c>
      <c r="I617" s="233"/>
      <c r="J617" s="234">
        <f>ROUND(I617*H617,2)</f>
        <v>0</v>
      </c>
      <c r="K617" s="230" t="s">
        <v>263</v>
      </c>
      <c r="L617" s="45"/>
      <c r="M617" s="235" t="s">
        <v>1</v>
      </c>
      <c r="N617" s="236" t="s">
        <v>45</v>
      </c>
      <c r="O617" s="92"/>
      <c r="P617" s="237">
        <f>O617*H617</f>
        <v>0</v>
      </c>
      <c r="Q617" s="237">
        <v>0.34612999999999999</v>
      </c>
      <c r="R617" s="237">
        <f>Q617*H617</f>
        <v>97.262529999999998</v>
      </c>
      <c r="S617" s="237">
        <v>0</v>
      </c>
      <c r="T617" s="238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9" t="s">
        <v>183</v>
      </c>
      <c r="AT617" s="239" t="s">
        <v>260</v>
      </c>
      <c r="AU617" s="239" t="s">
        <v>89</v>
      </c>
      <c r="AY617" s="18" t="s">
        <v>258</v>
      </c>
      <c r="BE617" s="240">
        <f>IF(N617="základní",J617,0)</f>
        <v>0</v>
      </c>
      <c r="BF617" s="240">
        <f>IF(N617="snížená",J617,0)</f>
        <v>0</v>
      </c>
      <c r="BG617" s="240">
        <f>IF(N617="zákl. přenesená",J617,0)</f>
        <v>0</v>
      </c>
      <c r="BH617" s="240">
        <f>IF(N617="sníž. přenesená",J617,0)</f>
        <v>0</v>
      </c>
      <c r="BI617" s="240">
        <f>IF(N617="nulová",J617,0)</f>
        <v>0</v>
      </c>
      <c r="BJ617" s="18" t="s">
        <v>87</v>
      </c>
      <c r="BK617" s="240">
        <f>ROUND(I617*H617,2)</f>
        <v>0</v>
      </c>
      <c r="BL617" s="18" t="s">
        <v>183</v>
      </c>
      <c r="BM617" s="239" t="s">
        <v>1615</v>
      </c>
    </row>
    <row r="618" s="2" customFormat="1">
      <c r="A618" s="39"/>
      <c r="B618" s="40"/>
      <c r="C618" s="41"/>
      <c r="D618" s="241" t="s">
        <v>266</v>
      </c>
      <c r="E618" s="41"/>
      <c r="F618" s="242" t="s">
        <v>1616</v>
      </c>
      <c r="G618" s="41"/>
      <c r="H618" s="41"/>
      <c r="I618" s="243"/>
      <c r="J618" s="41"/>
      <c r="K618" s="41"/>
      <c r="L618" s="45"/>
      <c r="M618" s="244"/>
      <c r="N618" s="245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266</v>
      </c>
      <c r="AU618" s="18" t="s">
        <v>89</v>
      </c>
    </row>
    <row r="619" s="2" customFormat="1">
      <c r="A619" s="39"/>
      <c r="B619" s="40"/>
      <c r="C619" s="41"/>
      <c r="D619" s="246" t="s">
        <v>267</v>
      </c>
      <c r="E619" s="41"/>
      <c r="F619" s="247" t="s">
        <v>1617</v>
      </c>
      <c r="G619" s="41"/>
      <c r="H619" s="41"/>
      <c r="I619" s="243"/>
      <c r="J619" s="41"/>
      <c r="K619" s="41"/>
      <c r="L619" s="45"/>
      <c r="M619" s="244"/>
      <c r="N619" s="245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267</v>
      </c>
      <c r="AU619" s="18" t="s">
        <v>89</v>
      </c>
    </row>
    <row r="620" s="13" customFormat="1">
      <c r="A620" s="13"/>
      <c r="B620" s="253"/>
      <c r="C620" s="254"/>
      <c r="D620" s="241" t="s">
        <v>314</v>
      </c>
      <c r="E620" s="255" t="s">
        <v>1</v>
      </c>
      <c r="F620" s="256" t="s">
        <v>1618</v>
      </c>
      <c r="G620" s="254"/>
      <c r="H620" s="257">
        <v>281</v>
      </c>
      <c r="I620" s="258"/>
      <c r="J620" s="254"/>
      <c r="K620" s="254"/>
      <c r="L620" s="259"/>
      <c r="M620" s="260"/>
      <c r="N620" s="261"/>
      <c r="O620" s="261"/>
      <c r="P620" s="261"/>
      <c r="Q620" s="261"/>
      <c r="R620" s="261"/>
      <c r="S620" s="261"/>
      <c r="T620" s="262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63" t="s">
        <v>314</v>
      </c>
      <c r="AU620" s="263" t="s">
        <v>89</v>
      </c>
      <c r="AV620" s="13" t="s">
        <v>89</v>
      </c>
      <c r="AW620" s="13" t="s">
        <v>34</v>
      </c>
      <c r="AX620" s="13" t="s">
        <v>87</v>
      </c>
      <c r="AY620" s="263" t="s">
        <v>258</v>
      </c>
    </row>
    <row r="621" s="2" customFormat="1" ht="16.5" customHeight="1">
      <c r="A621" s="39"/>
      <c r="B621" s="40"/>
      <c r="C621" s="267" t="s">
        <v>1124</v>
      </c>
      <c r="D621" s="267" t="s">
        <v>351</v>
      </c>
      <c r="E621" s="268" t="s">
        <v>1619</v>
      </c>
      <c r="F621" s="269" t="s">
        <v>1620</v>
      </c>
      <c r="G621" s="270" t="s">
        <v>405</v>
      </c>
      <c r="H621" s="271">
        <v>266.22000000000003</v>
      </c>
      <c r="I621" s="272"/>
      <c r="J621" s="273">
        <f>ROUND(I621*H621,2)</f>
        <v>0</v>
      </c>
      <c r="K621" s="269" t="s">
        <v>263</v>
      </c>
      <c r="L621" s="274"/>
      <c r="M621" s="275" t="s">
        <v>1</v>
      </c>
      <c r="N621" s="276" t="s">
        <v>45</v>
      </c>
      <c r="O621" s="92"/>
      <c r="P621" s="237">
        <f>O621*H621</f>
        <v>0</v>
      </c>
      <c r="Q621" s="237">
        <v>0.22500000000000001</v>
      </c>
      <c r="R621" s="237">
        <f>Q621*H621</f>
        <v>59.89950000000001</v>
      </c>
      <c r="S621" s="237">
        <v>0</v>
      </c>
      <c r="T621" s="238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9" t="s">
        <v>297</v>
      </c>
      <c r="AT621" s="239" t="s">
        <v>351</v>
      </c>
      <c r="AU621" s="239" t="s">
        <v>89</v>
      </c>
      <c r="AY621" s="18" t="s">
        <v>258</v>
      </c>
      <c r="BE621" s="240">
        <f>IF(N621="základní",J621,0)</f>
        <v>0</v>
      </c>
      <c r="BF621" s="240">
        <f>IF(N621="snížená",J621,0)</f>
        <v>0</v>
      </c>
      <c r="BG621" s="240">
        <f>IF(N621="zákl. přenesená",J621,0)</f>
        <v>0</v>
      </c>
      <c r="BH621" s="240">
        <f>IF(N621="sníž. přenesená",J621,0)</f>
        <v>0</v>
      </c>
      <c r="BI621" s="240">
        <f>IF(N621="nulová",J621,0)</f>
        <v>0</v>
      </c>
      <c r="BJ621" s="18" t="s">
        <v>87</v>
      </c>
      <c r="BK621" s="240">
        <f>ROUND(I621*H621,2)</f>
        <v>0</v>
      </c>
      <c r="BL621" s="18" t="s">
        <v>183</v>
      </c>
      <c r="BM621" s="239" t="s">
        <v>1621</v>
      </c>
    </row>
    <row r="622" s="2" customFormat="1">
      <c r="A622" s="39"/>
      <c r="B622" s="40"/>
      <c r="C622" s="41"/>
      <c r="D622" s="241" t="s">
        <v>266</v>
      </c>
      <c r="E622" s="41"/>
      <c r="F622" s="242" t="s">
        <v>1620</v>
      </c>
      <c r="G622" s="41"/>
      <c r="H622" s="41"/>
      <c r="I622" s="243"/>
      <c r="J622" s="41"/>
      <c r="K622" s="41"/>
      <c r="L622" s="45"/>
      <c r="M622" s="244"/>
      <c r="N622" s="245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266</v>
      </c>
      <c r="AU622" s="18" t="s">
        <v>89</v>
      </c>
    </row>
    <row r="623" s="2" customFormat="1">
      <c r="A623" s="39"/>
      <c r="B623" s="40"/>
      <c r="C623" s="41"/>
      <c r="D623" s="241" t="s">
        <v>281</v>
      </c>
      <c r="E623" s="41"/>
      <c r="F623" s="248" t="s">
        <v>819</v>
      </c>
      <c r="G623" s="41"/>
      <c r="H623" s="41"/>
      <c r="I623" s="243"/>
      <c r="J623" s="41"/>
      <c r="K623" s="41"/>
      <c r="L623" s="45"/>
      <c r="M623" s="244"/>
      <c r="N623" s="245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281</v>
      </c>
      <c r="AU623" s="18" t="s">
        <v>89</v>
      </c>
    </row>
    <row r="624" s="13" customFormat="1">
      <c r="A624" s="13"/>
      <c r="B624" s="253"/>
      <c r="C624" s="254"/>
      <c r="D624" s="241" t="s">
        <v>314</v>
      </c>
      <c r="E624" s="255" t="s">
        <v>1</v>
      </c>
      <c r="F624" s="256" t="s">
        <v>1622</v>
      </c>
      <c r="G624" s="254"/>
      <c r="H624" s="257">
        <v>261</v>
      </c>
      <c r="I624" s="258"/>
      <c r="J624" s="254"/>
      <c r="K624" s="254"/>
      <c r="L624" s="259"/>
      <c r="M624" s="260"/>
      <c r="N624" s="261"/>
      <c r="O624" s="261"/>
      <c r="P624" s="261"/>
      <c r="Q624" s="261"/>
      <c r="R624" s="261"/>
      <c r="S624" s="261"/>
      <c r="T624" s="26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63" t="s">
        <v>314</v>
      </c>
      <c r="AU624" s="263" t="s">
        <v>89</v>
      </c>
      <c r="AV624" s="13" t="s">
        <v>89</v>
      </c>
      <c r="AW624" s="13" t="s">
        <v>34</v>
      </c>
      <c r="AX624" s="13" t="s">
        <v>87</v>
      </c>
      <c r="AY624" s="263" t="s">
        <v>258</v>
      </c>
    </row>
    <row r="625" s="13" customFormat="1">
      <c r="A625" s="13"/>
      <c r="B625" s="253"/>
      <c r="C625" s="254"/>
      <c r="D625" s="241" t="s">
        <v>314</v>
      </c>
      <c r="E625" s="254"/>
      <c r="F625" s="256" t="s">
        <v>1623</v>
      </c>
      <c r="G625" s="254"/>
      <c r="H625" s="257">
        <v>266.22000000000003</v>
      </c>
      <c r="I625" s="258"/>
      <c r="J625" s="254"/>
      <c r="K625" s="254"/>
      <c r="L625" s="259"/>
      <c r="M625" s="260"/>
      <c r="N625" s="261"/>
      <c r="O625" s="261"/>
      <c r="P625" s="261"/>
      <c r="Q625" s="261"/>
      <c r="R625" s="261"/>
      <c r="S625" s="261"/>
      <c r="T625" s="26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63" t="s">
        <v>314</v>
      </c>
      <c r="AU625" s="263" t="s">
        <v>89</v>
      </c>
      <c r="AV625" s="13" t="s">
        <v>89</v>
      </c>
      <c r="AW625" s="13" t="s">
        <v>4</v>
      </c>
      <c r="AX625" s="13" t="s">
        <v>87</v>
      </c>
      <c r="AY625" s="263" t="s">
        <v>258</v>
      </c>
    </row>
    <row r="626" s="2" customFormat="1" ht="16.5" customHeight="1">
      <c r="A626" s="39"/>
      <c r="B626" s="40"/>
      <c r="C626" s="267" t="s">
        <v>1133</v>
      </c>
      <c r="D626" s="267" t="s">
        <v>351</v>
      </c>
      <c r="E626" s="268" t="s">
        <v>1624</v>
      </c>
      <c r="F626" s="269" t="s">
        <v>1625</v>
      </c>
      <c r="G626" s="270" t="s">
        <v>405</v>
      </c>
      <c r="H626" s="271">
        <v>20.399999999999999</v>
      </c>
      <c r="I626" s="272"/>
      <c r="J626" s="273">
        <f>ROUND(I626*H626,2)</f>
        <v>0</v>
      </c>
      <c r="K626" s="269" t="s">
        <v>263</v>
      </c>
      <c r="L626" s="274"/>
      <c r="M626" s="275" t="s">
        <v>1</v>
      </c>
      <c r="N626" s="276" t="s">
        <v>45</v>
      </c>
      <c r="O626" s="92"/>
      <c r="P626" s="237">
        <f>O626*H626</f>
        <v>0</v>
      </c>
      <c r="Q626" s="237">
        <v>0.14999999999999999</v>
      </c>
      <c r="R626" s="237">
        <f>Q626*H626</f>
        <v>3.0599999999999996</v>
      </c>
      <c r="S626" s="237">
        <v>0</v>
      </c>
      <c r="T626" s="238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9" t="s">
        <v>297</v>
      </c>
      <c r="AT626" s="239" t="s">
        <v>351</v>
      </c>
      <c r="AU626" s="239" t="s">
        <v>89</v>
      </c>
      <c r="AY626" s="18" t="s">
        <v>258</v>
      </c>
      <c r="BE626" s="240">
        <f>IF(N626="základní",J626,0)</f>
        <v>0</v>
      </c>
      <c r="BF626" s="240">
        <f>IF(N626="snížená",J626,0)</f>
        <v>0</v>
      </c>
      <c r="BG626" s="240">
        <f>IF(N626="zákl. přenesená",J626,0)</f>
        <v>0</v>
      </c>
      <c r="BH626" s="240">
        <f>IF(N626="sníž. přenesená",J626,0)</f>
        <v>0</v>
      </c>
      <c r="BI626" s="240">
        <f>IF(N626="nulová",J626,0)</f>
        <v>0</v>
      </c>
      <c r="BJ626" s="18" t="s">
        <v>87</v>
      </c>
      <c r="BK626" s="240">
        <f>ROUND(I626*H626,2)</f>
        <v>0</v>
      </c>
      <c r="BL626" s="18" t="s">
        <v>183</v>
      </c>
      <c r="BM626" s="239" t="s">
        <v>1626</v>
      </c>
    </row>
    <row r="627" s="2" customFormat="1">
      <c r="A627" s="39"/>
      <c r="B627" s="40"/>
      <c r="C627" s="41"/>
      <c r="D627" s="241" t="s">
        <v>266</v>
      </c>
      <c r="E627" s="41"/>
      <c r="F627" s="242" t="s">
        <v>1625</v>
      </c>
      <c r="G627" s="41"/>
      <c r="H627" s="41"/>
      <c r="I627" s="243"/>
      <c r="J627" s="41"/>
      <c r="K627" s="41"/>
      <c r="L627" s="45"/>
      <c r="M627" s="244"/>
      <c r="N627" s="245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266</v>
      </c>
      <c r="AU627" s="18" t="s">
        <v>89</v>
      </c>
    </row>
    <row r="628" s="14" customFormat="1">
      <c r="A628" s="14"/>
      <c r="B628" s="277"/>
      <c r="C628" s="278"/>
      <c r="D628" s="241" t="s">
        <v>314</v>
      </c>
      <c r="E628" s="279" t="s">
        <v>1</v>
      </c>
      <c r="F628" s="280" t="s">
        <v>1627</v>
      </c>
      <c r="G628" s="278"/>
      <c r="H628" s="279" t="s">
        <v>1</v>
      </c>
      <c r="I628" s="281"/>
      <c r="J628" s="278"/>
      <c r="K628" s="278"/>
      <c r="L628" s="282"/>
      <c r="M628" s="283"/>
      <c r="N628" s="284"/>
      <c r="O628" s="284"/>
      <c r="P628" s="284"/>
      <c r="Q628" s="284"/>
      <c r="R628" s="284"/>
      <c r="S628" s="284"/>
      <c r="T628" s="28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86" t="s">
        <v>314</v>
      </c>
      <c r="AU628" s="286" t="s">
        <v>89</v>
      </c>
      <c r="AV628" s="14" t="s">
        <v>87</v>
      </c>
      <c r="AW628" s="14" t="s">
        <v>34</v>
      </c>
      <c r="AX628" s="14" t="s">
        <v>80</v>
      </c>
      <c r="AY628" s="286" t="s">
        <v>258</v>
      </c>
    </row>
    <row r="629" s="13" customFormat="1">
      <c r="A629" s="13"/>
      <c r="B629" s="253"/>
      <c r="C629" s="254"/>
      <c r="D629" s="241" t="s">
        <v>314</v>
      </c>
      <c r="E629" s="255" t="s">
        <v>1</v>
      </c>
      <c r="F629" s="256" t="s">
        <v>1628</v>
      </c>
      <c r="G629" s="254"/>
      <c r="H629" s="257">
        <v>2</v>
      </c>
      <c r="I629" s="258"/>
      <c r="J629" s="254"/>
      <c r="K629" s="254"/>
      <c r="L629" s="259"/>
      <c r="M629" s="260"/>
      <c r="N629" s="261"/>
      <c r="O629" s="261"/>
      <c r="P629" s="261"/>
      <c r="Q629" s="261"/>
      <c r="R629" s="261"/>
      <c r="S629" s="261"/>
      <c r="T629" s="26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63" t="s">
        <v>314</v>
      </c>
      <c r="AU629" s="263" t="s">
        <v>89</v>
      </c>
      <c r="AV629" s="13" t="s">
        <v>89</v>
      </c>
      <c r="AW629" s="13" t="s">
        <v>34</v>
      </c>
      <c r="AX629" s="13" t="s">
        <v>80</v>
      </c>
      <c r="AY629" s="263" t="s">
        <v>258</v>
      </c>
    </row>
    <row r="630" s="13" customFormat="1">
      <c r="A630" s="13"/>
      <c r="B630" s="253"/>
      <c r="C630" s="254"/>
      <c r="D630" s="241" t="s">
        <v>314</v>
      </c>
      <c r="E630" s="255" t="s">
        <v>1</v>
      </c>
      <c r="F630" s="256" t="s">
        <v>1629</v>
      </c>
      <c r="G630" s="254"/>
      <c r="H630" s="257">
        <v>2</v>
      </c>
      <c r="I630" s="258"/>
      <c r="J630" s="254"/>
      <c r="K630" s="254"/>
      <c r="L630" s="259"/>
      <c r="M630" s="260"/>
      <c r="N630" s="261"/>
      <c r="O630" s="261"/>
      <c r="P630" s="261"/>
      <c r="Q630" s="261"/>
      <c r="R630" s="261"/>
      <c r="S630" s="261"/>
      <c r="T630" s="26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63" t="s">
        <v>314</v>
      </c>
      <c r="AU630" s="263" t="s">
        <v>89</v>
      </c>
      <c r="AV630" s="13" t="s">
        <v>89</v>
      </c>
      <c r="AW630" s="13" t="s">
        <v>34</v>
      </c>
      <c r="AX630" s="13" t="s">
        <v>80</v>
      </c>
      <c r="AY630" s="263" t="s">
        <v>258</v>
      </c>
    </row>
    <row r="631" s="14" customFormat="1">
      <c r="A631" s="14"/>
      <c r="B631" s="277"/>
      <c r="C631" s="278"/>
      <c r="D631" s="241" t="s">
        <v>314</v>
      </c>
      <c r="E631" s="279" t="s">
        <v>1</v>
      </c>
      <c r="F631" s="280" t="s">
        <v>1630</v>
      </c>
      <c r="G631" s="278"/>
      <c r="H631" s="279" t="s">
        <v>1</v>
      </c>
      <c r="I631" s="281"/>
      <c r="J631" s="278"/>
      <c r="K631" s="278"/>
      <c r="L631" s="282"/>
      <c r="M631" s="283"/>
      <c r="N631" s="284"/>
      <c r="O631" s="284"/>
      <c r="P631" s="284"/>
      <c r="Q631" s="284"/>
      <c r="R631" s="284"/>
      <c r="S631" s="284"/>
      <c r="T631" s="285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86" t="s">
        <v>314</v>
      </c>
      <c r="AU631" s="286" t="s">
        <v>89</v>
      </c>
      <c r="AV631" s="14" t="s">
        <v>87</v>
      </c>
      <c r="AW631" s="14" t="s">
        <v>34</v>
      </c>
      <c r="AX631" s="14" t="s">
        <v>80</v>
      </c>
      <c r="AY631" s="286" t="s">
        <v>258</v>
      </c>
    </row>
    <row r="632" s="13" customFormat="1">
      <c r="A632" s="13"/>
      <c r="B632" s="253"/>
      <c r="C632" s="254"/>
      <c r="D632" s="241" t="s">
        <v>314</v>
      </c>
      <c r="E632" s="255" t="s">
        <v>1</v>
      </c>
      <c r="F632" s="256" t="s">
        <v>1631</v>
      </c>
      <c r="G632" s="254"/>
      <c r="H632" s="257">
        <v>8</v>
      </c>
      <c r="I632" s="258"/>
      <c r="J632" s="254"/>
      <c r="K632" s="254"/>
      <c r="L632" s="259"/>
      <c r="M632" s="260"/>
      <c r="N632" s="261"/>
      <c r="O632" s="261"/>
      <c r="P632" s="261"/>
      <c r="Q632" s="261"/>
      <c r="R632" s="261"/>
      <c r="S632" s="261"/>
      <c r="T632" s="26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63" t="s">
        <v>314</v>
      </c>
      <c r="AU632" s="263" t="s">
        <v>89</v>
      </c>
      <c r="AV632" s="13" t="s">
        <v>89</v>
      </c>
      <c r="AW632" s="13" t="s">
        <v>34</v>
      </c>
      <c r="AX632" s="13" t="s">
        <v>80</v>
      </c>
      <c r="AY632" s="263" t="s">
        <v>258</v>
      </c>
    </row>
    <row r="633" s="13" customFormat="1">
      <c r="A633" s="13"/>
      <c r="B633" s="253"/>
      <c r="C633" s="254"/>
      <c r="D633" s="241" t="s">
        <v>314</v>
      </c>
      <c r="E633" s="255" t="s">
        <v>1</v>
      </c>
      <c r="F633" s="256" t="s">
        <v>1632</v>
      </c>
      <c r="G633" s="254"/>
      <c r="H633" s="257">
        <v>8</v>
      </c>
      <c r="I633" s="258"/>
      <c r="J633" s="254"/>
      <c r="K633" s="254"/>
      <c r="L633" s="259"/>
      <c r="M633" s="260"/>
      <c r="N633" s="261"/>
      <c r="O633" s="261"/>
      <c r="P633" s="261"/>
      <c r="Q633" s="261"/>
      <c r="R633" s="261"/>
      <c r="S633" s="261"/>
      <c r="T633" s="26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63" t="s">
        <v>314</v>
      </c>
      <c r="AU633" s="263" t="s">
        <v>89</v>
      </c>
      <c r="AV633" s="13" t="s">
        <v>89</v>
      </c>
      <c r="AW633" s="13" t="s">
        <v>34</v>
      </c>
      <c r="AX633" s="13" t="s">
        <v>80</v>
      </c>
      <c r="AY633" s="263" t="s">
        <v>258</v>
      </c>
    </row>
    <row r="634" s="16" customFormat="1">
      <c r="A634" s="16"/>
      <c r="B634" s="298"/>
      <c r="C634" s="299"/>
      <c r="D634" s="241" t="s">
        <v>314</v>
      </c>
      <c r="E634" s="300" t="s">
        <v>1</v>
      </c>
      <c r="F634" s="301" t="s">
        <v>567</v>
      </c>
      <c r="G634" s="299"/>
      <c r="H634" s="302">
        <v>20</v>
      </c>
      <c r="I634" s="303"/>
      <c r="J634" s="299"/>
      <c r="K634" s="299"/>
      <c r="L634" s="304"/>
      <c r="M634" s="305"/>
      <c r="N634" s="306"/>
      <c r="O634" s="306"/>
      <c r="P634" s="306"/>
      <c r="Q634" s="306"/>
      <c r="R634" s="306"/>
      <c r="S634" s="306"/>
      <c r="T634" s="307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T634" s="308" t="s">
        <v>314</v>
      </c>
      <c r="AU634" s="308" t="s">
        <v>89</v>
      </c>
      <c r="AV634" s="16" t="s">
        <v>183</v>
      </c>
      <c r="AW634" s="16" t="s">
        <v>34</v>
      </c>
      <c r="AX634" s="16" t="s">
        <v>87</v>
      </c>
      <c r="AY634" s="308" t="s">
        <v>258</v>
      </c>
    </row>
    <row r="635" s="13" customFormat="1">
      <c r="A635" s="13"/>
      <c r="B635" s="253"/>
      <c r="C635" s="254"/>
      <c r="D635" s="241" t="s">
        <v>314</v>
      </c>
      <c r="E635" s="254"/>
      <c r="F635" s="256" t="s">
        <v>1578</v>
      </c>
      <c r="G635" s="254"/>
      <c r="H635" s="257">
        <v>20.399999999999999</v>
      </c>
      <c r="I635" s="258"/>
      <c r="J635" s="254"/>
      <c r="K635" s="254"/>
      <c r="L635" s="259"/>
      <c r="M635" s="260"/>
      <c r="N635" s="261"/>
      <c r="O635" s="261"/>
      <c r="P635" s="261"/>
      <c r="Q635" s="261"/>
      <c r="R635" s="261"/>
      <c r="S635" s="261"/>
      <c r="T635" s="26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63" t="s">
        <v>314</v>
      </c>
      <c r="AU635" s="263" t="s">
        <v>89</v>
      </c>
      <c r="AV635" s="13" t="s">
        <v>89</v>
      </c>
      <c r="AW635" s="13" t="s">
        <v>4</v>
      </c>
      <c r="AX635" s="13" t="s">
        <v>87</v>
      </c>
      <c r="AY635" s="263" t="s">
        <v>258</v>
      </c>
    </row>
    <row r="636" s="2" customFormat="1" ht="21.75" customHeight="1">
      <c r="A636" s="39"/>
      <c r="B636" s="40"/>
      <c r="C636" s="228" t="s">
        <v>1633</v>
      </c>
      <c r="D636" s="228" t="s">
        <v>260</v>
      </c>
      <c r="E636" s="229" t="s">
        <v>1634</v>
      </c>
      <c r="F636" s="230" t="s">
        <v>1635</v>
      </c>
      <c r="G636" s="231" t="s">
        <v>405</v>
      </c>
      <c r="H636" s="232">
        <v>1632</v>
      </c>
      <c r="I636" s="233"/>
      <c r="J636" s="234">
        <f>ROUND(I636*H636,2)</f>
        <v>0</v>
      </c>
      <c r="K636" s="230" t="s">
        <v>263</v>
      </c>
      <c r="L636" s="45"/>
      <c r="M636" s="235" t="s">
        <v>1</v>
      </c>
      <c r="N636" s="236" t="s">
        <v>45</v>
      </c>
      <c r="O636" s="92"/>
      <c r="P636" s="237">
        <f>O636*H636</f>
        <v>0</v>
      </c>
      <c r="Q636" s="237">
        <v>1.0000000000000001E-05</v>
      </c>
      <c r="R636" s="237">
        <f>Q636*H636</f>
        <v>0.016320000000000001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183</v>
      </c>
      <c r="AT636" s="239" t="s">
        <v>260</v>
      </c>
      <c r="AU636" s="239" t="s">
        <v>89</v>
      </c>
      <c r="AY636" s="18" t="s">
        <v>258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87</v>
      </c>
      <c r="BK636" s="240">
        <f>ROUND(I636*H636,2)</f>
        <v>0</v>
      </c>
      <c r="BL636" s="18" t="s">
        <v>183</v>
      </c>
      <c r="BM636" s="239" t="s">
        <v>1636</v>
      </c>
    </row>
    <row r="637" s="2" customFormat="1">
      <c r="A637" s="39"/>
      <c r="B637" s="40"/>
      <c r="C637" s="41"/>
      <c r="D637" s="241" t="s">
        <v>266</v>
      </c>
      <c r="E637" s="41"/>
      <c r="F637" s="242" t="s">
        <v>1637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266</v>
      </c>
      <c r="AU637" s="18" t="s">
        <v>89</v>
      </c>
    </row>
    <row r="638" s="2" customFormat="1">
      <c r="A638" s="39"/>
      <c r="B638" s="40"/>
      <c r="C638" s="41"/>
      <c r="D638" s="246" t="s">
        <v>267</v>
      </c>
      <c r="E638" s="41"/>
      <c r="F638" s="247" t="s">
        <v>1638</v>
      </c>
      <c r="G638" s="41"/>
      <c r="H638" s="41"/>
      <c r="I638" s="243"/>
      <c r="J638" s="41"/>
      <c r="K638" s="41"/>
      <c r="L638" s="45"/>
      <c r="M638" s="244"/>
      <c r="N638" s="245"/>
      <c r="O638" s="92"/>
      <c r="P638" s="92"/>
      <c r="Q638" s="92"/>
      <c r="R638" s="92"/>
      <c r="S638" s="92"/>
      <c r="T638" s="93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267</v>
      </c>
      <c r="AU638" s="18" t="s">
        <v>89</v>
      </c>
    </row>
    <row r="639" s="2" customFormat="1">
      <c r="A639" s="39"/>
      <c r="B639" s="40"/>
      <c r="C639" s="41"/>
      <c r="D639" s="241" t="s">
        <v>281</v>
      </c>
      <c r="E639" s="41"/>
      <c r="F639" s="248" t="s">
        <v>1639</v>
      </c>
      <c r="G639" s="41"/>
      <c r="H639" s="41"/>
      <c r="I639" s="243"/>
      <c r="J639" s="41"/>
      <c r="K639" s="41"/>
      <c r="L639" s="45"/>
      <c r="M639" s="244"/>
      <c r="N639" s="245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281</v>
      </c>
      <c r="AU639" s="18" t="s">
        <v>89</v>
      </c>
    </row>
    <row r="640" s="14" customFormat="1">
      <c r="A640" s="14"/>
      <c r="B640" s="277"/>
      <c r="C640" s="278"/>
      <c r="D640" s="241" t="s">
        <v>314</v>
      </c>
      <c r="E640" s="279" t="s">
        <v>1</v>
      </c>
      <c r="F640" s="280" t="s">
        <v>1640</v>
      </c>
      <c r="G640" s="278"/>
      <c r="H640" s="279" t="s">
        <v>1</v>
      </c>
      <c r="I640" s="281"/>
      <c r="J640" s="278"/>
      <c r="K640" s="278"/>
      <c r="L640" s="282"/>
      <c r="M640" s="283"/>
      <c r="N640" s="284"/>
      <c r="O640" s="284"/>
      <c r="P640" s="284"/>
      <c r="Q640" s="284"/>
      <c r="R640" s="284"/>
      <c r="S640" s="284"/>
      <c r="T640" s="28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86" t="s">
        <v>314</v>
      </c>
      <c r="AU640" s="286" t="s">
        <v>89</v>
      </c>
      <c r="AV640" s="14" t="s">
        <v>87</v>
      </c>
      <c r="AW640" s="14" t="s">
        <v>34</v>
      </c>
      <c r="AX640" s="14" t="s">
        <v>80</v>
      </c>
      <c r="AY640" s="286" t="s">
        <v>258</v>
      </c>
    </row>
    <row r="641" s="13" customFormat="1">
      <c r="A641" s="13"/>
      <c r="B641" s="253"/>
      <c r="C641" s="254"/>
      <c r="D641" s="241" t="s">
        <v>314</v>
      </c>
      <c r="E641" s="255" t="s">
        <v>1</v>
      </c>
      <c r="F641" s="256" t="s">
        <v>1641</v>
      </c>
      <c r="G641" s="254"/>
      <c r="H641" s="257">
        <v>59.700000000000003</v>
      </c>
      <c r="I641" s="258"/>
      <c r="J641" s="254"/>
      <c r="K641" s="254"/>
      <c r="L641" s="259"/>
      <c r="M641" s="260"/>
      <c r="N641" s="261"/>
      <c r="O641" s="261"/>
      <c r="P641" s="261"/>
      <c r="Q641" s="261"/>
      <c r="R641" s="261"/>
      <c r="S641" s="261"/>
      <c r="T641" s="26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63" t="s">
        <v>314</v>
      </c>
      <c r="AU641" s="263" t="s">
        <v>89</v>
      </c>
      <c r="AV641" s="13" t="s">
        <v>89</v>
      </c>
      <c r="AW641" s="13" t="s">
        <v>34</v>
      </c>
      <c r="AX641" s="13" t="s">
        <v>80</v>
      </c>
      <c r="AY641" s="263" t="s">
        <v>258</v>
      </c>
    </row>
    <row r="642" s="13" customFormat="1">
      <c r="A642" s="13"/>
      <c r="B642" s="253"/>
      <c r="C642" s="254"/>
      <c r="D642" s="241" t="s">
        <v>314</v>
      </c>
      <c r="E642" s="255" t="s">
        <v>1</v>
      </c>
      <c r="F642" s="256" t="s">
        <v>1642</v>
      </c>
      <c r="G642" s="254"/>
      <c r="H642" s="257">
        <v>71.799999999999997</v>
      </c>
      <c r="I642" s="258"/>
      <c r="J642" s="254"/>
      <c r="K642" s="254"/>
      <c r="L642" s="259"/>
      <c r="M642" s="260"/>
      <c r="N642" s="261"/>
      <c r="O642" s="261"/>
      <c r="P642" s="261"/>
      <c r="Q642" s="261"/>
      <c r="R642" s="261"/>
      <c r="S642" s="261"/>
      <c r="T642" s="26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63" t="s">
        <v>314</v>
      </c>
      <c r="AU642" s="263" t="s">
        <v>89</v>
      </c>
      <c r="AV642" s="13" t="s">
        <v>89</v>
      </c>
      <c r="AW642" s="13" t="s">
        <v>34</v>
      </c>
      <c r="AX642" s="13" t="s">
        <v>80</v>
      </c>
      <c r="AY642" s="263" t="s">
        <v>258</v>
      </c>
    </row>
    <row r="643" s="13" customFormat="1">
      <c r="A643" s="13"/>
      <c r="B643" s="253"/>
      <c r="C643" s="254"/>
      <c r="D643" s="241" t="s">
        <v>314</v>
      </c>
      <c r="E643" s="255" t="s">
        <v>1</v>
      </c>
      <c r="F643" s="256" t="s">
        <v>1643</v>
      </c>
      <c r="G643" s="254"/>
      <c r="H643" s="257">
        <v>201.30000000000001</v>
      </c>
      <c r="I643" s="258"/>
      <c r="J643" s="254"/>
      <c r="K643" s="254"/>
      <c r="L643" s="259"/>
      <c r="M643" s="260"/>
      <c r="N643" s="261"/>
      <c r="O643" s="261"/>
      <c r="P643" s="261"/>
      <c r="Q643" s="261"/>
      <c r="R643" s="261"/>
      <c r="S643" s="261"/>
      <c r="T643" s="26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63" t="s">
        <v>314</v>
      </c>
      <c r="AU643" s="263" t="s">
        <v>89</v>
      </c>
      <c r="AV643" s="13" t="s">
        <v>89</v>
      </c>
      <c r="AW643" s="13" t="s">
        <v>34</v>
      </c>
      <c r="AX643" s="13" t="s">
        <v>80</v>
      </c>
      <c r="AY643" s="263" t="s">
        <v>258</v>
      </c>
    </row>
    <row r="644" s="13" customFormat="1">
      <c r="A644" s="13"/>
      <c r="B644" s="253"/>
      <c r="C644" s="254"/>
      <c r="D644" s="241" t="s">
        <v>314</v>
      </c>
      <c r="E644" s="255" t="s">
        <v>1</v>
      </c>
      <c r="F644" s="256" t="s">
        <v>1644</v>
      </c>
      <c r="G644" s="254"/>
      <c r="H644" s="257">
        <v>113.7</v>
      </c>
      <c r="I644" s="258"/>
      <c r="J644" s="254"/>
      <c r="K644" s="254"/>
      <c r="L644" s="259"/>
      <c r="M644" s="260"/>
      <c r="N644" s="261"/>
      <c r="O644" s="261"/>
      <c r="P644" s="261"/>
      <c r="Q644" s="261"/>
      <c r="R644" s="261"/>
      <c r="S644" s="261"/>
      <c r="T644" s="26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63" t="s">
        <v>314</v>
      </c>
      <c r="AU644" s="263" t="s">
        <v>89</v>
      </c>
      <c r="AV644" s="13" t="s">
        <v>89</v>
      </c>
      <c r="AW644" s="13" t="s">
        <v>34</v>
      </c>
      <c r="AX644" s="13" t="s">
        <v>80</v>
      </c>
      <c r="AY644" s="263" t="s">
        <v>258</v>
      </c>
    </row>
    <row r="645" s="13" customFormat="1">
      <c r="A645" s="13"/>
      <c r="B645" s="253"/>
      <c r="C645" s="254"/>
      <c r="D645" s="241" t="s">
        <v>314</v>
      </c>
      <c r="E645" s="255" t="s">
        <v>1</v>
      </c>
      <c r="F645" s="256" t="s">
        <v>1645</v>
      </c>
      <c r="G645" s="254"/>
      <c r="H645" s="257">
        <v>147.19999999999999</v>
      </c>
      <c r="I645" s="258"/>
      <c r="J645" s="254"/>
      <c r="K645" s="254"/>
      <c r="L645" s="259"/>
      <c r="M645" s="260"/>
      <c r="N645" s="261"/>
      <c r="O645" s="261"/>
      <c r="P645" s="261"/>
      <c r="Q645" s="261"/>
      <c r="R645" s="261"/>
      <c r="S645" s="261"/>
      <c r="T645" s="26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63" t="s">
        <v>314</v>
      </c>
      <c r="AU645" s="263" t="s">
        <v>89</v>
      </c>
      <c r="AV645" s="13" t="s">
        <v>89</v>
      </c>
      <c r="AW645" s="13" t="s">
        <v>34</v>
      </c>
      <c r="AX645" s="13" t="s">
        <v>80</v>
      </c>
      <c r="AY645" s="263" t="s">
        <v>258</v>
      </c>
    </row>
    <row r="646" s="13" customFormat="1">
      <c r="A646" s="13"/>
      <c r="B646" s="253"/>
      <c r="C646" s="254"/>
      <c r="D646" s="241" t="s">
        <v>314</v>
      </c>
      <c r="E646" s="255" t="s">
        <v>1</v>
      </c>
      <c r="F646" s="256" t="s">
        <v>1646</v>
      </c>
      <c r="G646" s="254"/>
      <c r="H646" s="257">
        <v>222.30000000000001</v>
      </c>
      <c r="I646" s="258"/>
      <c r="J646" s="254"/>
      <c r="K646" s="254"/>
      <c r="L646" s="259"/>
      <c r="M646" s="260"/>
      <c r="N646" s="261"/>
      <c r="O646" s="261"/>
      <c r="P646" s="261"/>
      <c r="Q646" s="261"/>
      <c r="R646" s="261"/>
      <c r="S646" s="261"/>
      <c r="T646" s="26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63" t="s">
        <v>314</v>
      </c>
      <c r="AU646" s="263" t="s">
        <v>89</v>
      </c>
      <c r="AV646" s="13" t="s">
        <v>89</v>
      </c>
      <c r="AW646" s="13" t="s">
        <v>34</v>
      </c>
      <c r="AX646" s="13" t="s">
        <v>80</v>
      </c>
      <c r="AY646" s="263" t="s">
        <v>258</v>
      </c>
    </row>
    <row r="647" s="15" customFormat="1">
      <c r="A647" s="15"/>
      <c r="B647" s="287"/>
      <c r="C647" s="288"/>
      <c r="D647" s="241" t="s">
        <v>314</v>
      </c>
      <c r="E647" s="289" t="s">
        <v>1</v>
      </c>
      <c r="F647" s="290" t="s">
        <v>564</v>
      </c>
      <c r="G647" s="288"/>
      <c r="H647" s="291">
        <v>816</v>
      </c>
      <c r="I647" s="292"/>
      <c r="J647" s="288"/>
      <c r="K647" s="288"/>
      <c r="L647" s="293"/>
      <c r="M647" s="294"/>
      <c r="N647" s="295"/>
      <c r="O647" s="295"/>
      <c r="P647" s="295"/>
      <c r="Q647" s="295"/>
      <c r="R647" s="295"/>
      <c r="S647" s="295"/>
      <c r="T647" s="296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97" t="s">
        <v>314</v>
      </c>
      <c r="AU647" s="297" t="s">
        <v>89</v>
      </c>
      <c r="AV647" s="15" t="s">
        <v>179</v>
      </c>
      <c r="AW647" s="15" t="s">
        <v>34</v>
      </c>
      <c r="AX647" s="15" t="s">
        <v>80</v>
      </c>
      <c r="AY647" s="297" t="s">
        <v>258</v>
      </c>
    </row>
    <row r="648" s="14" customFormat="1">
      <c r="A648" s="14"/>
      <c r="B648" s="277"/>
      <c r="C648" s="278"/>
      <c r="D648" s="241" t="s">
        <v>314</v>
      </c>
      <c r="E648" s="279" t="s">
        <v>1</v>
      </c>
      <c r="F648" s="280" t="s">
        <v>1647</v>
      </c>
      <c r="G648" s="278"/>
      <c r="H648" s="279" t="s">
        <v>1</v>
      </c>
      <c r="I648" s="281"/>
      <c r="J648" s="278"/>
      <c r="K648" s="278"/>
      <c r="L648" s="282"/>
      <c r="M648" s="283"/>
      <c r="N648" s="284"/>
      <c r="O648" s="284"/>
      <c r="P648" s="284"/>
      <c r="Q648" s="284"/>
      <c r="R648" s="284"/>
      <c r="S648" s="284"/>
      <c r="T648" s="28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86" t="s">
        <v>314</v>
      </c>
      <c r="AU648" s="286" t="s">
        <v>89</v>
      </c>
      <c r="AV648" s="14" t="s">
        <v>87</v>
      </c>
      <c r="AW648" s="14" t="s">
        <v>34</v>
      </c>
      <c r="AX648" s="14" t="s">
        <v>80</v>
      </c>
      <c r="AY648" s="286" t="s">
        <v>258</v>
      </c>
    </row>
    <row r="649" s="13" customFormat="1">
      <c r="A649" s="13"/>
      <c r="B649" s="253"/>
      <c r="C649" s="254"/>
      <c r="D649" s="241" t="s">
        <v>314</v>
      </c>
      <c r="E649" s="255" t="s">
        <v>1</v>
      </c>
      <c r="F649" s="256" t="s">
        <v>1648</v>
      </c>
      <c r="G649" s="254"/>
      <c r="H649" s="257">
        <v>816</v>
      </c>
      <c r="I649" s="258"/>
      <c r="J649" s="254"/>
      <c r="K649" s="254"/>
      <c r="L649" s="259"/>
      <c r="M649" s="260"/>
      <c r="N649" s="261"/>
      <c r="O649" s="261"/>
      <c r="P649" s="261"/>
      <c r="Q649" s="261"/>
      <c r="R649" s="261"/>
      <c r="S649" s="261"/>
      <c r="T649" s="26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63" t="s">
        <v>314</v>
      </c>
      <c r="AU649" s="263" t="s">
        <v>89</v>
      </c>
      <c r="AV649" s="13" t="s">
        <v>89</v>
      </c>
      <c r="AW649" s="13" t="s">
        <v>34</v>
      </c>
      <c r="AX649" s="13" t="s">
        <v>80</v>
      </c>
      <c r="AY649" s="263" t="s">
        <v>258</v>
      </c>
    </row>
    <row r="650" s="16" customFormat="1">
      <c r="A650" s="16"/>
      <c r="B650" s="298"/>
      <c r="C650" s="299"/>
      <c r="D650" s="241" t="s">
        <v>314</v>
      </c>
      <c r="E650" s="300" t="s">
        <v>1</v>
      </c>
      <c r="F650" s="301" t="s">
        <v>567</v>
      </c>
      <c r="G650" s="299"/>
      <c r="H650" s="302">
        <v>1632</v>
      </c>
      <c r="I650" s="303"/>
      <c r="J650" s="299"/>
      <c r="K650" s="299"/>
      <c r="L650" s="304"/>
      <c r="M650" s="305"/>
      <c r="N650" s="306"/>
      <c r="O650" s="306"/>
      <c r="P650" s="306"/>
      <c r="Q650" s="306"/>
      <c r="R650" s="306"/>
      <c r="S650" s="306"/>
      <c r="T650" s="307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T650" s="308" t="s">
        <v>314</v>
      </c>
      <c r="AU650" s="308" t="s">
        <v>89</v>
      </c>
      <c r="AV650" s="16" t="s">
        <v>183</v>
      </c>
      <c r="AW650" s="16" t="s">
        <v>34</v>
      </c>
      <c r="AX650" s="16" t="s">
        <v>87</v>
      </c>
      <c r="AY650" s="308" t="s">
        <v>258</v>
      </c>
    </row>
    <row r="651" s="2" customFormat="1" ht="16.5" customHeight="1">
      <c r="A651" s="39"/>
      <c r="B651" s="40"/>
      <c r="C651" s="228" t="s">
        <v>1649</v>
      </c>
      <c r="D651" s="228" t="s">
        <v>260</v>
      </c>
      <c r="E651" s="229" t="s">
        <v>1650</v>
      </c>
      <c r="F651" s="230" t="s">
        <v>1651</v>
      </c>
      <c r="G651" s="231" t="s">
        <v>405</v>
      </c>
      <c r="H651" s="232">
        <v>1577.4000000000001</v>
      </c>
      <c r="I651" s="233"/>
      <c r="J651" s="234">
        <f>ROUND(I651*H651,2)</f>
        <v>0</v>
      </c>
      <c r="K651" s="230" t="s">
        <v>263</v>
      </c>
      <c r="L651" s="45"/>
      <c r="M651" s="235" t="s">
        <v>1</v>
      </c>
      <c r="N651" s="236" t="s">
        <v>45</v>
      </c>
      <c r="O651" s="92"/>
      <c r="P651" s="237">
        <f>O651*H651</f>
        <v>0</v>
      </c>
      <c r="Q651" s="237">
        <v>0</v>
      </c>
      <c r="R651" s="237">
        <f>Q651*H651</f>
        <v>0</v>
      </c>
      <c r="S651" s="237">
        <v>0</v>
      </c>
      <c r="T651" s="238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9" t="s">
        <v>183</v>
      </c>
      <c r="AT651" s="239" t="s">
        <v>260</v>
      </c>
      <c r="AU651" s="239" t="s">
        <v>89</v>
      </c>
      <c r="AY651" s="18" t="s">
        <v>258</v>
      </c>
      <c r="BE651" s="240">
        <f>IF(N651="základní",J651,0)</f>
        <v>0</v>
      </c>
      <c r="BF651" s="240">
        <f>IF(N651="snížená",J651,0)</f>
        <v>0</v>
      </c>
      <c r="BG651" s="240">
        <f>IF(N651="zákl. přenesená",J651,0)</f>
        <v>0</v>
      </c>
      <c r="BH651" s="240">
        <f>IF(N651="sníž. přenesená",J651,0)</f>
        <v>0</v>
      </c>
      <c r="BI651" s="240">
        <f>IF(N651="nulová",J651,0)</f>
        <v>0</v>
      </c>
      <c r="BJ651" s="18" t="s">
        <v>87</v>
      </c>
      <c r="BK651" s="240">
        <f>ROUND(I651*H651,2)</f>
        <v>0</v>
      </c>
      <c r="BL651" s="18" t="s">
        <v>183</v>
      </c>
      <c r="BM651" s="239" t="s">
        <v>1652</v>
      </c>
    </row>
    <row r="652" s="2" customFormat="1">
      <c r="A652" s="39"/>
      <c r="B652" s="40"/>
      <c r="C652" s="41"/>
      <c r="D652" s="241" t="s">
        <v>266</v>
      </c>
      <c r="E652" s="41"/>
      <c r="F652" s="242" t="s">
        <v>1653</v>
      </c>
      <c r="G652" s="41"/>
      <c r="H652" s="41"/>
      <c r="I652" s="243"/>
      <c r="J652" s="41"/>
      <c r="K652" s="41"/>
      <c r="L652" s="45"/>
      <c r="M652" s="244"/>
      <c r="N652" s="245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266</v>
      </c>
      <c r="AU652" s="18" t="s">
        <v>89</v>
      </c>
    </row>
    <row r="653" s="2" customFormat="1">
      <c r="A653" s="39"/>
      <c r="B653" s="40"/>
      <c r="C653" s="41"/>
      <c r="D653" s="246" t="s">
        <v>267</v>
      </c>
      <c r="E653" s="41"/>
      <c r="F653" s="247" t="s">
        <v>1654</v>
      </c>
      <c r="G653" s="41"/>
      <c r="H653" s="41"/>
      <c r="I653" s="243"/>
      <c r="J653" s="41"/>
      <c r="K653" s="41"/>
      <c r="L653" s="45"/>
      <c r="M653" s="244"/>
      <c r="N653" s="245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267</v>
      </c>
      <c r="AU653" s="18" t="s">
        <v>89</v>
      </c>
    </row>
    <row r="654" s="2" customFormat="1">
      <c r="A654" s="39"/>
      <c r="B654" s="40"/>
      <c r="C654" s="41"/>
      <c r="D654" s="241" t="s">
        <v>281</v>
      </c>
      <c r="E654" s="41"/>
      <c r="F654" s="248" t="s">
        <v>1655</v>
      </c>
      <c r="G654" s="41"/>
      <c r="H654" s="41"/>
      <c r="I654" s="243"/>
      <c r="J654" s="41"/>
      <c r="K654" s="41"/>
      <c r="L654" s="45"/>
      <c r="M654" s="244"/>
      <c r="N654" s="245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281</v>
      </c>
      <c r="AU654" s="18" t="s">
        <v>89</v>
      </c>
    </row>
    <row r="655" s="13" customFormat="1">
      <c r="A655" s="13"/>
      <c r="B655" s="253"/>
      <c r="C655" s="254"/>
      <c r="D655" s="241" t="s">
        <v>314</v>
      </c>
      <c r="E655" s="255" t="s">
        <v>1</v>
      </c>
      <c r="F655" s="256" t="s">
        <v>1656</v>
      </c>
      <c r="G655" s="254"/>
      <c r="H655" s="257">
        <v>816</v>
      </c>
      <c r="I655" s="258"/>
      <c r="J655" s="254"/>
      <c r="K655" s="254"/>
      <c r="L655" s="259"/>
      <c r="M655" s="260"/>
      <c r="N655" s="261"/>
      <c r="O655" s="261"/>
      <c r="P655" s="261"/>
      <c r="Q655" s="261"/>
      <c r="R655" s="261"/>
      <c r="S655" s="261"/>
      <c r="T655" s="26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63" t="s">
        <v>314</v>
      </c>
      <c r="AU655" s="263" t="s">
        <v>89</v>
      </c>
      <c r="AV655" s="13" t="s">
        <v>89</v>
      </c>
      <c r="AW655" s="13" t="s">
        <v>34</v>
      </c>
      <c r="AX655" s="13" t="s">
        <v>80</v>
      </c>
      <c r="AY655" s="263" t="s">
        <v>258</v>
      </c>
    </row>
    <row r="656" s="13" customFormat="1">
      <c r="A656" s="13"/>
      <c r="B656" s="253"/>
      <c r="C656" s="254"/>
      <c r="D656" s="241" t="s">
        <v>314</v>
      </c>
      <c r="E656" s="255" t="s">
        <v>1</v>
      </c>
      <c r="F656" s="256" t="s">
        <v>1657</v>
      </c>
      <c r="G656" s="254"/>
      <c r="H656" s="257">
        <v>530.29999999999995</v>
      </c>
      <c r="I656" s="258"/>
      <c r="J656" s="254"/>
      <c r="K656" s="254"/>
      <c r="L656" s="259"/>
      <c r="M656" s="260"/>
      <c r="N656" s="261"/>
      <c r="O656" s="261"/>
      <c r="P656" s="261"/>
      <c r="Q656" s="261"/>
      <c r="R656" s="261"/>
      <c r="S656" s="261"/>
      <c r="T656" s="26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63" t="s">
        <v>314</v>
      </c>
      <c r="AU656" s="263" t="s">
        <v>89</v>
      </c>
      <c r="AV656" s="13" t="s">
        <v>89</v>
      </c>
      <c r="AW656" s="13" t="s">
        <v>34</v>
      </c>
      <c r="AX656" s="13" t="s">
        <v>80</v>
      </c>
      <c r="AY656" s="263" t="s">
        <v>258</v>
      </c>
    </row>
    <row r="657" s="13" customFormat="1">
      <c r="A657" s="13"/>
      <c r="B657" s="253"/>
      <c r="C657" s="254"/>
      <c r="D657" s="241" t="s">
        <v>314</v>
      </c>
      <c r="E657" s="255" t="s">
        <v>1</v>
      </c>
      <c r="F657" s="256" t="s">
        <v>1658</v>
      </c>
      <c r="G657" s="254"/>
      <c r="H657" s="257">
        <v>231.09999999999999</v>
      </c>
      <c r="I657" s="258"/>
      <c r="J657" s="254"/>
      <c r="K657" s="254"/>
      <c r="L657" s="259"/>
      <c r="M657" s="260"/>
      <c r="N657" s="261"/>
      <c r="O657" s="261"/>
      <c r="P657" s="261"/>
      <c r="Q657" s="261"/>
      <c r="R657" s="261"/>
      <c r="S657" s="261"/>
      <c r="T657" s="26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63" t="s">
        <v>314</v>
      </c>
      <c r="AU657" s="263" t="s">
        <v>89</v>
      </c>
      <c r="AV657" s="13" t="s">
        <v>89</v>
      </c>
      <c r="AW657" s="13" t="s">
        <v>34</v>
      </c>
      <c r="AX657" s="13" t="s">
        <v>80</v>
      </c>
      <c r="AY657" s="263" t="s">
        <v>258</v>
      </c>
    </row>
    <row r="658" s="16" customFormat="1">
      <c r="A658" s="16"/>
      <c r="B658" s="298"/>
      <c r="C658" s="299"/>
      <c r="D658" s="241" t="s">
        <v>314</v>
      </c>
      <c r="E658" s="300" t="s">
        <v>1</v>
      </c>
      <c r="F658" s="301" t="s">
        <v>567</v>
      </c>
      <c r="G658" s="299"/>
      <c r="H658" s="302">
        <v>1577.3999999999999</v>
      </c>
      <c r="I658" s="303"/>
      <c r="J658" s="299"/>
      <c r="K658" s="299"/>
      <c r="L658" s="304"/>
      <c r="M658" s="305"/>
      <c r="N658" s="306"/>
      <c r="O658" s="306"/>
      <c r="P658" s="306"/>
      <c r="Q658" s="306"/>
      <c r="R658" s="306"/>
      <c r="S658" s="306"/>
      <c r="T658" s="307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T658" s="308" t="s">
        <v>314</v>
      </c>
      <c r="AU658" s="308" t="s">
        <v>89</v>
      </c>
      <c r="AV658" s="16" t="s">
        <v>183</v>
      </c>
      <c r="AW658" s="16" t="s">
        <v>34</v>
      </c>
      <c r="AX658" s="16" t="s">
        <v>87</v>
      </c>
      <c r="AY658" s="308" t="s">
        <v>258</v>
      </c>
    </row>
    <row r="659" s="2" customFormat="1" ht="16.5" customHeight="1">
      <c r="A659" s="39"/>
      <c r="B659" s="40"/>
      <c r="C659" s="228" t="s">
        <v>1659</v>
      </c>
      <c r="D659" s="228" t="s">
        <v>260</v>
      </c>
      <c r="E659" s="229" t="s">
        <v>1660</v>
      </c>
      <c r="F659" s="230" t="s">
        <v>1661</v>
      </c>
      <c r="G659" s="231" t="s">
        <v>405</v>
      </c>
      <c r="H659" s="232">
        <v>1577.4000000000001</v>
      </c>
      <c r="I659" s="233"/>
      <c r="J659" s="234">
        <f>ROUND(I659*H659,2)</f>
        <v>0</v>
      </c>
      <c r="K659" s="230" t="s">
        <v>263</v>
      </c>
      <c r="L659" s="45"/>
      <c r="M659" s="235" t="s">
        <v>1</v>
      </c>
      <c r="N659" s="236" t="s">
        <v>45</v>
      </c>
      <c r="O659" s="92"/>
      <c r="P659" s="237">
        <f>O659*H659</f>
        <v>0</v>
      </c>
      <c r="Q659" s="237">
        <v>0.00011</v>
      </c>
      <c r="R659" s="237">
        <f>Q659*H659</f>
        <v>0.17351400000000003</v>
      </c>
      <c r="S659" s="237">
        <v>0</v>
      </c>
      <c r="T659" s="238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9" t="s">
        <v>183</v>
      </c>
      <c r="AT659" s="239" t="s">
        <v>260</v>
      </c>
      <c r="AU659" s="239" t="s">
        <v>89</v>
      </c>
      <c r="AY659" s="18" t="s">
        <v>258</v>
      </c>
      <c r="BE659" s="240">
        <f>IF(N659="základní",J659,0)</f>
        <v>0</v>
      </c>
      <c r="BF659" s="240">
        <f>IF(N659="snížená",J659,0)</f>
        <v>0</v>
      </c>
      <c r="BG659" s="240">
        <f>IF(N659="zákl. přenesená",J659,0)</f>
        <v>0</v>
      </c>
      <c r="BH659" s="240">
        <f>IF(N659="sníž. přenesená",J659,0)</f>
        <v>0</v>
      </c>
      <c r="BI659" s="240">
        <f>IF(N659="nulová",J659,0)</f>
        <v>0</v>
      </c>
      <c r="BJ659" s="18" t="s">
        <v>87</v>
      </c>
      <c r="BK659" s="240">
        <f>ROUND(I659*H659,2)</f>
        <v>0</v>
      </c>
      <c r="BL659" s="18" t="s">
        <v>183</v>
      </c>
      <c r="BM659" s="239" t="s">
        <v>1662</v>
      </c>
    </row>
    <row r="660" s="2" customFormat="1">
      <c r="A660" s="39"/>
      <c r="B660" s="40"/>
      <c r="C660" s="41"/>
      <c r="D660" s="241" t="s">
        <v>266</v>
      </c>
      <c r="E660" s="41"/>
      <c r="F660" s="242" t="s">
        <v>1663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266</v>
      </c>
      <c r="AU660" s="18" t="s">
        <v>89</v>
      </c>
    </row>
    <row r="661" s="2" customFormat="1">
      <c r="A661" s="39"/>
      <c r="B661" s="40"/>
      <c r="C661" s="41"/>
      <c r="D661" s="246" t="s">
        <v>267</v>
      </c>
      <c r="E661" s="41"/>
      <c r="F661" s="247" t="s">
        <v>1664</v>
      </c>
      <c r="G661" s="41"/>
      <c r="H661" s="41"/>
      <c r="I661" s="243"/>
      <c r="J661" s="41"/>
      <c r="K661" s="41"/>
      <c r="L661" s="45"/>
      <c r="M661" s="244"/>
      <c r="N661" s="245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267</v>
      </c>
      <c r="AU661" s="18" t="s">
        <v>89</v>
      </c>
    </row>
    <row r="662" s="13" customFormat="1">
      <c r="A662" s="13"/>
      <c r="B662" s="253"/>
      <c r="C662" s="254"/>
      <c r="D662" s="241" t="s">
        <v>314</v>
      </c>
      <c r="E662" s="255" t="s">
        <v>1</v>
      </c>
      <c r="F662" s="256" t="s">
        <v>1656</v>
      </c>
      <c r="G662" s="254"/>
      <c r="H662" s="257">
        <v>816</v>
      </c>
      <c r="I662" s="258"/>
      <c r="J662" s="254"/>
      <c r="K662" s="254"/>
      <c r="L662" s="259"/>
      <c r="M662" s="260"/>
      <c r="N662" s="261"/>
      <c r="O662" s="261"/>
      <c r="P662" s="261"/>
      <c r="Q662" s="261"/>
      <c r="R662" s="261"/>
      <c r="S662" s="261"/>
      <c r="T662" s="26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63" t="s">
        <v>314</v>
      </c>
      <c r="AU662" s="263" t="s">
        <v>89</v>
      </c>
      <c r="AV662" s="13" t="s">
        <v>89</v>
      </c>
      <c r="AW662" s="13" t="s">
        <v>34</v>
      </c>
      <c r="AX662" s="13" t="s">
        <v>80</v>
      </c>
      <c r="AY662" s="263" t="s">
        <v>258</v>
      </c>
    </row>
    <row r="663" s="13" customFormat="1">
      <c r="A663" s="13"/>
      <c r="B663" s="253"/>
      <c r="C663" s="254"/>
      <c r="D663" s="241" t="s">
        <v>314</v>
      </c>
      <c r="E663" s="255" t="s">
        <v>1</v>
      </c>
      <c r="F663" s="256" t="s">
        <v>1657</v>
      </c>
      <c r="G663" s="254"/>
      <c r="H663" s="257">
        <v>530.29999999999995</v>
      </c>
      <c r="I663" s="258"/>
      <c r="J663" s="254"/>
      <c r="K663" s="254"/>
      <c r="L663" s="259"/>
      <c r="M663" s="260"/>
      <c r="N663" s="261"/>
      <c r="O663" s="261"/>
      <c r="P663" s="261"/>
      <c r="Q663" s="261"/>
      <c r="R663" s="261"/>
      <c r="S663" s="261"/>
      <c r="T663" s="26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63" t="s">
        <v>314</v>
      </c>
      <c r="AU663" s="263" t="s">
        <v>89</v>
      </c>
      <c r="AV663" s="13" t="s">
        <v>89</v>
      </c>
      <c r="AW663" s="13" t="s">
        <v>34</v>
      </c>
      <c r="AX663" s="13" t="s">
        <v>80</v>
      </c>
      <c r="AY663" s="263" t="s">
        <v>258</v>
      </c>
    </row>
    <row r="664" s="13" customFormat="1">
      <c r="A664" s="13"/>
      <c r="B664" s="253"/>
      <c r="C664" s="254"/>
      <c r="D664" s="241" t="s">
        <v>314</v>
      </c>
      <c r="E664" s="255" t="s">
        <v>1</v>
      </c>
      <c r="F664" s="256" t="s">
        <v>1658</v>
      </c>
      <c r="G664" s="254"/>
      <c r="H664" s="257">
        <v>231.09999999999999</v>
      </c>
      <c r="I664" s="258"/>
      <c r="J664" s="254"/>
      <c r="K664" s="254"/>
      <c r="L664" s="259"/>
      <c r="M664" s="260"/>
      <c r="N664" s="261"/>
      <c r="O664" s="261"/>
      <c r="P664" s="261"/>
      <c r="Q664" s="261"/>
      <c r="R664" s="261"/>
      <c r="S664" s="261"/>
      <c r="T664" s="26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63" t="s">
        <v>314</v>
      </c>
      <c r="AU664" s="263" t="s">
        <v>89</v>
      </c>
      <c r="AV664" s="13" t="s">
        <v>89</v>
      </c>
      <c r="AW664" s="13" t="s">
        <v>34</v>
      </c>
      <c r="AX664" s="13" t="s">
        <v>80</v>
      </c>
      <c r="AY664" s="263" t="s">
        <v>258</v>
      </c>
    </row>
    <row r="665" s="16" customFormat="1">
      <c r="A665" s="16"/>
      <c r="B665" s="298"/>
      <c r="C665" s="299"/>
      <c r="D665" s="241" t="s">
        <v>314</v>
      </c>
      <c r="E665" s="300" t="s">
        <v>1</v>
      </c>
      <c r="F665" s="301" t="s">
        <v>567</v>
      </c>
      <c r="G665" s="299"/>
      <c r="H665" s="302">
        <v>1577.3999999999999</v>
      </c>
      <c r="I665" s="303"/>
      <c r="J665" s="299"/>
      <c r="K665" s="299"/>
      <c r="L665" s="304"/>
      <c r="M665" s="305"/>
      <c r="N665" s="306"/>
      <c r="O665" s="306"/>
      <c r="P665" s="306"/>
      <c r="Q665" s="306"/>
      <c r="R665" s="306"/>
      <c r="S665" s="306"/>
      <c r="T665" s="307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308" t="s">
        <v>314</v>
      </c>
      <c r="AU665" s="308" t="s">
        <v>89</v>
      </c>
      <c r="AV665" s="16" t="s">
        <v>183</v>
      </c>
      <c r="AW665" s="16" t="s">
        <v>34</v>
      </c>
      <c r="AX665" s="16" t="s">
        <v>87</v>
      </c>
      <c r="AY665" s="308" t="s">
        <v>258</v>
      </c>
    </row>
    <row r="666" s="2" customFormat="1" ht="16.5" customHeight="1">
      <c r="A666" s="39"/>
      <c r="B666" s="40"/>
      <c r="C666" s="228" t="s">
        <v>1665</v>
      </c>
      <c r="D666" s="228" t="s">
        <v>260</v>
      </c>
      <c r="E666" s="229" t="s">
        <v>1666</v>
      </c>
      <c r="F666" s="230" t="s">
        <v>1667</v>
      </c>
      <c r="G666" s="231" t="s">
        <v>357</v>
      </c>
      <c r="H666" s="232">
        <v>1610</v>
      </c>
      <c r="I666" s="233"/>
      <c r="J666" s="234">
        <f>ROUND(I666*H666,2)</f>
        <v>0</v>
      </c>
      <c r="K666" s="230" t="s">
        <v>263</v>
      </c>
      <c r="L666" s="45"/>
      <c r="M666" s="235" t="s">
        <v>1</v>
      </c>
      <c r="N666" s="236" t="s">
        <v>45</v>
      </c>
      <c r="O666" s="92"/>
      <c r="P666" s="237">
        <f>O666*H666</f>
        <v>0</v>
      </c>
      <c r="Q666" s="237">
        <v>0.0020200000000000001</v>
      </c>
      <c r="R666" s="237">
        <f>Q666*H666</f>
        <v>3.2522000000000002</v>
      </c>
      <c r="S666" s="237">
        <v>0</v>
      </c>
      <c r="T666" s="238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9" t="s">
        <v>183</v>
      </c>
      <c r="AT666" s="239" t="s">
        <v>260</v>
      </c>
      <c r="AU666" s="239" t="s">
        <v>89</v>
      </c>
      <c r="AY666" s="18" t="s">
        <v>258</v>
      </c>
      <c r="BE666" s="240">
        <f>IF(N666="základní",J666,0)</f>
        <v>0</v>
      </c>
      <c r="BF666" s="240">
        <f>IF(N666="snížená",J666,0)</f>
        <v>0</v>
      </c>
      <c r="BG666" s="240">
        <f>IF(N666="zákl. přenesená",J666,0)</f>
        <v>0</v>
      </c>
      <c r="BH666" s="240">
        <f>IF(N666="sníž. přenesená",J666,0)</f>
        <v>0</v>
      </c>
      <c r="BI666" s="240">
        <f>IF(N666="nulová",J666,0)</f>
        <v>0</v>
      </c>
      <c r="BJ666" s="18" t="s">
        <v>87</v>
      </c>
      <c r="BK666" s="240">
        <f>ROUND(I666*H666,2)</f>
        <v>0</v>
      </c>
      <c r="BL666" s="18" t="s">
        <v>183</v>
      </c>
      <c r="BM666" s="239" t="s">
        <v>1668</v>
      </c>
    </row>
    <row r="667" s="2" customFormat="1">
      <c r="A667" s="39"/>
      <c r="B667" s="40"/>
      <c r="C667" s="41"/>
      <c r="D667" s="241" t="s">
        <v>266</v>
      </c>
      <c r="E667" s="41"/>
      <c r="F667" s="242" t="s">
        <v>1669</v>
      </c>
      <c r="G667" s="41"/>
      <c r="H667" s="41"/>
      <c r="I667" s="243"/>
      <c r="J667" s="41"/>
      <c r="K667" s="41"/>
      <c r="L667" s="45"/>
      <c r="M667" s="244"/>
      <c r="N667" s="245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266</v>
      </c>
      <c r="AU667" s="18" t="s">
        <v>89</v>
      </c>
    </row>
    <row r="668" s="2" customFormat="1">
      <c r="A668" s="39"/>
      <c r="B668" s="40"/>
      <c r="C668" s="41"/>
      <c r="D668" s="246" t="s">
        <v>267</v>
      </c>
      <c r="E668" s="41"/>
      <c r="F668" s="247" t="s">
        <v>1670</v>
      </c>
      <c r="G668" s="41"/>
      <c r="H668" s="41"/>
      <c r="I668" s="243"/>
      <c r="J668" s="41"/>
      <c r="K668" s="41"/>
      <c r="L668" s="45"/>
      <c r="M668" s="244"/>
      <c r="N668" s="245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267</v>
      </c>
      <c r="AU668" s="18" t="s">
        <v>89</v>
      </c>
    </row>
    <row r="669" s="2" customFormat="1">
      <c r="A669" s="39"/>
      <c r="B669" s="40"/>
      <c r="C669" s="41"/>
      <c r="D669" s="241" t="s">
        <v>281</v>
      </c>
      <c r="E669" s="41"/>
      <c r="F669" s="248" t="s">
        <v>1639</v>
      </c>
      <c r="G669" s="41"/>
      <c r="H669" s="41"/>
      <c r="I669" s="243"/>
      <c r="J669" s="41"/>
      <c r="K669" s="41"/>
      <c r="L669" s="45"/>
      <c r="M669" s="244"/>
      <c r="N669" s="245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281</v>
      </c>
      <c r="AU669" s="18" t="s">
        <v>89</v>
      </c>
    </row>
    <row r="670" s="13" customFormat="1">
      <c r="A670" s="13"/>
      <c r="B670" s="253"/>
      <c r="C670" s="254"/>
      <c r="D670" s="241" t="s">
        <v>314</v>
      </c>
      <c r="E670" s="255" t="s">
        <v>1</v>
      </c>
      <c r="F670" s="256" t="s">
        <v>1671</v>
      </c>
      <c r="G670" s="254"/>
      <c r="H670" s="257">
        <v>1203</v>
      </c>
      <c r="I670" s="258"/>
      <c r="J670" s="254"/>
      <c r="K670" s="254"/>
      <c r="L670" s="259"/>
      <c r="M670" s="260"/>
      <c r="N670" s="261"/>
      <c r="O670" s="261"/>
      <c r="P670" s="261"/>
      <c r="Q670" s="261"/>
      <c r="R670" s="261"/>
      <c r="S670" s="261"/>
      <c r="T670" s="26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63" t="s">
        <v>314</v>
      </c>
      <c r="AU670" s="263" t="s">
        <v>89</v>
      </c>
      <c r="AV670" s="13" t="s">
        <v>89</v>
      </c>
      <c r="AW670" s="13" t="s">
        <v>34</v>
      </c>
      <c r="AX670" s="13" t="s">
        <v>80</v>
      </c>
      <c r="AY670" s="263" t="s">
        <v>258</v>
      </c>
    </row>
    <row r="671" s="13" customFormat="1">
      <c r="A671" s="13"/>
      <c r="B671" s="253"/>
      <c r="C671" s="254"/>
      <c r="D671" s="241" t="s">
        <v>314</v>
      </c>
      <c r="E671" s="255" t="s">
        <v>1</v>
      </c>
      <c r="F671" s="256" t="s">
        <v>1672</v>
      </c>
      <c r="G671" s="254"/>
      <c r="H671" s="257">
        <v>407</v>
      </c>
      <c r="I671" s="258"/>
      <c r="J671" s="254"/>
      <c r="K671" s="254"/>
      <c r="L671" s="259"/>
      <c r="M671" s="260"/>
      <c r="N671" s="261"/>
      <c r="O671" s="261"/>
      <c r="P671" s="261"/>
      <c r="Q671" s="261"/>
      <c r="R671" s="261"/>
      <c r="S671" s="261"/>
      <c r="T671" s="26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63" t="s">
        <v>314</v>
      </c>
      <c r="AU671" s="263" t="s">
        <v>89</v>
      </c>
      <c r="AV671" s="13" t="s">
        <v>89</v>
      </c>
      <c r="AW671" s="13" t="s">
        <v>34</v>
      </c>
      <c r="AX671" s="13" t="s">
        <v>80</v>
      </c>
      <c r="AY671" s="263" t="s">
        <v>258</v>
      </c>
    </row>
    <row r="672" s="16" customFormat="1">
      <c r="A672" s="16"/>
      <c r="B672" s="298"/>
      <c r="C672" s="299"/>
      <c r="D672" s="241" t="s">
        <v>314</v>
      </c>
      <c r="E672" s="300" t="s">
        <v>1</v>
      </c>
      <c r="F672" s="301" t="s">
        <v>567</v>
      </c>
      <c r="G672" s="299"/>
      <c r="H672" s="302">
        <v>1610</v>
      </c>
      <c r="I672" s="303"/>
      <c r="J672" s="299"/>
      <c r="K672" s="299"/>
      <c r="L672" s="304"/>
      <c r="M672" s="305"/>
      <c r="N672" s="306"/>
      <c r="O672" s="306"/>
      <c r="P672" s="306"/>
      <c r="Q672" s="306"/>
      <c r="R672" s="306"/>
      <c r="S672" s="306"/>
      <c r="T672" s="307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T672" s="308" t="s">
        <v>314</v>
      </c>
      <c r="AU672" s="308" t="s">
        <v>89</v>
      </c>
      <c r="AV672" s="16" t="s">
        <v>183</v>
      </c>
      <c r="AW672" s="16" t="s">
        <v>34</v>
      </c>
      <c r="AX672" s="16" t="s">
        <v>87</v>
      </c>
      <c r="AY672" s="308" t="s">
        <v>258</v>
      </c>
    </row>
    <row r="673" s="2" customFormat="1" ht="16.5" customHeight="1">
      <c r="A673" s="39"/>
      <c r="B673" s="40"/>
      <c r="C673" s="228" t="s">
        <v>1673</v>
      </c>
      <c r="D673" s="228" t="s">
        <v>260</v>
      </c>
      <c r="E673" s="229" t="s">
        <v>1674</v>
      </c>
      <c r="F673" s="230" t="s">
        <v>1675</v>
      </c>
      <c r="G673" s="231" t="s">
        <v>399</v>
      </c>
      <c r="H673" s="232">
        <v>30.277999999999999</v>
      </c>
      <c r="I673" s="233"/>
      <c r="J673" s="234">
        <f>ROUND(I673*H673,2)</f>
        <v>0</v>
      </c>
      <c r="K673" s="230" t="s">
        <v>263</v>
      </c>
      <c r="L673" s="45"/>
      <c r="M673" s="235" t="s">
        <v>1</v>
      </c>
      <c r="N673" s="236" t="s">
        <v>45</v>
      </c>
      <c r="O673" s="92"/>
      <c r="P673" s="237">
        <f>O673*H673</f>
        <v>0</v>
      </c>
      <c r="Q673" s="237">
        <v>1.0160100000000001</v>
      </c>
      <c r="R673" s="237">
        <f>Q673*H673</f>
        <v>30.762750780000001</v>
      </c>
      <c r="S673" s="237">
        <v>0</v>
      </c>
      <c r="T673" s="238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9" t="s">
        <v>183</v>
      </c>
      <c r="AT673" s="239" t="s">
        <v>260</v>
      </c>
      <c r="AU673" s="239" t="s">
        <v>89</v>
      </c>
      <c r="AY673" s="18" t="s">
        <v>258</v>
      </c>
      <c r="BE673" s="240">
        <f>IF(N673="základní",J673,0)</f>
        <v>0</v>
      </c>
      <c r="BF673" s="240">
        <f>IF(N673="snížená",J673,0)</f>
        <v>0</v>
      </c>
      <c r="BG673" s="240">
        <f>IF(N673="zákl. přenesená",J673,0)</f>
        <v>0</v>
      </c>
      <c r="BH673" s="240">
        <f>IF(N673="sníž. přenesená",J673,0)</f>
        <v>0</v>
      </c>
      <c r="BI673" s="240">
        <f>IF(N673="nulová",J673,0)</f>
        <v>0</v>
      </c>
      <c r="BJ673" s="18" t="s">
        <v>87</v>
      </c>
      <c r="BK673" s="240">
        <f>ROUND(I673*H673,2)</f>
        <v>0</v>
      </c>
      <c r="BL673" s="18" t="s">
        <v>183</v>
      </c>
      <c r="BM673" s="239" t="s">
        <v>1676</v>
      </c>
    </row>
    <row r="674" s="2" customFormat="1">
      <c r="A674" s="39"/>
      <c r="B674" s="40"/>
      <c r="C674" s="41"/>
      <c r="D674" s="241" t="s">
        <v>266</v>
      </c>
      <c r="E674" s="41"/>
      <c r="F674" s="242" t="s">
        <v>1677</v>
      </c>
      <c r="G674" s="41"/>
      <c r="H674" s="41"/>
      <c r="I674" s="243"/>
      <c r="J674" s="41"/>
      <c r="K674" s="41"/>
      <c r="L674" s="45"/>
      <c r="M674" s="244"/>
      <c r="N674" s="245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266</v>
      </c>
      <c r="AU674" s="18" t="s">
        <v>89</v>
      </c>
    </row>
    <row r="675" s="2" customFormat="1">
      <c r="A675" s="39"/>
      <c r="B675" s="40"/>
      <c r="C675" s="41"/>
      <c r="D675" s="246" t="s">
        <v>267</v>
      </c>
      <c r="E675" s="41"/>
      <c r="F675" s="247" t="s">
        <v>1678</v>
      </c>
      <c r="G675" s="41"/>
      <c r="H675" s="41"/>
      <c r="I675" s="243"/>
      <c r="J675" s="41"/>
      <c r="K675" s="41"/>
      <c r="L675" s="45"/>
      <c r="M675" s="244"/>
      <c r="N675" s="245"/>
      <c r="O675" s="92"/>
      <c r="P675" s="92"/>
      <c r="Q675" s="92"/>
      <c r="R675" s="92"/>
      <c r="S675" s="92"/>
      <c r="T675" s="93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267</v>
      </c>
      <c r="AU675" s="18" t="s">
        <v>89</v>
      </c>
    </row>
    <row r="676" s="2" customFormat="1">
      <c r="A676" s="39"/>
      <c r="B676" s="40"/>
      <c r="C676" s="41"/>
      <c r="D676" s="241" t="s">
        <v>281</v>
      </c>
      <c r="E676" s="41"/>
      <c r="F676" s="248" t="s">
        <v>1679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281</v>
      </c>
      <c r="AU676" s="18" t="s">
        <v>89</v>
      </c>
    </row>
    <row r="677" s="14" customFormat="1">
      <c r="A677" s="14"/>
      <c r="B677" s="277"/>
      <c r="C677" s="278"/>
      <c r="D677" s="241" t="s">
        <v>314</v>
      </c>
      <c r="E677" s="279" t="s">
        <v>1</v>
      </c>
      <c r="F677" s="280" t="s">
        <v>1680</v>
      </c>
      <c r="G677" s="278"/>
      <c r="H677" s="279" t="s">
        <v>1</v>
      </c>
      <c r="I677" s="281"/>
      <c r="J677" s="278"/>
      <c r="K677" s="278"/>
      <c r="L677" s="282"/>
      <c r="M677" s="283"/>
      <c r="N677" s="284"/>
      <c r="O677" s="284"/>
      <c r="P677" s="284"/>
      <c r="Q677" s="284"/>
      <c r="R677" s="284"/>
      <c r="S677" s="284"/>
      <c r="T677" s="28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86" t="s">
        <v>314</v>
      </c>
      <c r="AU677" s="286" t="s">
        <v>89</v>
      </c>
      <c r="AV677" s="14" t="s">
        <v>87</v>
      </c>
      <c r="AW677" s="14" t="s">
        <v>34</v>
      </c>
      <c r="AX677" s="14" t="s">
        <v>80</v>
      </c>
      <c r="AY677" s="286" t="s">
        <v>258</v>
      </c>
    </row>
    <row r="678" s="13" customFormat="1">
      <c r="A678" s="13"/>
      <c r="B678" s="253"/>
      <c r="C678" s="254"/>
      <c r="D678" s="241" t="s">
        <v>314</v>
      </c>
      <c r="E678" s="255" t="s">
        <v>1</v>
      </c>
      <c r="F678" s="256" t="s">
        <v>1681</v>
      </c>
      <c r="G678" s="254"/>
      <c r="H678" s="257">
        <v>13.552</v>
      </c>
      <c r="I678" s="258"/>
      <c r="J678" s="254"/>
      <c r="K678" s="254"/>
      <c r="L678" s="259"/>
      <c r="M678" s="260"/>
      <c r="N678" s="261"/>
      <c r="O678" s="261"/>
      <c r="P678" s="261"/>
      <c r="Q678" s="261"/>
      <c r="R678" s="261"/>
      <c r="S678" s="261"/>
      <c r="T678" s="26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63" t="s">
        <v>314</v>
      </c>
      <c r="AU678" s="263" t="s">
        <v>89</v>
      </c>
      <c r="AV678" s="13" t="s">
        <v>89</v>
      </c>
      <c r="AW678" s="13" t="s">
        <v>34</v>
      </c>
      <c r="AX678" s="13" t="s">
        <v>80</v>
      </c>
      <c r="AY678" s="263" t="s">
        <v>258</v>
      </c>
    </row>
    <row r="679" s="13" customFormat="1">
      <c r="A679" s="13"/>
      <c r="B679" s="253"/>
      <c r="C679" s="254"/>
      <c r="D679" s="241" t="s">
        <v>314</v>
      </c>
      <c r="E679" s="255" t="s">
        <v>1</v>
      </c>
      <c r="F679" s="256" t="s">
        <v>1682</v>
      </c>
      <c r="G679" s="254"/>
      <c r="H679" s="257">
        <v>11.68</v>
      </c>
      <c r="I679" s="258"/>
      <c r="J679" s="254"/>
      <c r="K679" s="254"/>
      <c r="L679" s="259"/>
      <c r="M679" s="260"/>
      <c r="N679" s="261"/>
      <c r="O679" s="261"/>
      <c r="P679" s="261"/>
      <c r="Q679" s="261"/>
      <c r="R679" s="261"/>
      <c r="S679" s="261"/>
      <c r="T679" s="26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63" t="s">
        <v>314</v>
      </c>
      <c r="AU679" s="263" t="s">
        <v>89</v>
      </c>
      <c r="AV679" s="13" t="s">
        <v>89</v>
      </c>
      <c r="AW679" s="13" t="s">
        <v>34</v>
      </c>
      <c r="AX679" s="13" t="s">
        <v>80</v>
      </c>
      <c r="AY679" s="263" t="s">
        <v>258</v>
      </c>
    </row>
    <row r="680" s="15" customFormat="1">
      <c r="A680" s="15"/>
      <c r="B680" s="287"/>
      <c r="C680" s="288"/>
      <c r="D680" s="241" t="s">
        <v>314</v>
      </c>
      <c r="E680" s="289" t="s">
        <v>1</v>
      </c>
      <c r="F680" s="290" t="s">
        <v>564</v>
      </c>
      <c r="G680" s="288"/>
      <c r="H680" s="291">
        <v>25.231999999999999</v>
      </c>
      <c r="I680" s="292"/>
      <c r="J680" s="288"/>
      <c r="K680" s="288"/>
      <c r="L680" s="293"/>
      <c r="M680" s="294"/>
      <c r="N680" s="295"/>
      <c r="O680" s="295"/>
      <c r="P680" s="295"/>
      <c r="Q680" s="295"/>
      <c r="R680" s="295"/>
      <c r="S680" s="295"/>
      <c r="T680" s="296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97" t="s">
        <v>314</v>
      </c>
      <c r="AU680" s="297" t="s">
        <v>89</v>
      </c>
      <c r="AV680" s="15" t="s">
        <v>179</v>
      </c>
      <c r="AW680" s="15" t="s">
        <v>34</v>
      </c>
      <c r="AX680" s="15" t="s">
        <v>80</v>
      </c>
      <c r="AY680" s="297" t="s">
        <v>258</v>
      </c>
    </row>
    <row r="681" s="13" customFormat="1">
      <c r="A681" s="13"/>
      <c r="B681" s="253"/>
      <c r="C681" s="254"/>
      <c r="D681" s="241" t="s">
        <v>314</v>
      </c>
      <c r="E681" s="255" t="s">
        <v>1</v>
      </c>
      <c r="F681" s="256" t="s">
        <v>1683</v>
      </c>
      <c r="G681" s="254"/>
      <c r="H681" s="257">
        <v>5.0460000000000003</v>
      </c>
      <c r="I681" s="258"/>
      <c r="J681" s="254"/>
      <c r="K681" s="254"/>
      <c r="L681" s="259"/>
      <c r="M681" s="260"/>
      <c r="N681" s="261"/>
      <c r="O681" s="261"/>
      <c r="P681" s="261"/>
      <c r="Q681" s="261"/>
      <c r="R681" s="261"/>
      <c r="S681" s="261"/>
      <c r="T681" s="26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63" t="s">
        <v>314</v>
      </c>
      <c r="AU681" s="263" t="s">
        <v>89</v>
      </c>
      <c r="AV681" s="13" t="s">
        <v>89</v>
      </c>
      <c r="AW681" s="13" t="s">
        <v>34</v>
      </c>
      <c r="AX681" s="13" t="s">
        <v>80</v>
      </c>
      <c r="AY681" s="263" t="s">
        <v>258</v>
      </c>
    </row>
    <row r="682" s="15" customFormat="1">
      <c r="A682" s="15"/>
      <c r="B682" s="287"/>
      <c r="C682" s="288"/>
      <c r="D682" s="241" t="s">
        <v>314</v>
      </c>
      <c r="E682" s="289" t="s">
        <v>1</v>
      </c>
      <c r="F682" s="290" t="s">
        <v>564</v>
      </c>
      <c r="G682" s="288"/>
      <c r="H682" s="291">
        <v>5.0460000000000003</v>
      </c>
      <c r="I682" s="292"/>
      <c r="J682" s="288"/>
      <c r="K682" s="288"/>
      <c r="L682" s="293"/>
      <c r="M682" s="294"/>
      <c r="N682" s="295"/>
      <c r="O682" s="295"/>
      <c r="P682" s="295"/>
      <c r="Q682" s="295"/>
      <c r="R682" s="295"/>
      <c r="S682" s="295"/>
      <c r="T682" s="296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97" t="s">
        <v>314</v>
      </c>
      <c r="AU682" s="297" t="s">
        <v>89</v>
      </c>
      <c r="AV682" s="15" t="s">
        <v>179</v>
      </c>
      <c r="AW682" s="15" t="s">
        <v>34</v>
      </c>
      <c r="AX682" s="15" t="s">
        <v>80</v>
      </c>
      <c r="AY682" s="297" t="s">
        <v>258</v>
      </c>
    </row>
    <row r="683" s="16" customFormat="1">
      <c r="A683" s="16"/>
      <c r="B683" s="298"/>
      <c r="C683" s="299"/>
      <c r="D683" s="241" t="s">
        <v>314</v>
      </c>
      <c r="E683" s="300" t="s">
        <v>1</v>
      </c>
      <c r="F683" s="301" t="s">
        <v>567</v>
      </c>
      <c r="G683" s="299"/>
      <c r="H683" s="302">
        <v>30.277999999999999</v>
      </c>
      <c r="I683" s="303"/>
      <c r="J683" s="299"/>
      <c r="K683" s="299"/>
      <c r="L683" s="304"/>
      <c r="M683" s="305"/>
      <c r="N683" s="306"/>
      <c r="O683" s="306"/>
      <c r="P683" s="306"/>
      <c r="Q683" s="306"/>
      <c r="R683" s="306"/>
      <c r="S683" s="306"/>
      <c r="T683" s="307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T683" s="308" t="s">
        <v>314</v>
      </c>
      <c r="AU683" s="308" t="s">
        <v>89</v>
      </c>
      <c r="AV683" s="16" t="s">
        <v>183</v>
      </c>
      <c r="AW683" s="16" t="s">
        <v>34</v>
      </c>
      <c r="AX683" s="16" t="s">
        <v>87</v>
      </c>
      <c r="AY683" s="308" t="s">
        <v>258</v>
      </c>
    </row>
    <row r="684" s="2" customFormat="1" ht="21.75" customHeight="1">
      <c r="A684" s="39"/>
      <c r="B684" s="40"/>
      <c r="C684" s="228" t="s">
        <v>1684</v>
      </c>
      <c r="D684" s="228" t="s">
        <v>260</v>
      </c>
      <c r="E684" s="229" t="s">
        <v>1085</v>
      </c>
      <c r="F684" s="230" t="s">
        <v>1086</v>
      </c>
      <c r="G684" s="231" t="s">
        <v>405</v>
      </c>
      <c r="H684" s="232">
        <v>669.10000000000002</v>
      </c>
      <c r="I684" s="233"/>
      <c r="J684" s="234">
        <f>ROUND(I684*H684,2)</f>
        <v>0</v>
      </c>
      <c r="K684" s="230" t="s">
        <v>263</v>
      </c>
      <c r="L684" s="45"/>
      <c r="M684" s="235" t="s">
        <v>1</v>
      </c>
      <c r="N684" s="236" t="s">
        <v>45</v>
      </c>
      <c r="O684" s="92"/>
      <c r="P684" s="237">
        <f>O684*H684</f>
        <v>0</v>
      </c>
      <c r="Q684" s="237">
        <v>0.00060999999999999997</v>
      </c>
      <c r="R684" s="237">
        <f>Q684*H684</f>
        <v>0.40815099999999999</v>
      </c>
      <c r="S684" s="237">
        <v>0</v>
      </c>
      <c r="T684" s="238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9" t="s">
        <v>183</v>
      </c>
      <c r="AT684" s="239" t="s">
        <v>260</v>
      </c>
      <c r="AU684" s="239" t="s">
        <v>89</v>
      </c>
      <c r="AY684" s="18" t="s">
        <v>258</v>
      </c>
      <c r="BE684" s="240">
        <f>IF(N684="základní",J684,0)</f>
        <v>0</v>
      </c>
      <c r="BF684" s="240">
        <f>IF(N684="snížená",J684,0)</f>
        <v>0</v>
      </c>
      <c r="BG684" s="240">
        <f>IF(N684="zákl. přenesená",J684,0)</f>
        <v>0</v>
      </c>
      <c r="BH684" s="240">
        <f>IF(N684="sníž. přenesená",J684,0)</f>
        <v>0</v>
      </c>
      <c r="BI684" s="240">
        <f>IF(N684="nulová",J684,0)</f>
        <v>0</v>
      </c>
      <c r="BJ684" s="18" t="s">
        <v>87</v>
      </c>
      <c r="BK684" s="240">
        <f>ROUND(I684*H684,2)</f>
        <v>0</v>
      </c>
      <c r="BL684" s="18" t="s">
        <v>183</v>
      </c>
      <c r="BM684" s="239" t="s">
        <v>1685</v>
      </c>
    </row>
    <row r="685" s="2" customFormat="1">
      <c r="A685" s="39"/>
      <c r="B685" s="40"/>
      <c r="C685" s="41"/>
      <c r="D685" s="241" t="s">
        <v>266</v>
      </c>
      <c r="E685" s="41"/>
      <c r="F685" s="242" t="s">
        <v>1088</v>
      </c>
      <c r="G685" s="41"/>
      <c r="H685" s="41"/>
      <c r="I685" s="243"/>
      <c r="J685" s="41"/>
      <c r="K685" s="41"/>
      <c r="L685" s="45"/>
      <c r="M685" s="244"/>
      <c r="N685" s="245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266</v>
      </c>
      <c r="AU685" s="18" t="s">
        <v>89</v>
      </c>
    </row>
    <row r="686" s="2" customFormat="1">
      <c r="A686" s="39"/>
      <c r="B686" s="40"/>
      <c r="C686" s="41"/>
      <c r="D686" s="246" t="s">
        <v>267</v>
      </c>
      <c r="E686" s="41"/>
      <c r="F686" s="247" t="s">
        <v>1089</v>
      </c>
      <c r="G686" s="41"/>
      <c r="H686" s="41"/>
      <c r="I686" s="243"/>
      <c r="J686" s="41"/>
      <c r="K686" s="41"/>
      <c r="L686" s="45"/>
      <c r="M686" s="244"/>
      <c r="N686" s="245"/>
      <c r="O686" s="92"/>
      <c r="P686" s="92"/>
      <c r="Q686" s="92"/>
      <c r="R686" s="92"/>
      <c r="S686" s="92"/>
      <c r="T686" s="93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267</v>
      </c>
      <c r="AU686" s="18" t="s">
        <v>89</v>
      </c>
    </row>
    <row r="687" s="2" customFormat="1">
      <c r="A687" s="39"/>
      <c r="B687" s="40"/>
      <c r="C687" s="41"/>
      <c r="D687" s="241" t="s">
        <v>281</v>
      </c>
      <c r="E687" s="41"/>
      <c r="F687" s="248" t="s">
        <v>1686</v>
      </c>
      <c r="G687" s="41"/>
      <c r="H687" s="41"/>
      <c r="I687" s="243"/>
      <c r="J687" s="41"/>
      <c r="K687" s="41"/>
      <c r="L687" s="45"/>
      <c r="M687" s="244"/>
      <c r="N687" s="245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281</v>
      </c>
      <c r="AU687" s="18" t="s">
        <v>89</v>
      </c>
    </row>
    <row r="688" s="13" customFormat="1">
      <c r="A688" s="13"/>
      <c r="B688" s="253"/>
      <c r="C688" s="254"/>
      <c r="D688" s="241" t="s">
        <v>314</v>
      </c>
      <c r="E688" s="255" t="s">
        <v>1</v>
      </c>
      <c r="F688" s="256" t="s">
        <v>1687</v>
      </c>
      <c r="G688" s="254"/>
      <c r="H688" s="257">
        <v>423.10000000000002</v>
      </c>
      <c r="I688" s="258"/>
      <c r="J688" s="254"/>
      <c r="K688" s="254"/>
      <c r="L688" s="259"/>
      <c r="M688" s="260"/>
      <c r="N688" s="261"/>
      <c r="O688" s="261"/>
      <c r="P688" s="261"/>
      <c r="Q688" s="261"/>
      <c r="R688" s="261"/>
      <c r="S688" s="261"/>
      <c r="T688" s="26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63" t="s">
        <v>314</v>
      </c>
      <c r="AU688" s="263" t="s">
        <v>89</v>
      </c>
      <c r="AV688" s="13" t="s">
        <v>89</v>
      </c>
      <c r="AW688" s="13" t="s">
        <v>34</v>
      </c>
      <c r="AX688" s="13" t="s">
        <v>80</v>
      </c>
      <c r="AY688" s="263" t="s">
        <v>258</v>
      </c>
    </row>
    <row r="689" s="13" customFormat="1">
      <c r="A689" s="13"/>
      <c r="B689" s="253"/>
      <c r="C689" s="254"/>
      <c r="D689" s="241" t="s">
        <v>314</v>
      </c>
      <c r="E689" s="255" t="s">
        <v>1</v>
      </c>
      <c r="F689" s="256" t="s">
        <v>1688</v>
      </c>
      <c r="G689" s="254"/>
      <c r="H689" s="257">
        <v>246</v>
      </c>
      <c r="I689" s="258"/>
      <c r="J689" s="254"/>
      <c r="K689" s="254"/>
      <c r="L689" s="259"/>
      <c r="M689" s="260"/>
      <c r="N689" s="261"/>
      <c r="O689" s="261"/>
      <c r="P689" s="261"/>
      <c r="Q689" s="261"/>
      <c r="R689" s="261"/>
      <c r="S689" s="261"/>
      <c r="T689" s="26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63" t="s">
        <v>314</v>
      </c>
      <c r="AU689" s="263" t="s">
        <v>89</v>
      </c>
      <c r="AV689" s="13" t="s">
        <v>89</v>
      </c>
      <c r="AW689" s="13" t="s">
        <v>34</v>
      </c>
      <c r="AX689" s="13" t="s">
        <v>80</v>
      </c>
      <c r="AY689" s="263" t="s">
        <v>258</v>
      </c>
    </row>
    <row r="690" s="16" customFormat="1">
      <c r="A690" s="16"/>
      <c r="B690" s="298"/>
      <c r="C690" s="299"/>
      <c r="D690" s="241" t="s">
        <v>314</v>
      </c>
      <c r="E690" s="300" t="s">
        <v>1</v>
      </c>
      <c r="F690" s="301" t="s">
        <v>567</v>
      </c>
      <c r="G690" s="299"/>
      <c r="H690" s="302">
        <v>669.10000000000002</v>
      </c>
      <c r="I690" s="303"/>
      <c r="J690" s="299"/>
      <c r="K690" s="299"/>
      <c r="L690" s="304"/>
      <c r="M690" s="305"/>
      <c r="N690" s="306"/>
      <c r="O690" s="306"/>
      <c r="P690" s="306"/>
      <c r="Q690" s="306"/>
      <c r="R690" s="306"/>
      <c r="S690" s="306"/>
      <c r="T690" s="307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308" t="s">
        <v>314</v>
      </c>
      <c r="AU690" s="308" t="s">
        <v>89</v>
      </c>
      <c r="AV690" s="16" t="s">
        <v>183</v>
      </c>
      <c r="AW690" s="16" t="s">
        <v>34</v>
      </c>
      <c r="AX690" s="16" t="s">
        <v>87</v>
      </c>
      <c r="AY690" s="308" t="s">
        <v>258</v>
      </c>
    </row>
    <row r="691" s="2" customFormat="1" ht="16.5" customHeight="1">
      <c r="A691" s="39"/>
      <c r="B691" s="40"/>
      <c r="C691" s="228" t="s">
        <v>1689</v>
      </c>
      <c r="D691" s="228" t="s">
        <v>260</v>
      </c>
      <c r="E691" s="229" t="s">
        <v>1690</v>
      </c>
      <c r="F691" s="230" t="s">
        <v>1691</v>
      </c>
      <c r="G691" s="231" t="s">
        <v>405</v>
      </c>
      <c r="H691" s="232">
        <v>246</v>
      </c>
      <c r="I691" s="233"/>
      <c r="J691" s="234">
        <f>ROUND(I691*H691,2)</f>
        <v>0</v>
      </c>
      <c r="K691" s="230" t="s">
        <v>263</v>
      </c>
      <c r="L691" s="45"/>
      <c r="M691" s="235" t="s">
        <v>1</v>
      </c>
      <c r="N691" s="236" t="s">
        <v>45</v>
      </c>
      <c r="O691" s="92"/>
      <c r="P691" s="237">
        <f>O691*H691</f>
        <v>0</v>
      </c>
      <c r="Q691" s="237">
        <v>0.59184000000000003</v>
      </c>
      <c r="R691" s="237">
        <f>Q691*H691</f>
        <v>145.59264000000002</v>
      </c>
      <c r="S691" s="237">
        <v>0</v>
      </c>
      <c r="T691" s="238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9" t="s">
        <v>183</v>
      </c>
      <c r="AT691" s="239" t="s">
        <v>260</v>
      </c>
      <c r="AU691" s="239" t="s">
        <v>89</v>
      </c>
      <c r="AY691" s="18" t="s">
        <v>258</v>
      </c>
      <c r="BE691" s="240">
        <f>IF(N691="základní",J691,0)</f>
        <v>0</v>
      </c>
      <c r="BF691" s="240">
        <f>IF(N691="snížená",J691,0)</f>
        <v>0</v>
      </c>
      <c r="BG691" s="240">
        <f>IF(N691="zákl. přenesená",J691,0)</f>
        <v>0</v>
      </c>
      <c r="BH691" s="240">
        <f>IF(N691="sníž. přenesená",J691,0)</f>
        <v>0</v>
      </c>
      <c r="BI691" s="240">
        <f>IF(N691="nulová",J691,0)</f>
        <v>0</v>
      </c>
      <c r="BJ691" s="18" t="s">
        <v>87</v>
      </c>
      <c r="BK691" s="240">
        <f>ROUND(I691*H691,2)</f>
        <v>0</v>
      </c>
      <c r="BL691" s="18" t="s">
        <v>183</v>
      </c>
      <c r="BM691" s="239" t="s">
        <v>1692</v>
      </c>
    </row>
    <row r="692" s="2" customFormat="1">
      <c r="A692" s="39"/>
      <c r="B692" s="40"/>
      <c r="C692" s="41"/>
      <c r="D692" s="241" t="s">
        <v>266</v>
      </c>
      <c r="E692" s="41"/>
      <c r="F692" s="242" t="s">
        <v>1693</v>
      </c>
      <c r="G692" s="41"/>
      <c r="H692" s="41"/>
      <c r="I692" s="243"/>
      <c r="J692" s="41"/>
      <c r="K692" s="41"/>
      <c r="L692" s="45"/>
      <c r="M692" s="244"/>
      <c r="N692" s="245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266</v>
      </c>
      <c r="AU692" s="18" t="s">
        <v>89</v>
      </c>
    </row>
    <row r="693" s="2" customFormat="1">
      <c r="A693" s="39"/>
      <c r="B693" s="40"/>
      <c r="C693" s="41"/>
      <c r="D693" s="246" t="s">
        <v>267</v>
      </c>
      <c r="E693" s="41"/>
      <c r="F693" s="247" t="s">
        <v>1694</v>
      </c>
      <c r="G693" s="41"/>
      <c r="H693" s="41"/>
      <c r="I693" s="243"/>
      <c r="J693" s="41"/>
      <c r="K693" s="41"/>
      <c r="L693" s="45"/>
      <c r="M693" s="244"/>
      <c r="N693" s="245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267</v>
      </c>
      <c r="AU693" s="18" t="s">
        <v>89</v>
      </c>
    </row>
    <row r="694" s="2" customFormat="1">
      <c r="A694" s="39"/>
      <c r="B694" s="40"/>
      <c r="C694" s="41"/>
      <c r="D694" s="241" t="s">
        <v>281</v>
      </c>
      <c r="E694" s="41"/>
      <c r="F694" s="248" t="s">
        <v>1695</v>
      </c>
      <c r="G694" s="41"/>
      <c r="H694" s="41"/>
      <c r="I694" s="243"/>
      <c r="J694" s="41"/>
      <c r="K694" s="41"/>
      <c r="L694" s="45"/>
      <c r="M694" s="244"/>
      <c r="N694" s="245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281</v>
      </c>
      <c r="AU694" s="18" t="s">
        <v>89</v>
      </c>
    </row>
    <row r="695" s="14" customFormat="1">
      <c r="A695" s="14"/>
      <c r="B695" s="277"/>
      <c r="C695" s="278"/>
      <c r="D695" s="241" t="s">
        <v>314</v>
      </c>
      <c r="E695" s="279" t="s">
        <v>1</v>
      </c>
      <c r="F695" s="280" t="s">
        <v>1696</v>
      </c>
      <c r="G695" s="278"/>
      <c r="H695" s="279" t="s">
        <v>1</v>
      </c>
      <c r="I695" s="281"/>
      <c r="J695" s="278"/>
      <c r="K695" s="278"/>
      <c r="L695" s="282"/>
      <c r="M695" s="283"/>
      <c r="N695" s="284"/>
      <c r="O695" s="284"/>
      <c r="P695" s="284"/>
      <c r="Q695" s="284"/>
      <c r="R695" s="284"/>
      <c r="S695" s="284"/>
      <c r="T695" s="285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86" t="s">
        <v>314</v>
      </c>
      <c r="AU695" s="286" t="s">
        <v>89</v>
      </c>
      <c r="AV695" s="14" t="s">
        <v>87</v>
      </c>
      <c r="AW695" s="14" t="s">
        <v>34</v>
      </c>
      <c r="AX695" s="14" t="s">
        <v>80</v>
      </c>
      <c r="AY695" s="286" t="s">
        <v>258</v>
      </c>
    </row>
    <row r="696" s="13" customFormat="1">
      <c r="A696" s="13"/>
      <c r="B696" s="253"/>
      <c r="C696" s="254"/>
      <c r="D696" s="241" t="s">
        <v>314</v>
      </c>
      <c r="E696" s="255" t="s">
        <v>1</v>
      </c>
      <c r="F696" s="256" t="s">
        <v>1697</v>
      </c>
      <c r="G696" s="254"/>
      <c r="H696" s="257">
        <v>234</v>
      </c>
      <c r="I696" s="258"/>
      <c r="J696" s="254"/>
      <c r="K696" s="254"/>
      <c r="L696" s="259"/>
      <c r="M696" s="260"/>
      <c r="N696" s="261"/>
      <c r="O696" s="261"/>
      <c r="P696" s="261"/>
      <c r="Q696" s="261"/>
      <c r="R696" s="261"/>
      <c r="S696" s="261"/>
      <c r="T696" s="26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63" t="s">
        <v>314</v>
      </c>
      <c r="AU696" s="263" t="s">
        <v>89</v>
      </c>
      <c r="AV696" s="13" t="s">
        <v>89</v>
      </c>
      <c r="AW696" s="13" t="s">
        <v>34</v>
      </c>
      <c r="AX696" s="13" t="s">
        <v>80</v>
      </c>
      <c r="AY696" s="263" t="s">
        <v>258</v>
      </c>
    </row>
    <row r="697" s="13" customFormat="1">
      <c r="A697" s="13"/>
      <c r="B697" s="253"/>
      <c r="C697" s="254"/>
      <c r="D697" s="241" t="s">
        <v>314</v>
      </c>
      <c r="E697" s="255" t="s">
        <v>1</v>
      </c>
      <c r="F697" s="256" t="s">
        <v>1698</v>
      </c>
      <c r="G697" s="254"/>
      <c r="H697" s="257">
        <v>4</v>
      </c>
      <c r="I697" s="258"/>
      <c r="J697" s="254"/>
      <c r="K697" s="254"/>
      <c r="L697" s="259"/>
      <c r="M697" s="260"/>
      <c r="N697" s="261"/>
      <c r="O697" s="261"/>
      <c r="P697" s="261"/>
      <c r="Q697" s="261"/>
      <c r="R697" s="261"/>
      <c r="S697" s="261"/>
      <c r="T697" s="26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63" t="s">
        <v>314</v>
      </c>
      <c r="AU697" s="263" t="s">
        <v>89</v>
      </c>
      <c r="AV697" s="13" t="s">
        <v>89</v>
      </c>
      <c r="AW697" s="13" t="s">
        <v>34</v>
      </c>
      <c r="AX697" s="13" t="s">
        <v>80</v>
      </c>
      <c r="AY697" s="263" t="s">
        <v>258</v>
      </c>
    </row>
    <row r="698" s="13" customFormat="1">
      <c r="A698" s="13"/>
      <c r="B698" s="253"/>
      <c r="C698" s="254"/>
      <c r="D698" s="241" t="s">
        <v>314</v>
      </c>
      <c r="E698" s="255" t="s">
        <v>1</v>
      </c>
      <c r="F698" s="256" t="s">
        <v>1699</v>
      </c>
      <c r="G698" s="254"/>
      <c r="H698" s="257">
        <v>8</v>
      </c>
      <c r="I698" s="258"/>
      <c r="J698" s="254"/>
      <c r="K698" s="254"/>
      <c r="L698" s="259"/>
      <c r="M698" s="260"/>
      <c r="N698" s="261"/>
      <c r="O698" s="261"/>
      <c r="P698" s="261"/>
      <c r="Q698" s="261"/>
      <c r="R698" s="261"/>
      <c r="S698" s="261"/>
      <c r="T698" s="262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63" t="s">
        <v>314</v>
      </c>
      <c r="AU698" s="263" t="s">
        <v>89</v>
      </c>
      <c r="AV698" s="13" t="s">
        <v>89</v>
      </c>
      <c r="AW698" s="13" t="s">
        <v>34</v>
      </c>
      <c r="AX698" s="13" t="s">
        <v>80</v>
      </c>
      <c r="AY698" s="263" t="s">
        <v>258</v>
      </c>
    </row>
    <row r="699" s="16" customFormat="1">
      <c r="A699" s="16"/>
      <c r="B699" s="298"/>
      <c r="C699" s="299"/>
      <c r="D699" s="241" t="s">
        <v>314</v>
      </c>
      <c r="E699" s="300" t="s">
        <v>1</v>
      </c>
      <c r="F699" s="301" t="s">
        <v>567</v>
      </c>
      <c r="G699" s="299"/>
      <c r="H699" s="302">
        <v>246</v>
      </c>
      <c r="I699" s="303"/>
      <c r="J699" s="299"/>
      <c r="K699" s="299"/>
      <c r="L699" s="304"/>
      <c r="M699" s="305"/>
      <c r="N699" s="306"/>
      <c r="O699" s="306"/>
      <c r="P699" s="306"/>
      <c r="Q699" s="306"/>
      <c r="R699" s="306"/>
      <c r="S699" s="306"/>
      <c r="T699" s="307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T699" s="308" t="s">
        <v>314</v>
      </c>
      <c r="AU699" s="308" t="s">
        <v>89</v>
      </c>
      <c r="AV699" s="16" t="s">
        <v>183</v>
      </c>
      <c r="AW699" s="16" t="s">
        <v>34</v>
      </c>
      <c r="AX699" s="16" t="s">
        <v>87</v>
      </c>
      <c r="AY699" s="308" t="s">
        <v>258</v>
      </c>
    </row>
    <row r="700" s="2" customFormat="1" ht="16.5" customHeight="1">
      <c r="A700" s="39"/>
      <c r="B700" s="40"/>
      <c r="C700" s="228" t="s">
        <v>1700</v>
      </c>
      <c r="D700" s="228" t="s">
        <v>260</v>
      </c>
      <c r="E700" s="229" t="s">
        <v>1266</v>
      </c>
      <c r="F700" s="230" t="s">
        <v>1267</v>
      </c>
      <c r="G700" s="231" t="s">
        <v>357</v>
      </c>
      <c r="H700" s="232">
        <v>6</v>
      </c>
      <c r="I700" s="233"/>
      <c r="J700" s="234">
        <f>ROUND(I700*H700,2)</f>
        <v>0</v>
      </c>
      <c r="K700" s="230" t="s">
        <v>263</v>
      </c>
      <c r="L700" s="45"/>
      <c r="M700" s="235" t="s">
        <v>1</v>
      </c>
      <c r="N700" s="236" t="s">
        <v>45</v>
      </c>
      <c r="O700" s="92"/>
      <c r="P700" s="237">
        <f>O700*H700</f>
        <v>0</v>
      </c>
      <c r="Q700" s="237">
        <v>0</v>
      </c>
      <c r="R700" s="237">
        <f>Q700*H700</f>
        <v>0</v>
      </c>
      <c r="S700" s="237">
        <v>0.082000000000000003</v>
      </c>
      <c r="T700" s="238">
        <f>S700*H700</f>
        <v>0.49199999999999999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9" t="s">
        <v>183</v>
      </c>
      <c r="AT700" s="239" t="s">
        <v>260</v>
      </c>
      <c r="AU700" s="239" t="s">
        <v>89</v>
      </c>
      <c r="AY700" s="18" t="s">
        <v>258</v>
      </c>
      <c r="BE700" s="240">
        <f>IF(N700="základní",J700,0)</f>
        <v>0</v>
      </c>
      <c r="BF700" s="240">
        <f>IF(N700="snížená",J700,0)</f>
        <v>0</v>
      </c>
      <c r="BG700" s="240">
        <f>IF(N700="zákl. přenesená",J700,0)</f>
        <v>0</v>
      </c>
      <c r="BH700" s="240">
        <f>IF(N700="sníž. přenesená",J700,0)</f>
        <v>0</v>
      </c>
      <c r="BI700" s="240">
        <f>IF(N700="nulová",J700,0)</f>
        <v>0</v>
      </c>
      <c r="BJ700" s="18" t="s">
        <v>87</v>
      </c>
      <c r="BK700" s="240">
        <f>ROUND(I700*H700,2)</f>
        <v>0</v>
      </c>
      <c r="BL700" s="18" t="s">
        <v>183</v>
      </c>
      <c r="BM700" s="239" t="s">
        <v>1701</v>
      </c>
    </row>
    <row r="701" s="2" customFormat="1">
      <c r="A701" s="39"/>
      <c r="B701" s="40"/>
      <c r="C701" s="41"/>
      <c r="D701" s="241" t="s">
        <v>266</v>
      </c>
      <c r="E701" s="41"/>
      <c r="F701" s="242" t="s">
        <v>1269</v>
      </c>
      <c r="G701" s="41"/>
      <c r="H701" s="41"/>
      <c r="I701" s="243"/>
      <c r="J701" s="41"/>
      <c r="K701" s="41"/>
      <c r="L701" s="45"/>
      <c r="M701" s="244"/>
      <c r="N701" s="245"/>
      <c r="O701" s="92"/>
      <c r="P701" s="92"/>
      <c r="Q701" s="92"/>
      <c r="R701" s="92"/>
      <c r="S701" s="92"/>
      <c r="T701" s="93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266</v>
      </c>
      <c r="AU701" s="18" t="s">
        <v>89</v>
      </c>
    </row>
    <row r="702" s="2" customFormat="1">
      <c r="A702" s="39"/>
      <c r="B702" s="40"/>
      <c r="C702" s="41"/>
      <c r="D702" s="246" t="s">
        <v>267</v>
      </c>
      <c r="E702" s="41"/>
      <c r="F702" s="247" t="s">
        <v>1270</v>
      </c>
      <c r="G702" s="41"/>
      <c r="H702" s="41"/>
      <c r="I702" s="243"/>
      <c r="J702" s="41"/>
      <c r="K702" s="41"/>
      <c r="L702" s="45"/>
      <c r="M702" s="244"/>
      <c r="N702" s="245"/>
      <c r="O702" s="92"/>
      <c r="P702" s="92"/>
      <c r="Q702" s="92"/>
      <c r="R702" s="92"/>
      <c r="S702" s="92"/>
      <c r="T702" s="93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267</v>
      </c>
      <c r="AU702" s="18" t="s">
        <v>89</v>
      </c>
    </row>
    <row r="703" s="13" customFormat="1">
      <c r="A703" s="13"/>
      <c r="B703" s="253"/>
      <c r="C703" s="254"/>
      <c r="D703" s="241" t="s">
        <v>314</v>
      </c>
      <c r="E703" s="255" t="s">
        <v>1</v>
      </c>
      <c r="F703" s="256" t="s">
        <v>1702</v>
      </c>
      <c r="G703" s="254"/>
      <c r="H703" s="257">
        <v>6</v>
      </c>
      <c r="I703" s="258"/>
      <c r="J703" s="254"/>
      <c r="K703" s="254"/>
      <c r="L703" s="259"/>
      <c r="M703" s="260"/>
      <c r="N703" s="261"/>
      <c r="O703" s="261"/>
      <c r="P703" s="261"/>
      <c r="Q703" s="261"/>
      <c r="R703" s="261"/>
      <c r="S703" s="261"/>
      <c r="T703" s="26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63" t="s">
        <v>314</v>
      </c>
      <c r="AU703" s="263" t="s">
        <v>89</v>
      </c>
      <c r="AV703" s="13" t="s">
        <v>89</v>
      </c>
      <c r="AW703" s="13" t="s">
        <v>34</v>
      </c>
      <c r="AX703" s="13" t="s">
        <v>87</v>
      </c>
      <c r="AY703" s="263" t="s">
        <v>258</v>
      </c>
    </row>
    <row r="704" s="2" customFormat="1" ht="16.5" customHeight="1">
      <c r="A704" s="39"/>
      <c r="B704" s="40"/>
      <c r="C704" s="228" t="s">
        <v>1703</v>
      </c>
      <c r="D704" s="228" t="s">
        <v>260</v>
      </c>
      <c r="E704" s="229" t="s">
        <v>1274</v>
      </c>
      <c r="F704" s="230" t="s">
        <v>1275</v>
      </c>
      <c r="G704" s="231" t="s">
        <v>357</v>
      </c>
      <c r="H704" s="232">
        <v>13</v>
      </c>
      <c r="I704" s="233"/>
      <c r="J704" s="234">
        <f>ROUND(I704*H704,2)</f>
        <v>0</v>
      </c>
      <c r="K704" s="230" t="s">
        <v>263</v>
      </c>
      <c r="L704" s="45"/>
      <c r="M704" s="235" t="s">
        <v>1</v>
      </c>
      <c r="N704" s="236" t="s">
        <v>45</v>
      </c>
      <c r="O704" s="92"/>
      <c r="P704" s="237">
        <f>O704*H704</f>
        <v>0</v>
      </c>
      <c r="Q704" s="237">
        <v>0</v>
      </c>
      <c r="R704" s="237">
        <f>Q704*H704</f>
        <v>0</v>
      </c>
      <c r="S704" s="237">
        <v>0.0040000000000000001</v>
      </c>
      <c r="T704" s="238">
        <f>S704*H704</f>
        <v>0.052000000000000005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9" t="s">
        <v>183</v>
      </c>
      <c r="AT704" s="239" t="s">
        <v>260</v>
      </c>
      <c r="AU704" s="239" t="s">
        <v>89</v>
      </c>
      <c r="AY704" s="18" t="s">
        <v>258</v>
      </c>
      <c r="BE704" s="240">
        <f>IF(N704="základní",J704,0)</f>
        <v>0</v>
      </c>
      <c r="BF704" s="240">
        <f>IF(N704="snížená",J704,0)</f>
        <v>0</v>
      </c>
      <c r="BG704" s="240">
        <f>IF(N704="zákl. přenesená",J704,0)</f>
        <v>0</v>
      </c>
      <c r="BH704" s="240">
        <f>IF(N704="sníž. přenesená",J704,0)</f>
        <v>0</v>
      </c>
      <c r="BI704" s="240">
        <f>IF(N704="nulová",J704,0)</f>
        <v>0</v>
      </c>
      <c r="BJ704" s="18" t="s">
        <v>87</v>
      </c>
      <c r="BK704" s="240">
        <f>ROUND(I704*H704,2)</f>
        <v>0</v>
      </c>
      <c r="BL704" s="18" t="s">
        <v>183</v>
      </c>
      <c r="BM704" s="239" t="s">
        <v>1704</v>
      </c>
    </row>
    <row r="705" s="2" customFormat="1">
      <c r="A705" s="39"/>
      <c r="B705" s="40"/>
      <c r="C705" s="41"/>
      <c r="D705" s="241" t="s">
        <v>266</v>
      </c>
      <c r="E705" s="41"/>
      <c r="F705" s="242" t="s">
        <v>1277</v>
      </c>
      <c r="G705" s="41"/>
      <c r="H705" s="41"/>
      <c r="I705" s="243"/>
      <c r="J705" s="41"/>
      <c r="K705" s="41"/>
      <c r="L705" s="45"/>
      <c r="M705" s="244"/>
      <c r="N705" s="245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266</v>
      </c>
      <c r="AU705" s="18" t="s">
        <v>89</v>
      </c>
    </row>
    <row r="706" s="2" customFormat="1">
      <c r="A706" s="39"/>
      <c r="B706" s="40"/>
      <c r="C706" s="41"/>
      <c r="D706" s="246" t="s">
        <v>267</v>
      </c>
      <c r="E706" s="41"/>
      <c r="F706" s="247" t="s">
        <v>1278</v>
      </c>
      <c r="G706" s="41"/>
      <c r="H706" s="41"/>
      <c r="I706" s="243"/>
      <c r="J706" s="41"/>
      <c r="K706" s="41"/>
      <c r="L706" s="45"/>
      <c r="M706" s="244"/>
      <c r="N706" s="245"/>
      <c r="O706" s="92"/>
      <c r="P706" s="92"/>
      <c r="Q706" s="92"/>
      <c r="R706" s="92"/>
      <c r="S706" s="92"/>
      <c r="T706" s="93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267</v>
      </c>
      <c r="AU706" s="18" t="s">
        <v>89</v>
      </c>
    </row>
    <row r="707" s="13" customFormat="1">
      <c r="A707" s="13"/>
      <c r="B707" s="253"/>
      <c r="C707" s="254"/>
      <c r="D707" s="241" t="s">
        <v>314</v>
      </c>
      <c r="E707" s="255" t="s">
        <v>1</v>
      </c>
      <c r="F707" s="256" t="s">
        <v>1705</v>
      </c>
      <c r="G707" s="254"/>
      <c r="H707" s="257">
        <v>13</v>
      </c>
      <c r="I707" s="258"/>
      <c r="J707" s="254"/>
      <c r="K707" s="254"/>
      <c r="L707" s="259"/>
      <c r="M707" s="260"/>
      <c r="N707" s="261"/>
      <c r="O707" s="261"/>
      <c r="P707" s="261"/>
      <c r="Q707" s="261"/>
      <c r="R707" s="261"/>
      <c r="S707" s="261"/>
      <c r="T707" s="26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63" t="s">
        <v>314</v>
      </c>
      <c r="AU707" s="263" t="s">
        <v>89</v>
      </c>
      <c r="AV707" s="13" t="s">
        <v>89</v>
      </c>
      <c r="AW707" s="13" t="s">
        <v>34</v>
      </c>
      <c r="AX707" s="13" t="s">
        <v>87</v>
      </c>
      <c r="AY707" s="263" t="s">
        <v>258</v>
      </c>
    </row>
    <row r="708" s="12" customFormat="1" ht="22.8" customHeight="1">
      <c r="A708" s="12"/>
      <c r="B708" s="212"/>
      <c r="C708" s="213"/>
      <c r="D708" s="214" t="s">
        <v>79</v>
      </c>
      <c r="E708" s="226" t="s">
        <v>410</v>
      </c>
      <c r="F708" s="226" t="s">
        <v>411</v>
      </c>
      <c r="G708" s="213"/>
      <c r="H708" s="213"/>
      <c r="I708" s="216"/>
      <c r="J708" s="227">
        <f>BK708</f>
        <v>0</v>
      </c>
      <c r="K708" s="213"/>
      <c r="L708" s="218"/>
      <c r="M708" s="219"/>
      <c r="N708" s="220"/>
      <c r="O708" s="220"/>
      <c r="P708" s="221">
        <f>SUM(P709:P739)</f>
        <v>0</v>
      </c>
      <c r="Q708" s="220"/>
      <c r="R708" s="221">
        <f>SUM(R709:R739)</f>
        <v>0</v>
      </c>
      <c r="S708" s="220"/>
      <c r="T708" s="222">
        <f>SUM(T709:T739)</f>
        <v>0</v>
      </c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R708" s="223" t="s">
        <v>87</v>
      </c>
      <c r="AT708" s="224" t="s">
        <v>79</v>
      </c>
      <c r="AU708" s="224" t="s">
        <v>87</v>
      </c>
      <c r="AY708" s="223" t="s">
        <v>258</v>
      </c>
      <c r="BK708" s="225">
        <f>SUM(BK709:BK739)</f>
        <v>0</v>
      </c>
    </row>
    <row r="709" s="2" customFormat="1" ht="16.5" customHeight="1">
      <c r="A709" s="39"/>
      <c r="B709" s="40"/>
      <c r="C709" s="228" t="s">
        <v>1706</v>
      </c>
      <c r="D709" s="228" t="s">
        <v>260</v>
      </c>
      <c r="E709" s="229" t="s">
        <v>1099</v>
      </c>
      <c r="F709" s="230" t="s">
        <v>1100</v>
      </c>
      <c r="G709" s="231" t="s">
        <v>399</v>
      </c>
      <c r="H709" s="232">
        <v>111.94</v>
      </c>
      <c r="I709" s="233"/>
      <c r="J709" s="234">
        <f>ROUND(I709*H709,2)</f>
        <v>0</v>
      </c>
      <c r="K709" s="230" t="s">
        <v>263</v>
      </c>
      <c r="L709" s="45"/>
      <c r="M709" s="235" t="s">
        <v>1</v>
      </c>
      <c r="N709" s="236" t="s">
        <v>45</v>
      </c>
      <c r="O709" s="92"/>
      <c r="P709" s="237">
        <f>O709*H709</f>
        <v>0</v>
      </c>
      <c r="Q709" s="237">
        <v>0</v>
      </c>
      <c r="R709" s="237">
        <f>Q709*H709</f>
        <v>0</v>
      </c>
      <c r="S709" s="237">
        <v>0</v>
      </c>
      <c r="T709" s="238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39" t="s">
        <v>183</v>
      </c>
      <c r="AT709" s="239" t="s">
        <v>260</v>
      </c>
      <c r="AU709" s="239" t="s">
        <v>89</v>
      </c>
      <c r="AY709" s="18" t="s">
        <v>258</v>
      </c>
      <c r="BE709" s="240">
        <f>IF(N709="základní",J709,0)</f>
        <v>0</v>
      </c>
      <c r="BF709" s="240">
        <f>IF(N709="snížená",J709,0)</f>
        <v>0</v>
      </c>
      <c r="BG709" s="240">
        <f>IF(N709="zákl. přenesená",J709,0)</f>
        <v>0</v>
      </c>
      <c r="BH709" s="240">
        <f>IF(N709="sníž. přenesená",J709,0)</f>
        <v>0</v>
      </c>
      <c r="BI709" s="240">
        <f>IF(N709="nulová",J709,0)</f>
        <v>0</v>
      </c>
      <c r="BJ709" s="18" t="s">
        <v>87</v>
      </c>
      <c r="BK709" s="240">
        <f>ROUND(I709*H709,2)</f>
        <v>0</v>
      </c>
      <c r="BL709" s="18" t="s">
        <v>183</v>
      </c>
      <c r="BM709" s="239" t="s">
        <v>1707</v>
      </c>
    </row>
    <row r="710" s="2" customFormat="1">
      <c r="A710" s="39"/>
      <c r="B710" s="40"/>
      <c r="C710" s="41"/>
      <c r="D710" s="241" t="s">
        <v>266</v>
      </c>
      <c r="E710" s="41"/>
      <c r="F710" s="242" t="s">
        <v>1102</v>
      </c>
      <c r="G710" s="41"/>
      <c r="H710" s="41"/>
      <c r="I710" s="243"/>
      <c r="J710" s="41"/>
      <c r="K710" s="41"/>
      <c r="L710" s="45"/>
      <c r="M710" s="244"/>
      <c r="N710" s="245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266</v>
      </c>
      <c r="AU710" s="18" t="s">
        <v>89</v>
      </c>
    </row>
    <row r="711" s="2" customFormat="1">
      <c r="A711" s="39"/>
      <c r="B711" s="40"/>
      <c r="C711" s="41"/>
      <c r="D711" s="246" t="s">
        <v>267</v>
      </c>
      <c r="E711" s="41"/>
      <c r="F711" s="247" t="s">
        <v>1103</v>
      </c>
      <c r="G711" s="41"/>
      <c r="H711" s="41"/>
      <c r="I711" s="243"/>
      <c r="J711" s="41"/>
      <c r="K711" s="41"/>
      <c r="L711" s="45"/>
      <c r="M711" s="244"/>
      <c r="N711" s="245"/>
      <c r="O711" s="92"/>
      <c r="P711" s="92"/>
      <c r="Q711" s="92"/>
      <c r="R711" s="92"/>
      <c r="S711" s="92"/>
      <c r="T711" s="93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267</v>
      </c>
      <c r="AU711" s="18" t="s">
        <v>89</v>
      </c>
    </row>
    <row r="712" s="13" customFormat="1">
      <c r="A712" s="13"/>
      <c r="B712" s="253"/>
      <c r="C712" s="254"/>
      <c r="D712" s="241" t="s">
        <v>314</v>
      </c>
      <c r="E712" s="255" t="s">
        <v>1</v>
      </c>
      <c r="F712" s="256" t="s">
        <v>1708</v>
      </c>
      <c r="G712" s="254"/>
      <c r="H712" s="257">
        <v>15.689</v>
      </c>
      <c r="I712" s="258"/>
      <c r="J712" s="254"/>
      <c r="K712" s="254"/>
      <c r="L712" s="259"/>
      <c r="M712" s="260"/>
      <c r="N712" s="261"/>
      <c r="O712" s="261"/>
      <c r="P712" s="261"/>
      <c r="Q712" s="261"/>
      <c r="R712" s="261"/>
      <c r="S712" s="261"/>
      <c r="T712" s="26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63" t="s">
        <v>314</v>
      </c>
      <c r="AU712" s="263" t="s">
        <v>89</v>
      </c>
      <c r="AV712" s="13" t="s">
        <v>89</v>
      </c>
      <c r="AW712" s="13" t="s">
        <v>34</v>
      </c>
      <c r="AX712" s="13" t="s">
        <v>80</v>
      </c>
      <c r="AY712" s="263" t="s">
        <v>258</v>
      </c>
    </row>
    <row r="713" s="13" customFormat="1">
      <c r="A713" s="13"/>
      <c r="B713" s="253"/>
      <c r="C713" s="254"/>
      <c r="D713" s="241" t="s">
        <v>314</v>
      </c>
      <c r="E713" s="255" t="s">
        <v>1</v>
      </c>
      <c r="F713" s="256" t="s">
        <v>1709</v>
      </c>
      <c r="G713" s="254"/>
      <c r="H713" s="257">
        <v>50.43</v>
      </c>
      <c r="I713" s="258"/>
      <c r="J713" s="254"/>
      <c r="K713" s="254"/>
      <c r="L713" s="259"/>
      <c r="M713" s="260"/>
      <c r="N713" s="261"/>
      <c r="O713" s="261"/>
      <c r="P713" s="261"/>
      <c r="Q713" s="261"/>
      <c r="R713" s="261"/>
      <c r="S713" s="261"/>
      <c r="T713" s="26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63" t="s">
        <v>314</v>
      </c>
      <c r="AU713" s="263" t="s">
        <v>89</v>
      </c>
      <c r="AV713" s="13" t="s">
        <v>89</v>
      </c>
      <c r="AW713" s="13" t="s">
        <v>34</v>
      </c>
      <c r="AX713" s="13" t="s">
        <v>80</v>
      </c>
      <c r="AY713" s="263" t="s">
        <v>258</v>
      </c>
    </row>
    <row r="714" s="13" customFormat="1">
      <c r="A714" s="13"/>
      <c r="B714" s="253"/>
      <c r="C714" s="254"/>
      <c r="D714" s="241" t="s">
        <v>314</v>
      </c>
      <c r="E714" s="255" t="s">
        <v>1</v>
      </c>
      <c r="F714" s="256" t="s">
        <v>1710</v>
      </c>
      <c r="G714" s="254"/>
      <c r="H714" s="257">
        <v>7.093</v>
      </c>
      <c r="I714" s="258"/>
      <c r="J714" s="254"/>
      <c r="K714" s="254"/>
      <c r="L714" s="259"/>
      <c r="M714" s="260"/>
      <c r="N714" s="261"/>
      <c r="O714" s="261"/>
      <c r="P714" s="261"/>
      <c r="Q714" s="261"/>
      <c r="R714" s="261"/>
      <c r="S714" s="261"/>
      <c r="T714" s="26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63" t="s">
        <v>314</v>
      </c>
      <c r="AU714" s="263" t="s">
        <v>89</v>
      </c>
      <c r="AV714" s="13" t="s">
        <v>89</v>
      </c>
      <c r="AW714" s="13" t="s">
        <v>34</v>
      </c>
      <c r="AX714" s="13" t="s">
        <v>80</v>
      </c>
      <c r="AY714" s="263" t="s">
        <v>258</v>
      </c>
    </row>
    <row r="715" s="13" customFormat="1">
      <c r="A715" s="13"/>
      <c r="B715" s="253"/>
      <c r="C715" s="254"/>
      <c r="D715" s="241" t="s">
        <v>314</v>
      </c>
      <c r="E715" s="255" t="s">
        <v>1</v>
      </c>
      <c r="F715" s="256" t="s">
        <v>1711</v>
      </c>
      <c r="G715" s="254"/>
      <c r="H715" s="257">
        <v>6.8799999999999999</v>
      </c>
      <c r="I715" s="258"/>
      <c r="J715" s="254"/>
      <c r="K715" s="254"/>
      <c r="L715" s="259"/>
      <c r="M715" s="260"/>
      <c r="N715" s="261"/>
      <c r="O715" s="261"/>
      <c r="P715" s="261"/>
      <c r="Q715" s="261"/>
      <c r="R715" s="261"/>
      <c r="S715" s="261"/>
      <c r="T715" s="26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63" t="s">
        <v>314</v>
      </c>
      <c r="AU715" s="263" t="s">
        <v>89</v>
      </c>
      <c r="AV715" s="13" t="s">
        <v>89</v>
      </c>
      <c r="AW715" s="13" t="s">
        <v>34</v>
      </c>
      <c r="AX715" s="13" t="s">
        <v>80</v>
      </c>
      <c r="AY715" s="263" t="s">
        <v>258</v>
      </c>
    </row>
    <row r="716" s="13" customFormat="1">
      <c r="A716" s="13"/>
      <c r="B716" s="253"/>
      <c r="C716" s="254"/>
      <c r="D716" s="241" t="s">
        <v>314</v>
      </c>
      <c r="E716" s="255" t="s">
        <v>1</v>
      </c>
      <c r="F716" s="256" t="s">
        <v>1712</v>
      </c>
      <c r="G716" s="254"/>
      <c r="H716" s="257">
        <v>13.44</v>
      </c>
      <c r="I716" s="258"/>
      <c r="J716" s="254"/>
      <c r="K716" s="254"/>
      <c r="L716" s="259"/>
      <c r="M716" s="260"/>
      <c r="N716" s="261"/>
      <c r="O716" s="261"/>
      <c r="P716" s="261"/>
      <c r="Q716" s="261"/>
      <c r="R716" s="261"/>
      <c r="S716" s="261"/>
      <c r="T716" s="26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63" t="s">
        <v>314</v>
      </c>
      <c r="AU716" s="263" t="s">
        <v>89</v>
      </c>
      <c r="AV716" s="13" t="s">
        <v>89</v>
      </c>
      <c r="AW716" s="13" t="s">
        <v>34</v>
      </c>
      <c r="AX716" s="13" t="s">
        <v>80</v>
      </c>
      <c r="AY716" s="263" t="s">
        <v>258</v>
      </c>
    </row>
    <row r="717" s="13" customFormat="1">
      <c r="A717" s="13"/>
      <c r="B717" s="253"/>
      <c r="C717" s="254"/>
      <c r="D717" s="241" t="s">
        <v>314</v>
      </c>
      <c r="E717" s="255" t="s">
        <v>1</v>
      </c>
      <c r="F717" s="256" t="s">
        <v>1713</v>
      </c>
      <c r="G717" s="254"/>
      <c r="H717" s="257">
        <v>18.408000000000001</v>
      </c>
      <c r="I717" s="258"/>
      <c r="J717" s="254"/>
      <c r="K717" s="254"/>
      <c r="L717" s="259"/>
      <c r="M717" s="260"/>
      <c r="N717" s="261"/>
      <c r="O717" s="261"/>
      <c r="P717" s="261"/>
      <c r="Q717" s="261"/>
      <c r="R717" s="261"/>
      <c r="S717" s="261"/>
      <c r="T717" s="26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63" t="s">
        <v>314</v>
      </c>
      <c r="AU717" s="263" t="s">
        <v>89</v>
      </c>
      <c r="AV717" s="13" t="s">
        <v>89</v>
      </c>
      <c r="AW717" s="13" t="s">
        <v>34</v>
      </c>
      <c r="AX717" s="13" t="s">
        <v>80</v>
      </c>
      <c r="AY717" s="263" t="s">
        <v>258</v>
      </c>
    </row>
    <row r="718" s="16" customFormat="1">
      <c r="A718" s="16"/>
      <c r="B718" s="298"/>
      <c r="C718" s="299"/>
      <c r="D718" s="241" t="s">
        <v>314</v>
      </c>
      <c r="E718" s="300" t="s">
        <v>1</v>
      </c>
      <c r="F718" s="301" t="s">
        <v>567</v>
      </c>
      <c r="G718" s="299"/>
      <c r="H718" s="302">
        <v>111.94</v>
      </c>
      <c r="I718" s="303"/>
      <c r="J718" s="299"/>
      <c r="K718" s="299"/>
      <c r="L718" s="304"/>
      <c r="M718" s="305"/>
      <c r="N718" s="306"/>
      <c r="O718" s="306"/>
      <c r="P718" s="306"/>
      <c r="Q718" s="306"/>
      <c r="R718" s="306"/>
      <c r="S718" s="306"/>
      <c r="T718" s="307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308" t="s">
        <v>314</v>
      </c>
      <c r="AU718" s="308" t="s">
        <v>89</v>
      </c>
      <c r="AV718" s="16" t="s">
        <v>183</v>
      </c>
      <c r="AW718" s="16" t="s">
        <v>34</v>
      </c>
      <c r="AX718" s="16" t="s">
        <v>87</v>
      </c>
      <c r="AY718" s="308" t="s">
        <v>258</v>
      </c>
    </row>
    <row r="719" s="2" customFormat="1" ht="16.5" customHeight="1">
      <c r="A719" s="39"/>
      <c r="B719" s="40"/>
      <c r="C719" s="228" t="s">
        <v>1714</v>
      </c>
      <c r="D719" s="228" t="s">
        <v>260</v>
      </c>
      <c r="E719" s="229" t="s">
        <v>1108</v>
      </c>
      <c r="F719" s="230" t="s">
        <v>1109</v>
      </c>
      <c r="G719" s="231" t="s">
        <v>399</v>
      </c>
      <c r="H719" s="232">
        <v>2686.5599999999999</v>
      </c>
      <c r="I719" s="233"/>
      <c r="J719" s="234">
        <f>ROUND(I719*H719,2)</f>
        <v>0</v>
      </c>
      <c r="K719" s="230" t="s">
        <v>263</v>
      </c>
      <c r="L719" s="45"/>
      <c r="M719" s="235" t="s">
        <v>1</v>
      </c>
      <c r="N719" s="236" t="s">
        <v>45</v>
      </c>
      <c r="O719" s="92"/>
      <c r="P719" s="237">
        <f>O719*H719</f>
        <v>0</v>
      </c>
      <c r="Q719" s="237">
        <v>0</v>
      </c>
      <c r="R719" s="237">
        <f>Q719*H719</f>
        <v>0</v>
      </c>
      <c r="S719" s="237">
        <v>0</v>
      </c>
      <c r="T719" s="238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9" t="s">
        <v>183</v>
      </c>
      <c r="AT719" s="239" t="s">
        <v>260</v>
      </c>
      <c r="AU719" s="239" t="s">
        <v>89</v>
      </c>
      <c r="AY719" s="18" t="s">
        <v>258</v>
      </c>
      <c r="BE719" s="240">
        <f>IF(N719="základní",J719,0)</f>
        <v>0</v>
      </c>
      <c r="BF719" s="240">
        <f>IF(N719="snížená",J719,0)</f>
        <v>0</v>
      </c>
      <c r="BG719" s="240">
        <f>IF(N719="zákl. přenesená",J719,0)</f>
        <v>0</v>
      </c>
      <c r="BH719" s="240">
        <f>IF(N719="sníž. přenesená",J719,0)</f>
        <v>0</v>
      </c>
      <c r="BI719" s="240">
        <f>IF(N719="nulová",J719,0)</f>
        <v>0</v>
      </c>
      <c r="BJ719" s="18" t="s">
        <v>87</v>
      </c>
      <c r="BK719" s="240">
        <f>ROUND(I719*H719,2)</f>
        <v>0</v>
      </c>
      <c r="BL719" s="18" t="s">
        <v>183</v>
      </c>
      <c r="BM719" s="239" t="s">
        <v>1715</v>
      </c>
    </row>
    <row r="720" s="2" customFormat="1">
      <c r="A720" s="39"/>
      <c r="B720" s="40"/>
      <c r="C720" s="41"/>
      <c r="D720" s="241" t="s">
        <v>266</v>
      </c>
      <c r="E720" s="41"/>
      <c r="F720" s="242" t="s">
        <v>1111</v>
      </c>
      <c r="G720" s="41"/>
      <c r="H720" s="41"/>
      <c r="I720" s="243"/>
      <c r="J720" s="41"/>
      <c r="K720" s="41"/>
      <c r="L720" s="45"/>
      <c r="M720" s="244"/>
      <c r="N720" s="245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266</v>
      </c>
      <c r="AU720" s="18" t="s">
        <v>89</v>
      </c>
    </row>
    <row r="721" s="2" customFormat="1">
      <c r="A721" s="39"/>
      <c r="B721" s="40"/>
      <c r="C721" s="41"/>
      <c r="D721" s="246" t="s">
        <v>267</v>
      </c>
      <c r="E721" s="41"/>
      <c r="F721" s="247" t="s">
        <v>1112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267</v>
      </c>
      <c r="AU721" s="18" t="s">
        <v>89</v>
      </c>
    </row>
    <row r="722" s="2" customFormat="1">
      <c r="A722" s="39"/>
      <c r="B722" s="40"/>
      <c r="C722" s="41"/>
      <c r="D722" s="241" t="s">
        <v>281</v>
      </c>
      <c r="E722" s="41"/>
      <c r="F722" s="248" t="s">
        <v>384</v>
      </c>
      <c r="G722" s="41"/>
      <c r="H722" s="41"/>
      <c r="I722" s="243"/>
      <c r="J722" s="41"/>
      <c r="K722" s="41"/>
      <c r="L722" s="45"/>
      <c r="M722" s="244"/>
      <c r="N722" s="245"/>
      <c r="O722" s="92"/>
      <c r="P722" s="92"/>
      <c r="Q722" s="92"/>
      <c r="R722" s="92"/>
      <c r="S722" s="92"/>
      <c r="T722" s="93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281</v>
      </c>
      <c r="AU722" s="18" t="s">
        <v>89</v>
      </c>
    </row>
    <row r="723" s="13" customFormat="1">
      <c r="A723" s="13"/>
      <c r="B723" s="253"/>
      <c r="C723" s="254"/>
      <c r="D723" s="241" t="s">
        <v>314</v>
      </c>
      <c r="E723" s="255" t="s">
        <v>1</v>
      </c>
      <c r="F723" s="256" t="s">
        <v>1716</v>
      </c>
      <c r="G723" s="254"/>
      <c r="H723" s="257">
        <v>2686.5599999999999</v>
      </c>
      <c r="I723" s="258"/>
      <c r="J723" s="254"/>
      <c r="K723" s="254"/>
      <c r="L723" s="259"/>
      <c r="M723" s="260"/>
      <c r="N723" s="261"/>
      <c r="O723" s="261"/>
      <c r="P723" s="261"/>
      <c r="Q723" s="261"/>
      <c r="R723" s="261"/>
      <c r="S723" s="261"/>
      <c r="T723" s="26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63" t="s">
        <v>314</v>
      </c>
      <c r="AU723" s="263" t="s">
        <v>89</v>
      </c>
      <c r="AV723" s="13" t="s">
        <v>89</v>
      </c>
      <c r="AW723" s="13" t="s">
        <v>34</v>
      </c>
      <c r="AX723" s="13" t="s">
        <v>87</v>
      </c>
      <c r="AY723" s="263" t="s">
        <v>258</v>
      </c>
    </row>
    <row r="724" s="2" customFormat="1" ht="24.15" customHeight="1">
      <c r="A724" s="39"/>
      <c r="B724" s="40"/>
      <c r="C724" s="228" t="s">
        <v>1717</v>
      </c>
      <c r="D724" s="228" t="s">
        <v>260</v>
      </c>
      <c r="E724" s="229" t="s">
        <v>1115</v>
      </c>
      <c r="F724" s="230" t="s">
        <v>1116</v>
      </c>
      <c r="G724" s="231" t="s">
        <v>399</v>
      </c>
      <c r="H724" s="232">
        <v>111.94</v>
      </c>
      <c r="I724" s="233"/>
      <c r="J724" s="234">
        <f>ROUND(I724*H724,2)</f>
        <v>0</v>
      </c>
      <c r="K724" s="230" t="s">
        <v>263</v>
      </c>
      <c r="L724" s="45"/>
      <c r="M724" s="235" t="s">
        <v>1</v>
      </c>
      <c r="N724" s="236" t="s">
        <v>45</v>
      </c>
      <c r="O724" s="92"/>
      <c r="P724" s="237">
        <f>O724*H724</f>
        <v>0</v>
      </c>
      <c r="Q724" s="237">
        <v>0</v>
      </c>
      <c r="R724" s="237">
        <f>Q724*H724</f>
        <v>0</v>
      </c>
      <c r="S724" s="237">
        <v>0</v>
      </c>
      <c r="T724" s="238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9" t="s">
        <v>183</v>
      </c>
      <c r="AT724" s="239" t="s">
        <v>260</v>
      </c>
      <c r="AU724" s="239" t="s">
        <v>89</v>
      </c>
      <c r="AY724" s="18" t="s">
        <v>258</v>
      </c>
      <c r="BE724" s="240">
        <f>IF(N724="základní",J724,0)</f>
        <v>0</v>
      </c>
      <c r="BF724" s="240">
        <f>IF(N724="snížená",J724,0)</f>
        <v>0</v>
      </c>
      <c r="BG724" s="240">
        <f>IF(N724="zákl. přenesená",J724,0)</f>
        <v>0</v>
      </c>
      <c r="BH724" s="240">
        <f>IF(N724="sníž. přenesená",J724,0)</f>
        <v>0</v>
      </c>
      <c r="BI724" s="240">
        <f>IF(N724="nulová",J724,0)</f>
        <v>0</v>
      </c>
      <c r="BJ724" s="18" t="s">
        <v>87</v>
      </c>
      <c r="BK724" s="240">
        <f>ROUND(I724*H724,2)</f>
        <v>0</v>
      </c>
      <c r="BL724" s="18" t="s">
        <v>183</v>
      </c>
      <c r="BM724" s="239" t="s">
        <v>1718</v>
      </c>
    </row>
    <row r="725" s="2" customFormat="1">
      <c r="A725" s="39"/>
      <c r="B725" s="40"/>
      <c r="C725" s="41"/>
      <c r="D725" s="241" t="s">
        <v>266</v>
      </c>
      <c r="E725" s="41"/>
      <c r="F725" s="242" t="s">
        <v>1118</v>
      </c>
      <c r="G725" s="41"/>
      <c r="H725" s="41"/>
      <c r="I725" s="243"/>
      <c r="J725" s="41"/>
      <c r="K725" s="41"/>
      <c r="L725" s="45"/>
      <c r="M725" s="244"/>
      <c r="N725" s="245"/>
      <c r="O725" s="92"/>
      <c r="P725" s="92"/>
      <c r="Q725" s="92"/>
      <c r="R725" s="92"/>
      <c r="S725" s="92"/>
      <c r="T725" s="93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266</v>
      </c>
      <c r="AU725" s="18" t="s">
        <v>89</v>
      </c>
    </row>
    <row r="726" s="2" customFormat="1">
      <c r="A726" s="39"/>
      <c r="B726" s="40"/>
      <c r="C726" s="41"/>
      <c r="D726" s="246" t="s">
        <v>267</v>
      </c>
      <c r="E726" s="41"/>
      <c r="F726" s="247" t="s">
        <v>1119</v>
      </c>
      <c r="G726" s="41"/>
      <c r="H726" s="41"/>
      <c r="I726" s="243"/>
      <c r="J726" s="41"/>
      <c r="K726" s="41"/>
      <c r="L726" s="45"/>
      <c r="M726" s="244"/>
      <c r="N726" s="245"/>
      <c r="O726" s="92"/>
      <c r="P726" s="92"/>
      <c r="Q726" s="92"/>
      <c r="R726" s="92"/>
      <c r="S726" s="92"/>
      <c r="T726" s="93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267</v>
      </c>
      <c r="AU726" s="18" t="s">
        <v>89</v>
      </c>
    </row>
    <row r="727" s="13" customFormat="1">
      <c r="A727" s="13"/>
      <c r="B727" s="253"/>
      <c r="C727" s="254"/>
      <c r="D727" s="241" t="s">
        <v>314</v>
      </c>
      <c r="E727" s="255" t="s">
        <v>1</v>
      </c>
      <c r="F727" s="256" t="s">
        <v>1719</v>
      </c>
      <c r="G727" s="254"/>
      <c r="H727" s="257">
        <v>111.94</v>
      </c>
      <c r="I727" s="258"/>
      <c r="J727" s="254"/>
      <c r="K727" s="254"/>
      <c r="L727" s="259"/>
      <c r="M727" s="260"/>
      <c r="N727" s="261"/>
      <c r="O727" s="261"/>
      <c r="P727" s="261"/>
      <c r="Q727" s="261"/>
      <c r="R727" s="261"/>
      <c r="S727" s="261"/>
      <c r="T727" s="26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63" t="s">
        <v>314</v>
      </c>
      <c r="AU727" s="263" t="s">
        <v>89</v>
      </c>
      <c r="AV727" s="13" t="s">
        <v>89</v>
      </c>
      <c r="AW727" s="13" t="s">
        <v>34</v>
      </c>
      <c r="AX727" s="13" t="s">
        <v>87</v>
      </c>
      <c r="AY727" s="263" t="s">
        <v>258</v>
      </c>
    </row>
    <row r="728" s="2" customFormat="1" ht="24.15" customHeight="1">
      <c r="A728" s="39"/>
      <c r="B728" s="40"/>
      <c r="C728" s="228" t="s">
        <v>1720</v>
      </c>
      <c r="D728" s="228" t="s">
        <v>260</v>
      </c>
      <c r="E728" s="229" t="s">
        <v>412</v>
      </c>
      <c r="F728" s="230" t="s">
        <v>413</v>
      </c>
      <c r="G728" s="231" t="s">
        <v>399</v>
      </c>
      <c r="H728" s="232">
        <v>13480.31</v>
      </c>
      <c r="I728" s="233"/>
      <c r="J728" s="234">
        <f>ROUND(I728*H728,2)</f>
        <v>0</v>
      </c>
      <c r="K728" s="230" t="s">
        <v>263</v>
      </c>
      <c r="L728" s="45"/>
      <c r="M728" s="235" t="s">
        <v>1</v>
      </c>
      <c r="N728" s="236" t="s">
        <v>45</v>
      </c>
      <c r="O728" s="92"/>
      <c r="P728" s="237">
        <f>O728*H728</f>
        <v>0</v>
      </c>
      <c r="Q728" s="237">
        <v>0</v>
      </c>
      <c r="R728" s="237">
        <f>Q728*H728</f>
        <v>0</v>
      </c>
      <c r="S728" s="237">
        <v>0</v>
      </c>
      <c r="T728" s="238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9" t="s">
        <v>183</v>
      </c>
      <c r="AT728" s="239" t="s">
        <v>260</v>
      </c>
      <c r="AU728" s="239" t="s">
        <v>89</v>
      </c>
      <c r="AY728" s="18" t="s">
        <v>258</v>
      </c>
      <c r="BE728" s="240">
        <f>IF(N728="základní",J728,0)</f>
        <v>0</v>
      </c>
      <c r="BF728" s="240">
        <f>IF(N728="snížená",J728,0)</f>
        <v>0</v>
      </c>
      <c r="BG728" s="240">
        <f>IF(N728="zákl. přenesená",J728,0)</f>
        <v>0</v>
      </c>
      <c r="BH728" s="240">
        <f>IF(N728="sníž. přenesená",J728,0)</f>
        <v>0</v>
      </c>
      <c r="BI728" s="240">
        <f>IF(N728="nulová",J728,0)</f>
        <v>0</v>
      </c>
      <c r="BJ728" s="18" t="s">
        <v>87</v>
      </c>
      <c r="BK728" s="240">
        <f>ROUND(I728*H728,2)</f>
        <v>0</v>
      </c>
      <c r="BL728" s="18" t="s">
        <v>183</v>
      </c>
      <c r="BM728" s="239" t="s">
        <v>1721</v>
      </c>
    </row>
    <row r="729" s="2" customFormat="1">
      <c r="A729" s="39"/>
      <c r="B729" s="40"/>
      <c r="C729" s="41"/>
      <c r="D729" s="241" t="s">
        <v>266</v>
      </c>
      <c r="E729" s="41"/>
      <c r="F729" s="242" t="s">
        <v>415</v>
      </c>
      <c r="G729" s="41"/>
      <c r="H729" s="41"/>
      <c r="I729" s="243"/>
      <c r="J729" s="41"/>
      <c r="K729" s="41"/>
      <c r="L729" s="45"/>
      <c r="M729" s="244"/>
      <c r="N729" s="245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266</v>
      </c>
      <c r="AU729" s="18" t="s">
        <v>89</v>
      </c>
    </row>
    <row r="730" s="2" customFormat="1">
      <c r="A730" s="39"/>
      <c r="B730" s="40"/>
      <c r="C730" s="41"/>
      <c r="D730" s="246" t="s">
        <v>267</v>
      </c>
      <c r="E730" s="41"/>
      <c r="F730" s="247" t="s">
        <v>416</v>
      </c>
      <c r="G730" s="41"/>
      <c r="H730" s="41"/>
      <c r="I730" s="243"/>
      <c r="J730" s="41"/>
      <c r="K730" s="41"/>
      <c r="L730" s="45"/>
      <c r="M730" s="244"/>
      <c r="N730" s="245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267</v>
      </c>
      <c r="AU730" s="18" t="s">
        <v>89</v>
      </c>
    </row>
    <row r="731" s="13" customFormat="1">
      <c r="A731" s="13"/>
      <c r="B731" s="253"/>
      <c r="C731" s="254"/>
      <c r="D731" s="241" t="s">
        <v>314</v>
      </c>
      <c r="E731" s="255" t="s">
        <v>1</v>
      </c>
      <c r="F731" s="256" t="s">
        <v>1722</v>
      </c>
      <c r="G731" s="254"/>
      <c r="H731" s="257">
        <v>13480.31</v>
      </c>
      <c r="I731" s="258"/>
      <c r="J731" s="254"/>
      <c r="K731" s="254"/>
      <c r="L731" s="259"/>
      <c r="M731" s="260"/>
      <c r="N731" s="261"/>
      <c r="O731" s="261"/>
      <c r="P731" s="261"/>
      <c r="Q731" s="261"/>
      <c r="R731" s="261"/>
      <c r="S731" s="261"/>
      <c r="T731" s="26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63" t="s">
        <v>314</v>
      </c>
      <c r="AU731" s="263" t="s">
        <v>89</v>
      </c>
      <c r="AV731" s="13" t="s">
        <v>89</v>
      </c>
      <c r="AW731" s="13" t="s">
        <v>34</v>
      </c>
      <c r="AX731" s="13" t="s">
        <v>87</v>
      </c>
      <c r="AY731" s="263" t="s">
        <v>258</v>
      </c>
    </row>
    <row r="732" s="2" customFormat="1" ht="24.15" customHeight="1">
      <c r="A732" s="39"/>
      <c r="B732" s="40"/>
      <c r="C732" s="228" t="s">
        <v>1723</v>
      </c>
      <c r="D732" s="228" t="s">
        <v>260</v>
      </c>
      <c r="E732" s="229" t="s">
        <v>1125</v>
      </c>
      <c r="F732" s="230" t="s">
        <v>1126</v>
      </c>
      <c r="G732" s="231" t="s">
        <v>399</v>
      </c>
      <c r="H732" s="232">
        <v>1127.7829999999999</v>
      </c>
      <c r="I732" s="233"/>
      <c r="J732" s="234">
        <f>ROUND(I732*H732,2)</f>
        <v>0</v>
      </c>
      <c r="K732" s="230" t="s">
        <v>263</v>
      </c>
      <c r="L732" s="45"/>
      <c r="M732" s="235" t="s">
        <v>1</v>
      </c>
      <c r="N732" s="236" t="s">
        <v>45</v>
      </c>
      <c r="O732" s="92"/>
      <c r="P732" s="237">
        <f>O732*H732</f>
        <v>0</v>
      </c>
      <c r="Q732" s="237">
        <v>0</v>
      </c>
      <c r="R732" s="237">
        <f>Q732*H732</f>
        <v>0</v>
      </c>
      <c r="S732" s="237">
        <v>0</v>
      </c>
      <c r="T732" s="238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9" t="s">
        <v>183</v>
      </c>
      <c r="AT732" s="239" t="s">
        <v>260</v>
      </c>
      <c r="AU732" s="239" t="s">
        <v>89</v>
      </c>
      <c r="AY732" s="18" t="s">
        <v>258</v>
      </c>
      <c r="BE732" s="240">
        <f>IF(N732="základní",J732,0)</f>
        <v>0</v>
      </c>
      <c r="BF732" s="240">
        <f>IF(N732="snížená",J732,0)</f>
        <v>0</v>
      </c>
      <c r="BG732" s="240">
        <f>IF(N732="zákl. přenesená",J732,0)</f>
        <v>0</v>
      </c>
      <c r="BH732" s="240">
        <f>IF(N732="sníž. přenesená",J732,0)</f>
        <v>0</v>
      </c>
      <c r="BI732" s="240">
        <f>IF(N732="nulová",J732,0)</f>
        <v>0</v>
      </c>
      <c r="BJ732" s="18" t="s">
        <v>87</v>
      </c>
      <c r="BK732" s="240">
        <f>ROUND(I732*H732,2)</f>
        <v>0</v>
      </c>
      <c r="BL732" s="18" t="s">
        <v>183</v>
      </c>
      <c r="BM732" s="239" t="s">
        <v>1724</v>
      </c>
    </row>
    <row r="733" s="2" customFormat="1">
      <c r="A733" s="39"/>
      <c r="B733" s="40"/>
      <c r="C733" s="41"/>
      <c r="D733" s="241" t="s">
        <v>266</v>
      </c>
      <c r="E733" s="41"/>
      <c r="F733" s="242" t="s">
        <v>1128</v>
      </c>
      <c r="G733" s="41"/>
      <c r="H733" s="41"/>
      <c r="I733" s="243"/>
      <c r="J733" s="41"/>
      <c r="K733" s="41"/>
      <c r="L733" s="45"/>
      <c r="M733" s="244"/>
      <c r="N733" s="245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266</v>
      </c>
      <c r="AU733" s="18" t="s">
        <v>89</v>
      </c>
    </row>
    <row r="734" s="2" customFormat="1">
      <c r="A734" s="39"/>
      <c r="B734" s="40"/>
      <c r="C734" s="41"/>
      <c r="D734" s="246" t="s">
        <v>267</v>
      </c>
      <c r="E734" s="41"/>
      <c r="F734" s="247" t="s">
        <v>1129</v>
      </c>
      <c r="G734" s="41"/>
      <c r="H734" s="41"/>
      <c r="I734" s="243"/>
      <c r="J734" s="41"/>
      <c r="K734" s="41"/>
      <c r="L734" s="45"/>
      <c r="M734" s="244"/>
      <c r="N734" s="245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267</v>
      </c>
      <c r="AU734" s="18" t="s">
        <v>89</v>
      </c>
    </row>
    <row r="735" s="13" customFormat="1">
      <c r="A735" s="13"/>
      <c r="B735" s="253"/>
      <c r="C735" s="254"/>
      <c r="D735" s="241" t="s">
        <v>314</v>
      </c>
      <c r="E735" s="255" t="s">
        <v>1</v>
      </c>
      <c r="F735" s="256" t="s">
        <v>1725</v>
      </c>
      <c r="G735" s="254"/>
      <c r="H735" s="257">
        <v>1127.7829999999999</v>
      </c>
      <c r="I735" s="258"/>
      <c r="J735" s="254"/>
      <c r="K735" s="254"/>
      <c r="L735" s="259"/>
      <c r="M735" s="260"/>
      <c r="N735" s="261"/>
      <c r="O735" s="261"/>
      <c r="P735" s="261"/>
      <c r="Q735" s="261"/>
      <c r="R735" s="261"/>
      <c r="S735" s="261"/>
      <c r="T735" s="262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63" t="s">
        <v>314</v>
      </c>
      <c r="AU735" s="263" t="s">
        <v>89</v>
      </c>
      <c r="AV735" s="13" t="s">
        <v>89</v>
      </c>
      <c r="AW735" s="13" t="s">
        <v>34</v>
      </c>
      <c r="AX735" s="13" t="s">
        <v>87</v>
      </c>
      <c r="AY735" s="263" t="s">
        <v>258</v>
      </c>
    </row>
    <row r="736" s="2" customFormat="1" ht="21.75" customHeight="1">
      <c r="A736" s="39"/>
      <c r="B736" s="40"/>
      <c r="C736" s="228" t="s">
        <v>1726</v>
      </c>
      <c r="D736" s="228" t="s">
        <v>260</v>
      </c>
      <c r="E736" s="229" t="s">
        <v>1727</v>
      </c>
      <c r="F736" s="230" t="s">
        <v>1728</v>
      </c>
      <c r="G736" s="231" t="s">
        <v>399</v>
      </c>
      <c r="H736" s="232">
        <v>295.286</v>
      </c>
      <c r="I736" s="233"/>
      <c r="J736" s="234">
        <f>ROUND(I736*H736,2)</f>
        <v>0</v>
      </c>
      <c r="K736" s="230" t="s">
        <v>263</v>
      </c>
      <c r="L736" s="45"/>
      <c r="M736" s="235" t="s">
        <v>1</v>
      </c>
      <c r="N736" s="236" t="s">
        <v>45</v>
      </c>
      <c r="O736" s="92"/>
      <c r="P736" s="237">
        <f>O736*H736</f>
        <v>0</v>
      </c>
      <c r="Q736" s="237">
        <v>0</v>
      </c>
      <c r="R736" s="237">
        <f>Q736*H736</f>
        <v>0</v>
      </c>
      <c r="S736" s="237">
        <v>0</v>
      </c>
      <c r="T736" s="238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9" t="s">
        <v>183</v>
      </c>
      <c r="AT736" s="239" t="s">
        <v>260</v>
      </c>
      <c r="AU736" s="239" t="s">
        <v>89</v>
      </c>
      <c r="AY736" s="18" t="s">
        <v>258</v>
      </c>
      <c r="BE736" s="240">
        <f>IF(N736="základní",J736,0)</f>
        <v>0</v>
      </c>
      <c r="BF736" s="240">
        <f>IF(N736="snížená",J736,0)</f>
        <v>0</v>
      </c>
      <c r="BG736" s="240">
        <f>IF(N736="zákl. přenesená",J736,0)</f>
        <v>0</v>
      </c>
      <c r="BH736" s="240">
        <f>IF(N736="sníž. přenesená",J736,0)</f>
        <v>0</v>
      </c>
      <c r="BI736" s="240">
        <f>IF(N736="nulová",J736,0)</f>
        <v>0</v>
      </c>
      <c r="BJ736" s="18" t="s">
        <v>87</v>
      </c>
      <c r="BK736" s="240">
        <f>ROUND(I736*H736,2)</f>
        <v>0</v>
      </c>
      <c r="BL736" s="18" t="s">
        <v>183</v>
      </c>
      <c r="BM736" s="239" t="s">
        <v>1729</v>
      </c>
    </row>
    <row r="737" s="2" customFormat="1">
      <c r="A737" s="39"/>
      <c r="B737" s="40"/>
      <c r="C737" s="41"/>
      <c r="D737" s="241" t="s">
        <v>266</v>
      </c>
      <c r="E737" s="41"/>
      <c r="F737" s="242" t="s">
        <v>1730</v>
      </c>
      <c r="G737" s="41"/>
      <c r="H737" s="41"/>
      <c r="I737" s="243"/>
      <c r="J737" s="41"/>
      <c r="K737" s="41"/>
      <c r="L737" s="45"/>
      <c r="M737" s="244"/>
      <c r="N737" s="245"/>
      <c r="O737" s="92"/>
      <c r="P737" s="92"/>
      <c r="Q737" s="92"/>
      <c r="R737" s="92"/>
      <c r="S737" s="92"/>
      <c r="T737" s="93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266</v>
      </c>
      <c r="AU737" s="18" t="s">
        <v>89</v>
      </c>
    </row>
    <row r="738" s="2" customFormat="1">
      <c r="A738" s="39"/>
      <c r="B738" s="40"/>
      <c r="C738" s="41"/>
      <c r="D738" s="246" t="s">
        <v>267</v>
      </c>
      <c r="E738" s="41"/>
      <c r="F738" s="247" t="s">
        <v>1731</v>
      </c>
      <c r="G738" s="41"/>
      <c r="H738" s="41"/>
      <c r="I738" s="243"/>
      <c r="J738" s="41"/>
      <c r="K738" s="41"/>
      <c r="L738" s="45"/>
      <c r="M738" s="244"/>
      <c r="N738" s="245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267</v>
      </c>
      <c r="AU738" s="18" t="s">
        <v>89</v>
      </c>
    </row>
    <row r="739" s="13" customFormat="1">
      <c r="A739" s="13"/>
      <c r="B739" s="253"/>
      <c r="C739" s="254"/>
      <c r="D739" s="241" t="s">
        <v>314</v>
      </c>
      <c r="E739" s="255" t="s">
        <v>1</v>
      </c>
      <c r="F739" s="256" t="s">
        <v>1732</v>
      </c>
      <c r="G739" s="254"/>
      <c r="H739" s="257">
        <v>295.286</v>
      </c>
      <c r="I739" s="258"/>
      <c r="J739" s="254"/>
      <c r="K739" s="254"/>
      <c r="L739" s="259"/>
      <c r="M739" s="260"/>
      <c r="N739" s="261"/>
      <c r="O739" s="261"/>
      <c r="P739" s="261"/>
      <c r="Q739" s="261"/>
      <c r="R739" s="261"/>
      <c r="S739" s="261"/>
      <c r="T739" s="26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63" t="s">
        <v>314</v>
      </c>
      <c r="AU739" s="263" t="s">
        <v>89</v>
      </c>
      <c r="AV739" s="13" t="s">
        <v>89</v>
      </c>
      <c r="AW739" s="13" t="s">
        <v>34</v>
      </c>
      <c r="AX739" s="13" t="s">
        <v>87</v>
      </c>
      <c r="AY739" s="263" t="s">
        <v>258</v>
      </c>
    </row>
    <row r="740" s="12" customFormat="1" ht="22.8" customHeight="1">
      <c r="A740" s="12"/>
      <c r="B740" s="212"/>
      <c r="C740" s="213"/>
      <c r="D740" s="214" t="s">
        <v>79</v>
      </c>
      <c r="E740" s="226" t="s">
        <v>1131</v>
      </c>
      <c r="F740" s="226" t="s">
        <v>1132</v>
      </c>
      <c r="G740" s="213"/>
      <c r="H740" s="213"/>
      <c r="I740" s="216"/>
      <c r="J740" s="227">
        <f>BK740</f>
        <v>0</v>
      </c>
      <c r="K740" s="213"/>
      <c r="L740" s="218"/>
      <c r="M740" s="219"/>
      <c r="N740" s="220"/>
      <c r="O740" s="220"/>
      <c r="P740" s="221">
        <f>SUM(P741:P743)</f>
        <v>0</v>
      </c>
      <c r="Q740" s="220"/>
      <c r="R740" s="221">
        <f>SUM(R741:R743)</f>
        <v>0</v>
      </c>
      <c r="S740" s="220"/>
      <c r="T740" s="222">
        <f>SUM(T741:T743)</f>
        <v>0</v>
      </c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  <c r="AR740" s="223" t="s">
        <v>87</v>
      </c>
      <c r="AT740" s="224" t="s">
        <v>79</v>
      </c>
      <c r="AU740" s="224" t="s">
        <v>87</v>
      </c>
      <c r="AY740" s="223" t="s">
        <v>258</v>
      </c>
      <c r="BK740" s="225">
        <f>SUM(BK741:BK743)</f>
        <v>0</v>
      </c>
    </row>
    <row r="741" s="2" customFormat="1" ht="21.75" customHeight="1">
      <c r="A741" s="39"/>
      <c r="B741" s="40"/>
      <c r="C741" s="228" t="s">
        <v>1733</v>
      </c>
      <c r="D741" s="228" t="s">
        <v>260</v>
      </c>
      <c r="E741" s="229" t="s">
        <v>1134</v>
      </c>
      <c r="F741" s="230" t="s">
        <v>1135</v>
      </c>
      <c r="G741" s="231" t="s">
        <v>399</v>
      </c>
      <c r="H741" s="232">
        <v>1061.1510000000001</v>
      </c>
      <c r="I741" s="233"/>
      <c r="J741" s="234">
        <f>ROUND(I741*H741,2)</f>
        <v>0</v>
      </c>
      <c r="K741" s="230" t="s">
        <v>263</v>
      </c>
      <c r="L741" s="45"/>
      <c r="M741" s="235" t="s">
        <v>1</v>
      </c>
      <c r="N741" s="236" t="s">
        <v>45</v>
      </c>
      <c r="O741" s="92"/>
      <c r="P741" s="237">
        <f>O741*H741</f>
        <v>0</v>
      </c>
      <c r="Q741" s="237">
        <v>0</v>
      </c>
      <c r="R741" s="237">
        <f>Q741*H741</f>
        <v>0</v>
      </c>
      <c r="S741" s="237">
        <v>0</v>
      </c>
      <c r="T741" s="238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9" t="s">
        <v>183</v>
      </c>
      <c r="AT741" s="239" t="s">
        <v>260</v>
      </c>
      <c r="AU741" s="239" t="s">
        <v>89</v>
      </c>
      <c r="AY741" s="18" t="s">
        <v>258</v>
      </c>
      <c r="BE741" s="240">
        <f>IF(N741="základní",J741,0)</f>
        <v>0</v>
      </c>
      <c r="BF741" s="240">
        <f>IF(N741="snížená",J741,0)</f>
        <v>0</v>
      </c>
      <c r="BG741" s="240">
        <f>IF(N741="zákl. přenesená",J741,0)</f>
        <v>0</v>
      </c>
      <c r="BH741" s="240">
        <f>IF(N741="sníž. přenesená",J741,0)</f>
        <v>0</v>
      </c>
      <c r="BI741" s="240">
        <f>IF(N741="nulová",J741,0)</f>
        <v>0</v>
      </c>
      <c r="BJ741" s="18" t="s">
        <v>87</v>
      </c>
      <c r="BK741" s="240">
        <f>ROUND(I741*H741,2)</f>
        <v>0</v>
      </c>
      <c r="BL741" s="18" t="s">
        <v>183</v>
      </c>
      <c r="BM741" s="239" t="s">
        <v>1734</v>
      </c>
    </row>
    <row r="742" s="2" customFormat="1">
      <c r="A742" s="39"/>
      <c r="B742" s="40"/>
      <c r="C742" s="41"/>
      <c r="D742" s="241" t="s">
        <v>266</v>
      </c>
      <c r="E742" s="41"/>
      <c r="F742" s="242" t="s">
        <v>1137</v>
      </c>
      <c r="G742" s="41"/>
      <c r="H742" s="41"/>
      <c r="I742" s="243"/>
      <c r="J742" s="41"/>
      <c r="K742" s="41"/>
      <c r="L742" s="45"/>
      <c r="M742" s="244"/>
      <c r="N742" s="245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266</v>
      </c>
      <c r="AU742" s="18" t="s">
        <v>89</v>
      </c>
    </row>
    <row r="743" s="2" customFormat="1">
      <c r="A743" s="39"/>
      <c r="B743" s="40"/>
      <c r="C743" s="41"/>
      <c r="D743" s="246" t="s">
        <v>267</v>
      </c>
      <c r="E743" s="41"/>
      <c r="F743" s="247" t="s">
        <v>1138</v>
      </c>
      <c r="G743" s="41"/>
      <c r="H743" s="41"/>
      <c r="I743" s="243"/>
      <c r="J743" s="41"/>
      <c r="K743" s="41"/>
      <c r="L743" s="45"/>
      <c r="M743" s="249"/>
      <c r="N743" s="250"/>
      <c r="O743" s="251"/>
      <c r="P743" s="251"/>
      <c r="Q743" s="251"/>
      <c r="R743" s="251"/>
      <c r="S743" s="251"/>
      <c r="T743" s="252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267</v>
      </c>
      <c r="AU743" s="18" t="s">
        <v>89</v>
      </c>
    </row>
    <row r="744" s="2" customFormat="1" ht="6.96" customHeight="1">
      <c r="A744" s="39"/>
      <c r="B744" s="67"/>
      <c r="C744" s="68"/>
      <c r="D744" s="68"/>
      <c r="E744" s="68"/>
      <c r="F744" s="68"/>
      <c r="G744" s="68"/>
      <c r="H744" s="68"/>
      <c r="I744" s="68"/>
      <c r="J744" s="68"/>
      <c r="K744" s="68"/>
      <c r="L744" s="45"/>
      <c r="M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</row>
  </sheetData>
  <sheetProtection sheet="1" autoFilter="0" formatColumns="0" formatRows="0" objects="1" scenarios="1" spinCount="100000" saltValue="ZwYad5mTwkMLEbMa96QOWRhk6h2aU3hv4RLSixoJtlw6LyQ0nkX9IdKwKWZ17E4BxJYiI8v7IEo1iah8PdqINA==" hashValue="lDrt+e9Nws5xbI2fF9RpV1NDKqMhyAwss3JglUO0YkbmHOgTzxgE5AucNDD9A9w9EgrzJUNX4pRWghKAgNXgdw==" algorithmName="SHA-512" password="CC35"/>
  <autoFilter ref="C129:K7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hyperlinks>
    <hyperlink ref="F135" r:id="rId1" display="https://podminky.urs.cz/item/CS_URS_2023_02/111301111"/>
    <hyperlink ref="F140" r:id="rId2" display="https://podminky.urs.cz/item/CS_URS_2023_02/113106123"/>
    <hyperlink ref="F145" r:id="rId3" display="https://podminky.urs.cz/item/CS_URS_2023_02/113154124.1"/>
    <hyperlink ref="F150" r:id="rId4" display="https://podminky.urs.cz/item/CS_URS_2023_02/113154365.1"/>
    <hyperlink ref="F155" r:id="rId5" display="https://podminky.urs.cz/item/CS_URS_2023_02/113154365.2"/>
    <hyperlink ref="F160" r:id="rId6" display="https://podminky.urs.cz/item/CS_URS_2023_02/113201112"/>
    <hyperlink ref="F165" r:id="rId7" display="https://podminky.urs.cz/item/CS_URS_2023_02/113202111"/>
    <hyperlink ref="F172" r:id="rId8" display="https://podminky.urs.cz/item/CS_URS_2023_02/113204111"/>
    <hyperlink ref="F176" r:id="rId9" display="https://podminky.urs.cz/item/CS_URS_2023_02/122251107"/>
    <hyperlink ref="F194" r:id="rId10" display="https://podminky.urs.cz/item/CS_URS_2023_02/131251102"/>
    <hyperlink ref="F201" r:id="rId11" display="https://podminky.urs.cz/item/CS_URS_2023_02/132251104"/>
    <hyperlink ref="F209" r:id="rId12" display="https://podminky.urs.cz/item/CS_URS_2023_02/162351103"/>
    <hyperlink ref="F216" r:id="rId13" display="https://podminky.urs.cz/item/CS_URS_2023_02/162751117"/>
    <hyperlink ref="F226" r:id="rId14" display="https://podminky.urs.cz/item/CS_URS_2023_02/162751119"/>
    <hyperlink ref="F231" r:id="rId15" display="https://podminky.urs.cz/item/CS_URS_2023_02/171152111"/>
    <hyperlink ref="F250" r:id="rId16" display="https://podminky.urs.cz/item/CS_URS_2023_02/171152112"/>
    <hyperlink ref="F257" r:id="rId17" display="https://podminky.urs.cz/item/CS_URS_2023_02/171251201"/>
    <hyperlink ref="F261" r:id="rId18" display="https://podminky.urs.cz/item/CS_URS_2023_02/174151101"/>
    <hyperlink ref="F273" r:id="rId19" display="https://podminky.urs.cz/item/CS_URS_2023_02/175151101"/>
    <hyperlink ref="F287" r:id="rId20" display="https://podminky.urs.cz/item/CS_URS_2023_02/181152302"/>
    <hyperlink ref="F294" r:id="rId21" display="https://podminky.urs.cz/item/CS_URS_2023_02/211971121"/>
    <hyperlink ref="F301" r:id="rId22" display="https://podminky.urs.cz/item/CS_URS_2023_02/212752412"/>
    <hyperlink ref="F307" r:id="rId23" display="https://podminky.urs.cz/item/CS_URS_2023_02/451317777"/>
    <hyperlink ref="F311" r:id="rId24" display="https://podminky.urs.cz/item/CS_URS_2023_02/451572111"/>
    <hyperlink ref="F317" r:id="rId25" display="https://podminky.urs.cz/item/CS_URS_2023_02/452112112"/>
    <hyperlink ref="F329" r:id="rId26" display="https://podminky.urs.cz/item/CS_URS_2023_02/564831111"/>
    <hyperlink ref="F333" r:id="rId27" display="https://podminky.urs.cz/item/CS_URS_2023_02/564871111"/>
    <hyperlink ref="F342" r:id="rId28" display="https://podminky.urs.cz/item/CS_URS_2023_02/565135121"/>
    <hyperlink ref="F346" r:id="rId29" display="https://podminky.urs.cz/item/CS_URS_2023_02/567122114"/>
    <hyperlink ref="F354" r:id="rId30" display="https://podminky.urs.cz/item/CS_URS_2023_02/573191111"/>
    <hyperlink ref="F358" r:id="rId31" display="https://podminky.urs.cz/item/CS_URS_2023_02/573231106"/>
    <hyperlink ref="F364" r:id="rId32" display="https://podminky.urs.cz/item/CS_URS_2023_02/573231109"/>
    <hyperlink ref="F369" r:id="rId33" display="https://podminky.urs.cz/item/CS_URS_2023_02/576133221"/>
    <hyperlink ref="F373" r:id="rId34" display="https://podminky.urs.cz/item/CS_URS_2023_02/577155122"/>
    <hyperlink ref="F377" r:id="rId35" display="https://podminky.urs.cz/item/CS_URS_2023_02/581141212"/>
    <hyperlink ref="F384" r:id="rId36" display="https://podminky.urs.cz/item/CS_URS_2023_02/591141111"/>
    <hyperlink ref="F392" r:id="rId37" display="https://podminky.urs.cz/item/CS_URS_2023_02/591241111"/>
    <hyperlink ref="F404" r:id="rId38" display="https://podminky.urs.cz/item/CS_URS_2023_02/631311122"/>
    <hyperlink ref="F411" r:id="rId39" display="https://podminky.urs.cz/item/CS_URS_2023_02/871310320"/>
    <hyperlink ref="F422" r:id="rId40" display="https://podminky.urs.cz/item/CS_URS_2023_02/890411851"/>
    <hyperlink ref="F427" r:id="rId41" display="https://podminky.urs.cz/item/CS_URS_2023_02/895270101"/>
    <hyperlink ref="F432" r:id="rId42" display="https://podminky.urs.cz/item/CS_URS_2023_02/895270151"/>
    <hyperlink ref="F436" r:id="rId43" display="https://podminky.urs.cz/item/CS_URS_2023_02/895941302"/>
    <hyperlink ref="F444" r:id="rId44" display="https://podminky.urs.cz/item/CS_URS_2023_02/895941313"/>
    <hyperlink ref="F453" r:id="rId45" display="https://podminky.urs.cz/item/CS_URS_2023_02/895941322"/>
    <hyperlink ref="F461" r:id="rId46" display="https://podminky.urs.cz/item/CS_URS_2023_02/895941323"/>
    <hyperlink ref="F469" r:id="rId47" display="https://podminky.urs.cz/item/CS_URS_2023_02/895941332"/>
    <hyperlink ref="F477" r:id="rId48" display="https://podminky.urs.cz/item/CS_URS_2023_02/899202211"/>
    <hyperlink ref="F482" r:id="rId49" display="https://podminky.urs.cz/item/CS_URS_2023_02/899203112"/>
    <hyperlink ref="F493" r:id="rId50" display="https://podminky.urs.cz/item/CS_URS_2023_02/914111111"/>
    <hyperlink ref="F519" r:id="rId51" display="https://podminky.urs.cz/item/CS_URS_2023_02/914511112"/>
    <hyperlink ref="F525" r:id="rId52" display="https://podminky.urs.cz/item/CS_URS_2023_02/915121111"/>
    <hyperlink ref="F529" r:id="rId53" display="https://podminky.urs.cz/item/CS_URS_2023_02/915131111"/>
    <hyperlink ref="F533" r:id="rId54" display="https://podminky.urs.cz/item/CS_URS_2023_02/915211111"/>
    <hyperlink ref="F539" r:id="rId55" display="https://podminky.urs.cz/item/CS_URS_2023_02/915221111"/>
    <hyperlink ref="F543" r:id="rId56" display="https://podminky.urs.cz/item/CS_URS_2023_02/915231111"/>
    <hyperlink ref="F550" r:id="rId57" display="https://podminky.urs.cz/item/CS_URS_2023_02/915611111"/>
    <hyperlink ref="F557" r:id="rId58" display="https://podminky.urs.cz/item/CS_URS_2023_02/915621111"/>
    <hyperlink ref="F564" r:id="rId59" display="https://podminky.urs.cz/item/CS_URS_2023_02/916131213"/>
    <hyperlink ref="F597" r:id="rId60" display="https://podminky.urs.cz/item/CS_URS_2023_02/916241213"/>
    <hyperlink ref="F619" r:id="rId61" display="https://podminky.urs.cz/item/CS_URS_2023_02/916431112"/>
    <hyperlink ref="F638" r:id="rId62" display="https://podminky.urs.cz/item/CS_URS_2023_02/919111113"/>
    <hyperlink ref="F653" r:id="rId63" display="https://podminky.urs.cz/item/CS_URS_2023_02/919111213"/>
    <hyperlink ref="F661" r:id="rId64" display="https://podminky.urs.cz/item/CS_URS_2023_02/919122112"/>
    <hyperlink ref="F668" r:id="rId65" display="https://podminky.urs.cz/item/CS_URS_2023_02/919131111"/>
    <hyperlink ref="F675" r:id="rId66" display="https://podminky.urs.cz/item/CS_URS_2023_02/919716111"/>
    <hyperlink ref="F686" r:id="rId67" display="https://podminky.urs.cz/item/CS_URS_2023_02/919732211"/>
    <hyperlink ref="F693" r:id="rId68" display="https://podminky.urs.cz/item/CS_URS_2023_02/935114121"/>
    <hyperlink ref="F702" r:id="rId69" display="https://podminky.urs.cz/item/CS_URS_2023_02/966006132"/>
    <hyperlink ref="F706" r:id="rId70" display="https://podminky.urs.cz/item/CS_URS_2023_02/966006211"/>
    <hyperlink ref="F711" r:id="rId71" display="https://podminky.urs.cz/item/CS_URS_2023_02/997221561"/>
    <hyperlink ref="F721" r:id="rId72" display="https://podminky.urs.cz/item/CS_URS_2023_02/997221569"/>
    <hyperlink ref="F726" r:id="rId73" display="https://podminky.urs.cz/item/CS_URS_2023_02/997221861"/>
    <hyperlink ref="F730" r:id="rId74" display="https://podminky.urs.cz/item/CS_URS_2023_02/997221873"/>
    <hyperlink ref="F734" r:id="rId75" display="https://podminky.urs.cz/item/CS_URS_2023_02/997221875"/>
    <hyperlink ref="F738" r:id="rId76" display="https://podminky.urs.cz/item/CS_URS_2023_02/997013847"/>
    <hyperlink ref="F743" r:id="rId77" display="https://podminky.urs.cz/item/CS_URS_2023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1309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1735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ROUND((SUM(BE130:BE444)),  2)</f>
        <v>0</v>
      </c>
      <c r="G35" s="39"/>
      <c r="H35" s="39"/>
      <c r="I35" s="166">
        <v>0.20999999999999999</v>
      </c>
      <c r="J35" s="165">
        <f>ROUND(((SUM(BE130:BE444))*I35),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ROUND((SUM(BF130:BF444)),  2)</f>
        <v>0</v>
      </c>
      <c r="G36" s="39"/>
      <c r="H36" s="39"/>
      <c r="I36" s="166">
        <v>0.14999999999999999</v>
      </c>
      <c r="J36" s="165">
        <f>ROUND(((SUM(BF130:BF444))*I36),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ROUND((SUM(BG130:BG444)),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ROUND((SUM(BH130:BH444)),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ROUND((SUM(BI130:BI444)),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1309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102.2 - Okružní křižovatka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522</v>
      </c>
      <c r="E101" s="198"/>
      <c r="F101" s="198"/>
      <c r="G101" s="198"/>
      <c r="H101" s="198"/>
      <c r="I101" s="198"/>
      <c r="J101" s="199">
        <f>J241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523</v>
      </c>
      <c r="E102" s="198"/>
      <c r="F102" s="198"/>
      <c r="G102" s="198"/>
      <c r="H102" s="198"/>
      <c r="I102" s="198"/>
      <c r="J102" s="199">
        <f>J254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524</v>
      </c>
      <c r="E103" s="198"/>
      <c r="F103" s="198"/>
      <c r="G103" s="198"/>
      <c r="H103" s="198"/>
      <c r="I103" s="198"/>
      <c r="J103" s="199">
        <f>J271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525</v>
      </c>
      <c r="E104" s="198"/>
      <c r="F104" s="198"/>
      <c r="G104" s="198"/>
      <c r="H104" s="198"/>
      <c r="I104" s="198"/>
      <c r="J104" s="199">
        <f>J315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365</v>
      </c>
      <c r="E105" s="198"/>
      <c r="F105" s="198"/>
      <c r="G105" s="198"/>
      <c r="H105" s="198"/>
      <c r="I105" s="198"/>
      <c r="J105" s="199">
        <f>J321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526</v>
      </c>
      <c r="E106" s="198"/>
      <c r="F106" s="198"/>
      <c r="G106" s="198"/>
      <c r="H106" s="198"/>
      <c r="I106" s="198"/>
      <c r="J106" s="199">
        <f>J382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366</v>
      </c>
      <c r="E107" s="198"/>
      <c r="F107" s="198"/>
      <c r="G107" s="198"/>
      <c r="H107" s="198"/>
      <c r="I107" s="198"/>
      <c r="J107" s="199">
        <f>J415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527</v>
      </c>
      <c r="E108" s="198"/>
      <c r="F108" s="198"/>
      <c r="G108" s="198"/>
      <c r="H108" s="198"/>
      <c r="I108" s="198"/>
      <c r="J108" s="199">
        <f>J441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243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Přestupní terminál veřejné dopravy v Klatovech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1309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SO 102.2 - Okružní křižovatka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Klatovy</v>
      </c>
      <c r="G124" s="41"/>
      <c r="H124" s="41"/>
      <c r="I124" s="33" t="s">
        <v>22</v>
      </c>
      <c r="J124" s="80" t="str">
        <f>IF(J14="","",J14)</f>
        <v>14. 7. 2023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Správa a údržba silnic Plzeňského kraje, p.o.</v>
      </c>
      <c r="G126" s="41"/>
      <c r="H126" s="41"/>
      <c r="I126" s="33" t="s">
        <v>32</v>
      </c>
      <c r="J126" s="37" t="str">
        <f>E23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>Laboro ateliér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244</v>
      </c>
      <c r="D129" s="204" t="s">
        <v>65</v>
      </c>
      <c r="E129" s="204" t="s">
        <v>61</v>
      </c>
      <c r="F129" s="204" t="s">
        <v>62</v>
      </c>
      <c r="G129" s="204" t="s">
        <v>245</v>
      </c>
      <c r="H129" s="204" t="s">
        <v>246</v>
      </c>
      <c r="I129" s="204" t="s">
        <v>247</v>
      </c>
      <c r="J129" s="204" t="s">
        <v>237</v>
      </c>
      <c r="K129" s="205" t="s">
        <v>248</v>
      </c>
      <c r="L129" s="206"/>
      <c r="M129" s="101" t="s">
        <v>1</v>
      </c>
      <c r="N129" s="102" t="s">
        <v>44</v>
      </c>
      <c r="O129" s="102" t="s">
        <v>249</v>
      </c>
      <c r="P129" s="102" t="s">
        <v>250</v>
      </c>
      <c r="Q129" s="102" t="s">
        <v>251</v>
      </c>
      <c r="R129" s="102" t="s">
        <v>252</v>
      </c>
      <c r="S129" s="102" t="s">
        <v>253</v>
      </c>
      <c r="T129" s="103" t="s">
        <v>254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255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</f>
        <v>0</v>
      </c>
      <c r="Q130" s="105"/>
      <c r="R130" s="209">
        <f>R131</f>
        <v>54.480383359999998</v>
      </c>
      <c r="S130" s="105"/>
      <c r="T130" s="210">
        <f>T131</f>
        <v>108.175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79</v>
      </c>
      <c r="AU130" s="18" t="s">
        <v>239</v>
      </c>
      <c r="BK130" s="211">
        <f>BK131</f>
        <v>0</v>
      </c>
    </row>
    <row r="131" s="12" customFormat="1" ht="25.92" customHeight="1">
      <c r="A131" s="12"/>
      <c r="B131" s="212"/>
      <c r="C131" s="213"/>
      <c r="D131" s="214" t="s">
        <v>79</v>
      </c>
      <c r="E131" s="215" t="s">
        <v>333</v>
      </c>
      <c r="F131" s="215" t="s">
        <v>334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P132+P241+P254+P271+P315+P321+P382+P415+P441</f>
        <v>0</v>
      </c>
      <c r="Q131" s="220"/>
      <c r="R131" s="221">
        <f>R132+R241+R254+R271+R315+R321+R382+R415+R441</f>
        <v>54.480383359999998</v>
      </c>
      <c r="S131" s="220"/>
      <c r="T131" s="222">
        <f>T132+T241+T254+T271+T315+T321+T382+T415+T441</f>
        <v>108.175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80</v>
      </c>
      <c r="AY131" s="223" t="s">
        <v>258</v>
      </c>
      <c r="BK131" s="225">
        <f>BK132+BK241+BK254+BK271+BK315+BK321+BK382+BK415+BK441</f>
        <v>0</v>
      </c>
    </row>
    <row r="132" s="12" customFormat="1" ht="22.8" customHeight="1">
      <c r="A132" s="12"/>
      <c r="B132" s="212"/>
      <c r="C132" s="213"/>
      <c r="D132" s="214" t="s">
        <v>79</v>
      </c>
      <c r="E132" s="226" t="s">
        <v>87</v>
      </c>
      <c r="F132" s="226" t="s">
        <v>335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SUM(P133:P240)</f>
        <v>0</v>
      </c>
      <c r="Q132" s="220"/>
      <c r="R132" s="221">
        <f>SUM(R133:R240)</f>
        <v>24.572088000000001</v>
      </c>
      <c r="S132" s="220"/>
      <c r="T132" s="222">
        <f>SUM(T133:T240)</f>
        <v>106.155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87</v>
      </c>
      <c r="AT132" s="224" t="s">
        <v>79</v>
      </c>
      <c r="AU132" s="224" t="s">
        <v>87</v>
      </c>
      <c r="AY132" s="223" t="s">
        <v>258</v>
      </c>
      <c r="BK132" s="225">
        <f>SUM(BK133:BK240)</f>
        <v>0</v>
      </c>
    </row>
    <row r="133" s="2" customFormat="1" ht="16.5" customHeight="1">
      <c r="A133" s="39"/>
      <c r="B133" s="40"/>
      <c r="C133" s="228" t="s">
        <v>87</v>
      </c>
      <c r="D133" s="228" t="s">
        <v>260</v>
      </c>
      <c r="E133" s="229" t="s">
        <v>528</v>
      </c>
      <c r="F133" s="230" t="s">
        <v>529</v>
      </c>
      <c r="G133" s="231" t="s">
        <v>530</v>
      </c>
      <c r="H133" s="232">
        <v>470.23000000000002</v>
      </c>
      <c r="I133" s="233"/>
      <c r="J133" s="234">
        <f>ROUND(I133*H133,2)</f>
        <v>0</v>
      </c>
      <c r="K133" s="230" t="s">
        <v>263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1736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532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6" t="s">
        <v>267</v>
      </c>
      <c r="E135" s="41"/>
      <c r="F135" s="247" t="s">
        <v>533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267</v>
      </c>
      <c r="AU135" s="18" t="s">
        <v>89</v>
      </c>
    </row>
    <row r="136" s="2" customFormat="1">
      <c r="A136" s="39"/>
      <c r="B136" s="40"/>
      <c r="C136" s="41"/>
      <c r="D136" s="241" t="s">
        <v>281</v>
      </c>
      <c r="E136" s="41"/>
      <c r="F136" s="248" t="s">
        <v>534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281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1737</v>
      </c>
      <c r="G137" s="254"/>
      <c r="H137" s="257">
        <v>470.23000000000002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21.75" customHeight="1">
      <c r="A138" s="39"/>
      <c r="B138" s="40"/>
      <c r="C138" s="228" t="s">
        <v>89</v>
      </c>
      <c r="D138" s="228" t="s">
        <v>260</v>
      </c>
      <c r="E138" s="229" t="s">
        <v>550</v>
      </c>
      <c r="F138" s="230" t="s">
        <v>551</v>
      </c>
      <c r="G138" s="231" t="s">
        <v>530</v>
      </c>
      <c r="H138" s="232">
        <v>48.200000000000003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9.0000000000000006E-05</v>
      </c>
      <c r="R138" s="237">
        <f>Q138*H138</f>
        <v>0.0043380000000000007</v>
      </c>
      <c r="S138" s="237">
        <v>0.23000000000000001</v>
      </c>
      <c r="T138" s="238">
        <f>S138*H138</f>
        <v>11.086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1738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553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554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1157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1739</v>
      </c>
      <c r="G142" s="254"/>
      <c r="H142" s="257">
        <v>48.200000000000003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21.75" customHeight="1">
      <c r="A143" s="39"/>
      <c r="B143" s="40"/>
      <c r="C143" s="228" t="s">
        <v>179</v>
      </c>
      <c r="D143" s="228" t="s">
        <v>260</v>
      </c>
      <c r="E143" s="229" t="s">
        <v>1318</v>
      </c>
      <c r="F143" s="230" t="s">
        <v>1319</v>
      </c>
      <c r="G143" s="231" t="s">
        <v>530</v>
      </c>
      <c r="H143" s="232">
        <v>192.5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0.00029999999999999997</v>
      </c>
      <c r="R143" s="237">
        <f>Q143*H143</f>
        <v>0.057749999999999996</v>
      </c>
      <c r="S143" s="237">
        <v>0.46000000000000002</v>
      </c>
      <c r="T143" s="238">
        <f>S143*H143</f>
        <v>88.549999999999997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1740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1321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1322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2" customFormat="1">
      <c r="A146" s="39"/>
      <c r="B146" s="40"/>
      <c r="C146" s="41"/>
      <c r="D146" s="241" t="s">
        <v>281</v>
      </c>
      <c r="E146" s="41"/>
      <c r="F146" s="248" t="s">
        <v>1323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281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1741</v>
      </c>
      <c r="G147" s="254"/>
      <c r="H147" s="257">
        <v>192.5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28" t="s">
        <v>183</v>
      </c>
      <c r="D148" s="228" t="s">
        <v>260</v>
      </c>
      <c r="E148" s="229" t="s">
        <v>557</v>
      </c>
      <c r="F148" s="230" t="s">
        <v>558</v>
      </c>
      <c r="G148" s="231" t="s">
        <v>405</v>
      </c>
      <c r="H148" s="232">
        <v>31.800000000000001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0.20499999999999999</v>
      </c>
      <c r="T148" s="238">
        <f>S148*H148</f>
        <v>6.5190000000000001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1742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560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561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1743</v>
      </c>
      <c r="G151" s="254"/>
      <c r="H151" s="257">
        <v>31.800000000000001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87</v>
      </c>
      <c r="AY151" s="263" t="s">
        <v>258</v>
      </c>
    </row>
    <row r="152" s="2" customFormat="1" ht="21.75" customHeight="1">
      <c r="A152" s="39"/>
      <c r="B152" s="40"/>
      <c r="C152" s="228" t="s">
        <v>257</v>
      </c>
      <c r="D152" s="228" t="s">
        <v>260</v>
      </c>
      <c r="E152" s="229" t="s">
        <v>568</v>
      </c>
      <c r="F152" s="230" t="s">
        <v>569</v>
      </c>
      <c r="G152" s="231" t="s">
        <v>338</v>
      </c>
      <c r="H152" s="232">
        <v>658.79999999999995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1744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571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572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2" customFormat="1">
      <c r="A155" s="39"/>
      <c r="B155" s="40"/>
      <c r="C155" s="41"/>
      <c r="D155" s="241" t="s">
        <v>281</v>
      </c>
      <c r="E155" s="41"/>
      <c r="F155" s="248" t="s">
        <v>573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281</v>
      </c>
      <c r="AU155" s="18" t="s">
        <v>89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1745</v>
      </c>
      <c r="G156" s="254"/>
      <c r="H156" s="257">
        <v>366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80</v>
      </c>
      <c r="AY156" s="263" t="s">
        <v>258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1746</v>
      </c>
      <c r="G157" s="254"/>
      <c r="H157" s="257">
        <v>292.80000000000001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80</v>
      </c>
      <c r="AY157" s="263" t="s">
        <v>258</v>
      </c>
    </row>
    <row r="158" s="16" customFormat="1">
      <c r="A158" s="16"/>
      <c r="B158" s="298"/>
      <c r="C158" s="299"/>
      <c r="D158" s="241" t="s">
        <v>314</v>
      </c>
      <c r="E158" s="300" t="s">
        <v>1</v>
      </c>
      <c r="F158" s="301" t="s">
        <v>567</v>
      </c>
      <c r="G158" s="299"/>
      <c r="H158" s="302">
        <v>658.79999999999995</v>
      </c>
      <c r="I158" s="303"/>
      <c r="J158" s="299"/>
      <c r="K158" s="299"/>
      <c r="L158" s="304"/>
      <c r="M158" s="305"/>
      <c r="N158" s="306"/>
      <c r="O158" s="306"/>
      <c r="P158" s="306"/>
      <c r="Q158" s="306"/>
      <c r="R158" s="306"/>
      <c r="S158" s="306"/>
      <c r="T158" s="307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08" t="s">
        <v>314</v>
      </c>
      <c r="AU158" s="308" t="s">
        <v>89</v>
      </c>
      <c r="AV158" s="16" t="s">
        <v>183</v>
      </c>
      <c r="AW158" s="16" t="s">
        <v>34</v>
      </c>
      <c r="AX158" s="16" t="s">
        <v>87</v>
      </c>
      <c r="AY158" s="308" t="s">
        <v>258</v>
      </c>
    </row>
    <row r="159" s="2" customFormat="1" ht="16.5" customHeight="1">
      <c r="A159" s="39"/>
      <c r="B159" s="40"/>
      <c r="C159" s="228" t="s">
        <v>287</v>
      </c>
      <c r="D159" s="228" t="s">
        <v>260</v>
      </c>
      <c r="E159" s="229" t="s">
        <v>578</v>
      </c>
      <c r="F159" s="230" t="s">
        <v>579</v>
      </c>
      <c r="G159" s="231" t="s">
        <v>338</v>
      </c>
      <c r="H159" s="232">
        <v>4.125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1747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581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582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2" customFormat="1">
      <c r="A162" s="39"/>
      <c r="B162" s="40"/>
      <c r="C162" s="41"/>
      <c r="D162" s="241" t="s">
        <v>281</v>
      </c>
      <c r="E162" s="41"/>
      <c r="F162" s="248" t="s">
        <v>573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281</v>
      </c>
      <c r="AU162" s="18" t="s">
        <v>89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1748</v>
      </c>
      <c r="G163" s="254"/>
      <c r="H163" s="257">
        <v>3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584</v>
      </c>
      <c r="G164" s="254"/>
      <c r="H164" s="257">
        <v>1.125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80</v>
      </c>
      <c r="AY164" s="263" t="s">
        <v>258</v>
      </c>
    </row>
    <row r="165" s="16" customFormat="1">
      <c r="A165" s="16"/>
      <c r="B165" s="298"/>
      <c r="C165" s="299"/>
      <c r="D165" s="241" t="s">
        <v>314</v>
      </c>
      <c r="E165" s="300" t="s">
        <v>1</v>
      </c>
      <c r="F165" s="301" t="s">
        <v>567</v>
      </c>
      <c r="G165" s="299"/>
      <c r="H165" s="302">
        <v>4.125</v>
      </c>
      <c r="I165" s="303"/>
      <c r="J165" s="299"/>
      <c r="K165" s="299"/>
      <c r="L165" s="304"/>
      <c r="M165" s="305"/>
      <c r="N165" s="306"/>
      <c r="O165" s="306"/>
      <c r="P165" s="306"/>
      <c r="Q165" s="306"/>
      <c r="R165" s="306"/>
      <c r="S165" s="306"/>
      <c r="T165" s="307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308" t="s">
        <v>314</v>
      </c>
      <c r="AU165" s="308" t="s">
        <v>89</v>
      </c>
      <c r="AV165" s="16" t="s">
        <v>183</v>
      </c>
      <c r="AW165" s="16" t="s">
        <v>34</v>
      </c>
      <c r="AX165" s="16" t="s">
        <v>87</v>
      </c>
      <c r="AY165" s="308" t="s">
        <v>258</v>
      </c>
    </row>
    <row r="166" s="2" customFormat="1" ht="21.75" customHeight="1">
      <c r="A166" s="39"/>
      <c r="B166" s="40"/>
      <c r="C166" s="228" t="s">
        <v>292</v>
      </c>
      <c r="D166" s="228" t="s">
        <v>260</v>
      </c>
      <c r="E166" s="229" t="s">
        <v>336</v>
      </c>
      <c r="F166" s="230" t="s">
        <v>337</v>
      </c>
      <c r="G166" s="231" t="s">
        <v>338</v>
      </c>
      <c r="H166" s="232">
        <v>24.552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183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183</v>
      </c>
      <c r="BM166" s="239" t="s">
        <v>1749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340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341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2" customFormat="1">
      <c r="A169" s="39"/>
      <c r="B169" s="40"/>
      <c r="C169" s="41"/>
      <c r="D169" s="241" t="s">
        <v>281</v>
      </c>
      <c r="E169" s="41"/>
      <c r="F169" s="248" t="s">
        <v>573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281</v>
      </c>
      <c r="AU169" s="18" t="s">
        <v>89</v>
      </c>
    </row>
    <row r="170" s="13" customFormat="1">
      <c r="A170" s="13"/>
      <c r="B170" s="253"/>
      <c r="C170" s="254"/>
      <c r="D170" s="241" t="s">
        <v>314</v>
      </c>
      <c r="E170" s="255" t="s">
        <v>1</v>
      </c>
      <c r="F170" s="256" t="s">
        <v>1750</v>
      </c>
      <c r="G170" s="254"/>
      <c r="H170" s="257">
        <v>3.2400000000000002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3" t="s">
        <v>314</v>
      </c>
      <c r="AU170" s="263" t="s">
        <v>89</v>
      </c>
      <c r="AV170" s="13" t="s">
        <v>89</v>
      </c>
      <c r="AW170" s="13" t="s">
        <v>34</v>
      </c>
      <c r="AX170" s="13" t="s">
        <v>80</v>
      </c>
      <c r="AY170" s="263" t="s">
        <v>258</v>
      </c>
    </row>
    <row r="171" s="13" customFormat="1">
      <c r="A171" s="13"/>
      <c r="B171" s="253"/>
      <c r="C171" s="254"/>
      <c r="D171" s="241" t="s">
        <v>314</v>
      </c>
      <c r="E171" s="255" t="s">
        <v>1</v>
      </c>
      <c r="F171" s="256" t="s">
        <v>1751</v>
      </c>
      <c r="G171" s="254"/>
      <c r="H171" s="257">
        <v>21.312000000000001</v>
      </c>
      <c r="I171" s="258"/>
      <c r="J171" s="254"/>
      <c r="K171" s="254"/>
      <c r="L171" s="259"/>
      <c r="M171" s="260"/>
      <c r="N171" s="261"/>
      <c r="O171" s="261"/>
      <c r="P171" s="261"/>
      <c r="Q171" s="261"/>
      <c r="R171" s="261"/>
      <c r="S171" s="261"/>
      <c r="T171" s="26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3" t="s">
        <v>314</v>
      </c>
      <c r="AU171" s="263" t="s">
        <v>89</v>
      </c>
      <c r="AV171" s="13" t="s">
        <v>89</v>
      </c>
      <c r="AW171" s="13" t="s">
        <v>34</v>
      </c>
      <c r="AX171" s="13" t="s">
        <v>80</v>
      </c>
      <c r="AY171" s="263" t="s">
        <v>258</v>
      </c>
    </row>
    <row r="172" s="16" customFormat="1">
      <c r="A172" s="16"/>
      <c r="B172" s="298"/>
      <c r="C172" s="299"/>
      <c r="D172" s="241" t="s">
        <v>314</v>
      </c>
      <c r="E172" s="300" t="s">
        <v>1</v>
      </c>
      <c r="F172" s="301" t="s">
        <v>567</v>
      </c>
      <c r="G172" s="299"/>
      <c r="H172" s="302">
        <v>24.552</v>
      </c>
      <c r="I172" s="303"/>
      <c r="J172" s="299"/>
      <c r="K172" s="299"/>
      <c r="L172" s="304"/>
      <c r="M172" s="305"/>
      <c r="N172" s="306"/>
      <c r="O172" s="306"/>
      <c r="P172" s="306"/>
      <c r="Q172" s="306"/>
      <c r="R172" s="306"/>
      <c r="S172" s="306"/>
      <c r="T172" s="307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08" t="s">
        <v>314</v>
      </c>
      <c r="AU172" s="308" t="s">
        <v>89</v>
      </c>
      <c r="AV172" s="16" t="s">
        <v>183</v>
      </c>
      <c r="AW172" s="16" t="s">
        <v>34</v>
      </c>
      <c r="AX172" s="16" t="s">
        <v>87</v>
      </c>
      <c r="AY172" s="308" t="s">
        <v>258</v>
      </c>
    </row>
    <row r="173" s="2" customFormat="1" ht="21.75" customHeight="1">
      <c r="A173" s="39"/>
      <c r="B173" s="40"/>
      <c r="C173" s="228" t="s">
        <v>297</v>
      </c>
      <c r="D173" s="228" t="s">
        <v>260</v>
      </c>
      <c r="E173" s="229" t="s">
        <v>593</v>
      </c>
      <c r="F173" s="230" t="s">
        <v>594</v>
      </c>
      <c r="G173" s="231" t="s">
        <v>338</v>
      </c>
      <c r="H173" s="232">
        <v>15.816000000000001</v>
      </c>
      <c r="I173" s="233"/>
      <c r="J173" s="234">
        <f>ROUND(I173*H173,2)</f>
        <v>0</v>
      </c>
      <c r="K173" s="230" t="s">
        <v>263</v>
      </c>
      <c r="L173" s="45"/>
      <c r="M173" s="235" t="s">
        <v>1</v>
      </c>
      <c r="N173" s="236" t="s">
        <v>45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183</v>
      </c>
      <c r="AT173" s="239" t="s">
        <v>260</v>
      </c>
      <c r="AU173" s="239" t="s">
        <v>89</v>
      </c>
      <c r="AY173" s="18" t="s">
        <v>258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87</v>
      </c>
      <c r="BK173" s="240">
        <f>ROUND(I173*H173,2)</f>
        <v>0</v>
      </c>
      <c r="BL173" s="18" t="s">
        <v>183</v>
      </c>
      <c r="BM173" s="239" t="s">
        <v>1752</v>
      </c>
    </row>
    <row r="174" s="2" customFormat="1">
      <c r="A174" s="39"/>
      <c r="B174" s="40"/>
      <c r="C174" s="41"/>
      <c r="D174" s="241" t="s">
        <v>266</v>
      </c>
      <c r="E174" s="41"/>
      <c r="F174" s="242" t="s">
        <v>596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266</v>
      </c>
      <c r="AU174" s="18" t="s">
        <v>89</v>
      </c>
    </row>
    <row r="175" s="2" customFormat="1">
      <c r="A175" s="39"/>
      <c r="B175" s="40"/>
      <c r="C175" s="41"/>
      <c r="D175" s="246" t="s">
        <v>267</v>
      </c>
      <c r="E175" s="41"/>
      <c r="F175" s="247" t="s">
        <v>597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267</v>
      </c>
      <c r="AU175" s="18" t="s">
        <v>89</v>
      </c>
    </row>
    <row r="176" s="2" customFormat="1">
      <c r="A176" s="39"/>
      <c r="B176" s="40"/>
      <c r="C176" s="41"/>
      <c r="D176" s="241" t="s">
        <v>281</v>
      </c>
      <c r="E176" s="41"/>
      <c r="F176" s="248" t="s">
        <v>598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281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1753</v>
      </c>
      <c r="G177" s="254"/>
      <c r="H177" s="257">
        <v>5.1600000000000001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80</v>
      </c>
      <c r="AY177" s="263" t="s">
        <v>258</v>
      </c>
    </row>
    <row r="178" s="13" customFormat="1">
      <c r="A178" s="13"/>
      <c r="B178" s="253"/>
      <c r="C178" s="254"/>
      <c r="D178" s="241" t="s">
        <v>314</v>
      </c>
      <c r="E178" s="255" t="s">
        <v>1</v>
      </c>
      <c r="F178" s="256" t="s">
        <v>1754</v>
      </c>
      <c r="G178" s="254"/>
      <c r="H178" s="257">
        <v>10.656000000000001</v>
      </c>
      <c r="I178" s="258"/>
      <c r="J178" s="254"/>
      <c r="K178" s="254"/>
      <c r="L178" s="259"/>
      <c r="M178" s="260"/>
      <c r="N178" s="261"/>
      <c r="O178" s="261"/>
      <c r="P178" s="261"/>
      <c r="Q178" s="261"/>
      <c r="R178" s="261"/>
      <c r="S178" s="261"/>
      <c r="T178" s="26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3" t="s">
        <v>314</v>
      </c>
      <c r="AU178" s="263" t="s">
        <v>89</v>
      </c>
      <c r="AV178" s="13" t="s">
        <v>89</v>
      </c>
      <c r="AW178" s="13" t="s">
        <v>34</v>
      </c>
      <c r="AX178" s="13" t="s">
        <v>80</v>
      </c>
      <c r="AY178" s="263" t="s">
        <v>258</v>
      </c>
    </row>
    <row r="179" s="16" customFormat="1">
      <c r="A179" s="16"/>
      <c r="B179" s="298"/>
      <c r="C179" s="299"/>
      <c r="D179" s="241" t="s">
        <v>314</v>
      </c>
      <c r="E179" s="300" t="s">
        <v>1</v>
      </c>
      <c r="F179" s="301" t="s">
        <v>567</v>
      </c>
      <c r="G179" s="299"/>
      <c r="H179" s="302">
        <v>15.816000000000001</v>
      </c>
      <c r="I179" s="303"/>
      <c r="J179" s="299"/>
      <c r="K179" s="299"/>
      <c r="L179" s="304"/>
      <c r="M179" s="305"/>
      <c r="N179" s="306"/>
      <c r="O179" s="306"/>
      <c r="P179" s="306"/>
      <c r="Q179" s="306"/>
      <c r="R179" s="306"/>
      <c r="S179" s="306"/>
      <c r="T179" s="307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08" t="s">
        <v>314</v>
      </c>
      <c r="AU179" s="308" t="s">
        <v>89</v>
      </c>
      <c r="AV179" s="16" t="s">
        <v>183</v>
      </c>
      <c r="AW179" s="16" t="s">
        <v>34</v>
      </c>
      <c r="AX179" s="16" t="s">
        <v>87</v>
      </c>
      <c r="AY179" s="308" t="s">
        <v>258</v>
      </c>
    </row>
    <row r="180" s="2" customFormat="1" ht="21.75" customHeight="1">
      <c r="A180" s="39"/>
      <c r="B180" s="40"/>
      <c r="C180" s="228" t="s">
        <v>304</v>
      </c>
      <c r="D180" s="228" t="s">
        <v>260</v>
      </c>
      <c r="E180" s="229" t="s">
        <v>373</v>
      </c>
      <c r="F180" s="230" t="s">
        <v>374</v>
      </c>
      <c r="G180" s="231" t="s">
        <v>338</v>
      </c>
      <c r="H180" s="232">
        <v>742.19600000000003</v>
      </c>
      <c r="I180" s="233"/>
      <c r="J180" s="234">
        <f>ROUND(I180*H180,2)</f>
        <v>0</v>
      </c>
      <c r="K180" s="230" t="s">
        <v>263</v>
      </c>
      <c r="L180" s="45"/>
      <c r="M180" s="235" t="s">
        <v>1</v>
      </c>
      <c r="N180" s="236" t="s">
        <v>45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183</v>
      </c>
      <c r="AT180" s="239" t="s">
        <v>260</v>
      </c>
      <c r="AU180" s="239" t="s">
        <v>89</v>
      </c>
      <c r="AY180" s="18" t="s">
        <v>258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87</v>
      </c>
      <c r="BK180" s="240">
        <f>ROUND(I180*H180,2)</f>
        <v>0</v>
      </c>
      <c r="BL180" s="18" t="s">
        <v>183</v>
      </c>
      <c r="BM180" s="239" t="s">
        <v>1755</v>
      </c>
    </row>
    <row r="181" s="2" customFormat="1">
      <c r="A181" s="39"/>
      <c r="B181" s="40"/>
      <c r="C181" s="41"/>
      <c r="D181" s="241" t="s">
        <v>266</v>
      </c>
      <c r="E181" s="41"/>
      <c r="F181" s="242" t="s">
        <v>376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266</v>
      </c>
      <c r="AU181" s="18" t="s">
        <v>89</v>
      </c>
    </row>
    <row r="182" s="2" customFormat="1">
      <c r="A182" s="39"/>
      <c r="B182" s="40"/>
      <c r="C182" s="41"/>
      <c r="D182" s="246" t="s">
        <v>267</v>
      </c>
      <c r="E182" s="41"/>
      <c r="F182" s="247" t="s">
        <v>377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267</v>
      </c>
      <c r="AU182" s="18" t="s">
        <v>89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1756</v>
      </c>
      <c r="G183" s="254"/>
      <c r="H183" s="257">
        <v>70.534999999999997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80</v>
      </c>
      <c r="AY183" s="263" t="s">
        <v>258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1757</v>
      </c>
      <c r="G184" s="254"/>
      <c r="H184" s="257">
        <v>658.79999999999995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80</v>
      </c>
      <c r="AY184" s="263" t="s">
        <v>258</v>
      </c>
    </row>
    <row r="185" s="13" customFormat="1">
      <c r="A185" s="13"/>
      <c r="B185" s="253"/>
      <c r="C185" s="254"/>
      <c r="D185" s="241" t="s">
        <v>314</v>
      </c>
      <c r="E185" s="255" t="s">
        <v>1</v>
      </c>
      <c r="F185" s="256" t="s">
        <v>1758</v>
      </c>
      <c r="G185" s="254"/>
      <c r="H185" s="257">
        <v>4.125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3" t="s">
        <v>314</v>
      </c>
      <c r="AU185" s="263" t="s">
        <v>89</v>
      </c>
      <c r="AV185" s="13" t="s">
        <v>89</v>
      </c>
      <c r="AW185" s="13" t="s">
        <v>34</v>
      </c>
      <c r="AX185" s="13" t="s">
        <v>80</v>
      </c>
      <c r="AY185" s="263" t="s">
        <v>258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1759</v>
      </c>
      <c r="G186" s="254"/>
      <c r="H186" s="257">
        <v>24.552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80</v>
      </c>
      <c r="AY186" s="263" t="s">
        <v>258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1760</v>
      </c>
      <c r="G187" s="254"/>
      <c r="H187" s="257">
        <v>-5.1600000000000001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80</v>
      </c>
      <c r="AY187" s="263" t="s">
        <v>258</v>
      </c>
    </row>
    <row r="188" s="13" customFormat="1">
      <c r="A188" s="13"/>
      <c r="B188" s="253"/>
      <c r="C188" s="254"/>
      <c r="D188" s="241" t="s">
        <v>314</v>
      </c>
      <c r="E188" s="255" t="s">
        <v>1</v>
      </c>
      <c r="F188" s="256" t="s">
        <v>1761</v>
      </c>
      <c r="G188" s="254"/>
      <c r="H188" s="257">
        <v>-10.656000000000001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34</v>
      </c>
      <c r="AX188" s="13" t="s">
        <v>80</v>
      </c>
      <c r="AY188" s="263" t="s">
        <v>258</v>
      </c>
    </row>
    <row r="189" s="16" customFormat="1">
      <c r="A189" s="16"/>
      <c r="B189" s="298"/>
      <c r="C189" s="299"/>
      <c r="D189" s="241" t="s">
        <v>314</v>
      </c>
      <c r="E189" s="300" t="s">
        <v>1</v>
      </c>
      <c r="F189" s="301" t="s">
        <v>567</v>
      </c>
      <c r="G189" s="299"/>
      <c r="H189" s="302">
        <v>742.19600000000003</v>
      </c>
      <c r="I189" s="303"/>
      <c r="J189" s="299"/>
      <c r="K189" s="299"/>
      <c r="L189" s="304"/>
      <c r="M189" s="305"/>
      <c r="N189" s="306"/>
      <c r="O189" s="306"/>
      <c r="P189" s="306"/>
      <c r="Q189" s="306"/>
      <c r="R189" s="306"/>
      <c r="S189" s="306"/>
      <c r="T189" s="307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308" t="s">
        <v>314</v>
      </c>
      <c r="AU189" s="308" t="s">
        <v>89</v>
      </c>
      <c r="AV189" s="16" t="s">
        <v>183</v>
      </c>
      <c r="AW189" s="16" t="s">
        <v>34</v>
      </c>
      <c r="AX189" s="16" t="s">
        <v>87</v>
      </c>
      <c r="AY189" s="308" t="s">
        <v>258</v>
      </c>
    </row>
    <row r="190" s="2" customFormat="1" ht="24.15" customHeight="1">
      <c r="A190" s="39"/>
      <c r="B190" s="40"/>
      <c r="C190" s="228" t="s">
        <v>470</v>
      </c>
      <c r="D190" s="228" t="s">
        <v>260</v>
      </c>
      <c r="E190" s="229" t="s">
        <v>379</v>
      </c>
      <c r="F190" s="230" t="s">
        <v>380</v>
      </c>
      <c r="G190" s="231" t="s">
        <v>338</v>
      </c>
      <c r="H190" s="232">
        <v>11132.940000000001</v>
      </c>
      <c r="I190" s="233"/>
      <c r="J190" s="234">
        <f>ROUND(I190*H190,2)</f>
        <v>0</v>
      </c>
      <c r="K190" s="230" t="s">
        <v>263</v>
      </c>
      <c r="L190" s="45"/>
      <c r="M190" s="235" t="s">
        <v>1</v>
      </c>
      <c r="N190" s="236" t="s">
        <v>45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183</v>
      </c>
      <c r="AT190" s="239" t="s">
        <v>260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183</v>
      </c>
      <c r="BM190" s="239" t="s">
        <v>1762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382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2" customFormat="1">
      <c r="A192" s="39"/>
      <c r="B192" s="40"/>
      <c r="C192" s="41"/>
      <c r="D192" s="246" t="s">
        <v>267</v>
      </c>
      <c r="E192" s="41"/>
      <c r="F192" s="247" t="s">
        <v>383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267</v>
      </c>
      <c r="AU192" s="18" t="s">
        <v>89</v>
      </c>
    </row>
    <row r="193" s="2" customFormat="1">
      <c r="A193" s="39"/>
      <c r="B193" s="40"/>
      <c r="C193" s="41"/>
      <c r="D193" s="241" t="s">
        <v>281</v>
      </c>
      <c r="E193" s="41"/>
      <c r="F193" s="248" t="s">
        <v>384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281</v>
      </c>
      <c r="AU193" s="18" t="s">
        <v>89</v>
      </c>
    </row>
    <row r="194" s="13" customFormat="1">
      <c r="A194" s="13"/>
      <c r="B194" s="253"/>
      <c r="C194" s="254"/>
      <c r="D194" s="241" t="s">
        <v>314</v>
      </c>
      <c r="E194" s="255" t="s">
        <v>1</v>
      </c>
      <c r="F194" s="256" t="s">
        <v>1763</v>
      </c>
      <c r="G194" s="254"/>
      <c r="H194" s="257">
        <v>11132.940000000001</v>
      </c>
      <c r="I194" s="258"/>
      <c r="J194" s="254"/>
      <c r="K194" s="254"/>
      <c r="L194" s="259"/>
      <c r="M194" s="260"/>
      <c r="N194" s="261"/>
      <c r="O194" s="261"/>
      <c r="P194" s="261"/>
      <c r="Q194" s="261"/>
      <c r="R194" s="261"/>
      <c r="S194" s="261"/>
      <c r="T194" s="26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3" t="s">
        <v>314</v>
      </c>
      <c r="AU194" s="263" t="s">
        <v>89</v>
      </c>
      <c r="AV194" s="13" t="s">
        <v>89</v>
      </c>
      <c r="AW194" s="13" t="s">
        <v>34</v>
      </c>
      <c r="AX194" s="13" t="s">
        <v>87</v>
      </c>
      <c r="AY194" s="263" t="s">
        <v>258</v>
      </c>
    </row>
    <row r="195" s="2" customFormat="1" ht="21.75" customHeight="1">
      <c r="A195" s="39"/>
      <c r="B195" s="40"/>
      <c r="C195" s="228" t="s">
        <v>476</v>
      </c>
      <c r="D195" s="228" t="s">
        <v>260</v>
      </c>
      <c r="E195" s="229" t="s">
        <v>611</v>
      </c>
      <c r="F195" s="230" t="s">
        <v>612</v>
      </c>
      <c r="G195" s="231" t="s">
        <v>338</v>
      </c>
      <c r="H195" s="232">
        <v>292.80000000000001</v>
      </c>
      <c r="I195" s="233"/>
      <c r="J195" s="234">
        <f>ROUND(I195*H195,2)</f>
        <v>0</v>
      </c>
      <c r="K195" s="230" t="s">
        <v>263</v>
      </c>
      <c r="L195" s="45"/>
      <c r="M195" s="235" t="s">
        <v>1</v>
      </c>
      <c r="N195" s="236" t="s">
        <v>45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183</v>
      </c>
      <c r="AT195" s="239" t="s">
        <v>260</v>
      </c>
      <c r="AU195" s="239" t="s">
        <v>89</v>
      </c>
      <c r="AY195" s="18" t="s">
        <v>258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87</v>
      </c>
      <c r="BK195" s="240">
        <f>ROUND(I195*H195,2)</f>
        <v>0</v>
      </c>
      <c r="BL195" s="18" t="s">
        <v>183</v>
      </c>
      <c r="BM195" s="239" t="s">
        <v>1764</v>
      </c>
    </row>
    <row r="196" s="2" customFormat="1">
      <c r="A196" s="39"/>
      <c r="B196" s="40"/>
      <c r="C196" s="41"/>
      <c r="D196" s="241" t="s">
        <v>266</v>
      </c>
      <c r="E196" s="41"/>
      <c r="F196" s="242" t="s">
        <v>614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266</v>
      </c>
      <c r="AU196" s="18" t="s">
        <v>89</v>
      </c>
    </row>
    <row r="197" s="2" customFormat="1">
      <c r="A197" s="39"/>
      <c r="B197" s="40"/>
      <c r="C197" s="41"/>
      <c r="D197" s="246" t="s">
        <v>267</v>
      </c>
      <c r="E197" s="41"/>
      <c r="F197" s="247" t="s">
        <v>615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267</v>
      </c>
      <c r="AU197" s="18" t="s">
        <v>89</v>
      </c>
    </row>
    <row r="198" s="2" customFormat="1">
      <c r="A198" s="39"/>
      <c r="B198" s="40"/>
      <c r="C198" s="41"/>
      <c r="D198" s="241" t="s">
        <v>281</v>
      </c>
      <c r="E198" s="41"/>
      <c r="F198" s="248" t="s">
        <v>616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281</v>
      </c>
      <c r="AU198" s="18" t="s">
        <v>89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1765</v>
      </c>
      <c r="G199" s="254"/>
      <c r="H199" s="257">
        <v>292.80000000000001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87</v>
      </c>
      <c r="AY199" s="263" t="s">
        <v>258</v>
      </c>
    </row>
    <row r="200" s="2" customFormat="1" ht="16.5" customHeight="1">
      <c r="A200" s="39"/>
      <c r="B200" s="40"/>
      <c r="C200" s="267" t="s">
        <v>482</v>
      </c>
      <c r="D200" s="267" t="s">
        <v>351</v>
      </c>
      <c r="E200" s="268" t="s">
        <v>618</v>
      </c>
      <c r="F200" s="269" t="s">
        <v>619</v>
      </c>
      <c r="G200" s="270" t="s">
        <v>399</v>
      </c>
      <c r="H200" s="271">
        <v>497.75999999999999</v>
      </c>
      <c r="I200" s="272"/>
      <c r="J200" s="273">
        <f>ROUND(I200*H200,2)</f>
        <v>0</v>
      </c>
      <c r="K200" s="269" t="s">
        <v>263</v>
      </c>
      <c r="L200" s="274"/>
      <c r="M200" s="275" t="s">
        <v>1</v>
      </c>
      <c r="N200" s="276" t="s">
        <v>45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297</v>
      </c>
      <c r="AT200" s="239" t="s">
        <v>351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183</v>
      </c>
      <c r="BM200" s="239" t="s">
        <v>1766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619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2" customFormat="1">
      <c r="A202" s="39"/>
      <c r="B202" s="40"/>
      <c r="C202" s="41"/>
      <c r="D202" s="241" t="s">
        <v>281</v>
      </c>
      <c r="E202" s="41"/>
      <c r="F202" s="248" t="s">
        <v>621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281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1767</v>
      </c>
      <c r="G203" s="254"/>
      <c r="H203" s="257">
        <v>497.75999999999999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87</v>
      </c>
      <c r="AY203" s="263" t="s">
        <v>258</v>
      </c>
    </row>
    <row r="204" s="2" customFormat="1" ht="21.75" customHeight="1">
      <c r="A204" s="39"/>
      <c r="B204" s="40"/>
      <c r="C204" s="228" t="s">
        <v>488</v>
      </c>
      <c r="D204" s="228" t="s">
        <v>260</v>
      </c>
      <c r="E204" s="229" t="s">
        <v>623</v>
      </c>
      <c r="F204" s="230" t="s">
        <v>624</v>
      </c>
      <c r="G204" s="231" t="s">
        <v>338</v>
      </c>
      <c r="H204" s="232">
        <v>5.1600000000000001</v>
      </c>
      <c r="I204" s="233"/>
      <c r="J204" s="234">
        <f>ROUND(I204*H204,2)</f>
        <v>0</v>
      </c>
      <c r="K204" s="230" t="s">
        <v>263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183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183</v>
      </c>
      <c r="BM204" s="239" t="s">
        <v>1768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626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6" t="s">
        <v>267</v>
      </c>
      <c r="E206" s="41"/>
      <c r="F206" s="247" t="s">
        <v>627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267</v>
      </c>
      <c r="AU206" s="18" t="s">
        <v>89</v>
      </c>
    </row>
    <row r="207" s="2" customFormat="1">
      <c r="A207" s="39"/>
      <c r="B207" s="40"/>
      <c r="C207" s="41"/>
      <c r="D207" s="241" t="s">
        <v>281</v>
      </c>
      <c r="E207" s="41"/>
      <c r="F207" s="248" t="s">
        <v>628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281</v>
      </c>
      <c r="AU207" s="18" t="s">
        <v>89</v>
      </c>
    </row>
    <row r="208" s="13" customFormat="1">
      <c r="A208" s="13"/>
      <c r="B208" s="253"/>
      <c r="C208" s="254"/>
      <c r="D208" s="241" t="s">
        <v>314</v>
      </c>
      <c r="E208" s="255" t="s">
        <v>1</v>
      </c>
      <c r="F208" s="256" t="s">
        <v>1769</v>
      </c>
      <c r="G208" s="254"/>
      <c r="H208" s="257">
        <v>5.1600000000000001</v>
      </c>
      <c r="I208" s="258"/>
      <c r="J208" s="254"/>
      <c r="K208" s="254"/>
      <c r="L208" s="259"/>
      <c r="M208" s="260"/>
      <c r="N208" s="261"/>
      <c r="O208" s="261"/>
      <c r="P208" s="261"/>
      <c r="Q208" s="261"/>
      <c r="R208" s="261"/>
      <c r="S208" s="261"/>
      <c r="T208" s="26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3" t="s">
        <v>314</v>
      </c>
      <c r="AU208" s="263" t="s">
        <v>89</v>
      </c>
      <c r="AV208" s="13" t="s">
        <v>89</v>
      </c>
      <c r="AW208" s="13" t="s">
        <v>34</v>
      </c>
      <c r="AX208" s="13" t="s">
        <v>87</v>
      </c>
      <c r="AY208" s="263" t="s">
        <v>258</v>
      </c>
    </row>
    <row r="209" s="2" customFormat="1" ht="16.5" customHeight="1">
      <c r="A209" s="39"/>
      <c r="B209" s="40"/>
      <c r="C209" s="228" t="s">
        <v>493</v>
      </c>
      <c r="D209" s="228" t="s">
        <v>260</v>
      </c>
      <c r="E209" s="229" t="s">
        <v>386</v>
      </c>
      <c r="F209" s="230" t="s">
        <v>387</v>
      </c>
      <c r="G209" s="231" t="s">
        <v>338</v>
      </c>
      <c r="H209" s="232">
        <v>742.19600000000003</v>
      </c>
      <c r="I209" s="233"/>
      <c r="J209" s="234">
        <f>ROUND(I209*H209,2)</f>
        <v>0</v>
      </c>
      <c r="K209" s="230" t="s">
        <v>263</v>
      </c>
      <c r="L209" s="45"/>
      <c r="M209" s="235" t="s">
        <v>1</v>
      </c>
      <c r="N209" s="236" t="s">
        <v>45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183</v>
      </c>
      <c r="AT209" s="239" t="s">
        <v>260</v>
      </c>
      <c r="AU209" s="239" t="s">
        <v>89</v>
      </c>
      <c r="AY209" s="18" t="s">
        <v>258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87</v>
      </c>
      <c r="BK209" s="240">
        <f>ROUND(I209*H209,2)</f>
        <v>0</v>
      </c>
      <c r="BL209" s="18" t="s">
        <v>183</v>
      </c>
      <c r="BM209" s="239" t="s">
        <v>1770</v>
      </c>
    </row>
    <row r="210" s="2" customFormat="1">
      <c r="A210" s="39"/>
      <c r="B210" s="40"/>
      <c r="C210" s="41"/>
      <c r="D210" s="241" t="s">
        <v>266</v>
      </c>
      <c r="E210" s="41"/>
      <c r="F210" s="242" t="s">
        <v>389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266</v>
      </c>
      <c r="AU210" s="18" t="s">
        <v>89</v>
      </c>
    </row>
    <row r="211" s="2" customFormat="1">
      <c r="A211" s="39"/>
      <c r="B211" s="40"/>
      <c r="C211" s="41"/>
      <c r="D211" s="246" t="s">
        <v>267</v>
      </c>
      <c r="E211" s="41"/>
      <c r="F211" s="247" t="s">
        <v>390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267</v>
      </c>
      <c r="AU211" s="18" t="s">
        <v>89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1771</v>
      </c>
      <c r="G212" s="254"/>
      <c r="H212" s="257">
        <v>742.19600000000003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87</v>
      </c>
      <c r="AY212" s="263" t="s">
        <v>258</v>
      </c>
    </row>
    <row r="213" s="2" customFormat="1" ht="16.5" customHeight="1">
      <c r="A213" s="39"/>
      <c r="B213" s="40"/>
      <c r="C213" s="228" t="s">
        <v>8</v>
      </c>
      <c r="D213" s="228" t="s">
        <v>260</v>
      </c>
      <c r="E213" s="229" t="s">
        <v>344</v>
      </c>
      <c r="F213" s="230" t="s">
        <v>345</v>
      </c>
      <c r="G213" s="231" t="s">
        <v>338</v>
      </c>
      <c r="H213" s="232">
        <v>3.75</v>
      </c>
      <c r="I213" s="233"/>
      <c r="J213" s="234">
        <f>ROUND(I213*H213,2)</f>
        <v>0</v>
      </c>
      <c r="K213" s="230" t="s">
        <v>263</v>
      </c>
      <c r="L213" s="45"/>
      <c r="M213" s="235" t="s">
        <v>1</v>
      </c>
      <c r="N213" s="236" t="s">
        <v>45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183</v>
      </c>
      <c r="AT213" s="239" t="s">
        <v>260</v>
      </c>
      <c r="AU213" s="239" t="s">
        <v>89</v>
      </c>
      <c r="AY213" s="18" t="s">
        <v>258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87</v>
      </c>
      <c r="BK213" s="240">
        <f>ROUND(I213*H213,2)</f>
        <v>0</v>
      </c>
      <c r="BL213" s="18" t="s">
        <v>183</v>
      </c>
      <c r="BM213" s="239" t="s">
        <v>1772</v>
      </c>
    </row>
    <row r="214" s="2" customFormat="1">
      <c r="A214" s="39"/>
      <c r="B214" s="40"/>
      <c r="C214" s="41"/>
      <c r="D214" s="241" t="s">
        <v>266</v>
      </c>
      <c r="E214" s="41"/>
      <c r="F214" s="242" t="s">
        <v>347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266</v>
      </c>
      <c r="AU214" s="18" t="s">
        <v>89</v>
      </c>
    </row>
    <row r="215" s="2" customFormat="1">
      <c r="A215" s="39"/>
      <c r="B215" s="40"/>
      <c r="C215" s="41"/>
      <c r="D215" s="246" t="s">
        <v>267</v>
      </c>
      <c r="E215" s="41"/>
      <c r="F215" s="247" t="s">
        <v>348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267</v>
      </c>
      <c r="AU215" s="18" t="s">
        <v>89</v>
      </c>
    </row>
    <row r="216" s="13" customFormat="1">
      <c r="A216" s="13"/>
      <c r="B216" s="253"/>
      <c r="C216" s="254"/>
      <c r="D216" s="241" t="s">
        <v>314</v>
      </c>
      <c r="E216" s="255" t="s">
        <v>1</v>
      </c>
      <c r="F216" s="256" t="s">
        <v>1773</v>
      </c>
      <c r="G216" s="254"/>
      <c r="H216" s="257">
        <v>2.25</v>
      </c>
      <c r="I216" s="258"/>
      <c r="J216" s="254"/>
      <c r="K216" s="254"/>
      <c r="L216" s="259"/>
      <c r="M216" s="260"/>
      <c r="N216" s="261"/>
      <c r="O216" s="261"/>
      <c r="P216" s="261"/>
      <c r="Q216" s="261"/>
      <c r="R216" s="261"/>
      <c r="S216" s="261"/>
      <c r="T216" s="26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3" t="s">
        <v>314</v>
      </c>
      <c r="AU216" s="263" t="s">
        <v>89</v>
      </c>
      <c r="AV216" s="13" t="s">
        <v>89</v>
      </c>
      <c r="AW216" s="13" t="s">
        <v>34</v>
      </c>
      <c r="AX216" s="13" t="s">
        <v>80</v>
      </c>
      <c r="AY216" s="263" t="s">
        <v>258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635</v>
      </c>
      <c r="G217" s="254"/>
      <c r="H217" s="257">
        <v>1.5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80</v>
      </c>
      <c r="AY217" s="263" t="s">
        <v>258</v>
      </c>
    </row>
    <row r="218" s="16" customFormat="1">
      <c r="A218" s="16"/>
      <c r="B218" s="298"/>
      <c r="C218" s="299"/>
      <c r="D218" s="241" t="s">
        <v>314</v>
      </c>
      <c r="E218" s="300" t="s">
        <v>1</v>
      </c>
      <c r="F218" s="301" t="s">
        <v>567</v>
      </c>
      <c r="G218" s="299"/>
      <c r="H218" s="302">
        <v>3.75</v>
      </c>
      <c r="I218" s="303"/>
      <c r="J218" s="299"/>
      <c r="K218" s="299"/>
      <c r="L218" s="304"/>
      <c r="M218" s="305"/>
      <c r="N218" s="306"/>
      <c r="O218" s="306"/>
      <c r="P218" s="306"/>
      <c r="Q218" s="306"/>
      <c r="R218" s="306"/>
      <c r="S218" s="306"/>
      <c r="T218" s="307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308" t="s">
        <v>314</v>
      </c>
      <c r="AU218" s="308" t="s">
        <v>89</v>
      </c>
      <c r="AV218" s="16" t="s">
        <v>183</v>
      </c>
      <c r="AW218" s="16" t="s">
        <v>34</v>
      </c>
      <c r="AX218" s="16" t="s">
        <v>87</v>
      </c>
      <c r="AY218" s="308" t="s">
        <v>258</v>
      </c>
    </row>
    <row r="219" s="2" customFormat="1" ht="16.5" customHeight="1">
      <c r="A219" s="39"/>
      <c r="B219" s="40"/>
      <c r="C219" s="267" t="s">
        <v>503</v>
      </c>
      <c r="D219" s="267" t="s">
        <v>351</v>
      </c>
      <c r="E219" s="268" t="s">
        <v>636</v>
      </c>
      <c r="F219" s="269" t="s">
        <v>637</v>
      </c>
      <c r="G219" s="270" t="s">
        <v>399</v>
      </c>
      <c r="H219" s="271">
        <v>6.75</v>
      </c>
      <c r="I219" s="272"/>
      <c r="J219" s="273">
        <f>ROUND(I219*H219,2)</f>
        <v>0</v>
      </c>
      <c r="K219" s="269" t="s">
        <v>263</v>
      </c>
      <c r="L219" s="274"/>
      <c r="M219" s="275" t="s">
        <v>1</v>
      </c>
      <c r="N219" s="276" t="s">
        <v>45</v>
      </c>
      <c r="O219" s="92"/>
      <c r="P219" s="237">
        <f>O219*H219</f>
        <v>0</v>
      </c>
      <c r="Q219" s="237">
        <v>1</v>
      </c>
      <c r="R219" s="237">
        <f>Q219*H219</f>
        <v>6.75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297</v>
      </c>
      <c r="AT219" s="239" t="s">
        <v>351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1774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637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>
      <c r="A221" s="39"/>
      <c r="B221" s="40"/>
      <c r="C221" s="41"/>
      <c r="D221" s="241" t="s">
        <v>281</v>
      </c>
      <c r="E221" s="41"/>
      <c r="F221" s="248" t="s">
        <v>639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281</v>
      </c>
      <c r="AU221" s="18" t="s">
        <v>89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1775</v>
      </c>
      <c r="G222" s="254"/>
      <c r="H222" s="257">
        <v>4.0499999999999998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3" customFormat="1">
      <c r="A223" s="13"/>
      <c r="B223" s="253"/>
      <c r="C223" s="254"/>
      <c r="D223" s="241" t="s">
        <v>314</v>
      </c>
      <c r="E223" s="255" t="s">
        <v>1</v>
      </c>
      <c r="F223" s="256" t="s">
        <v>641</v>
      </c>
      <c r="G223" s="254"/>
      <c r="H223" s="257">
        <v>2.7000000000000002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34</v>
      </c>
      <c r="AX223" s="13" t="s">
        <v>80</v>
      </c>
      <c r="AY223" s="263" t="s">
        <v>258</v>
      </c>
    </row>
    <row r="224" s="16" customFormat="1">
      <c r="A224" s="16"/>
      <c r="B224" s="298"/>
      <c r="C224" s="299"/>
      <c r="D224" s="241" t="s">
        <v>314</v>
      </c>
      <c r="E224" s="300" t="s">
        <v>1</v>
      </c>
      <c r="F224" s="301" t="s">
        <v>567</v>
      </c>
      <c r="G224" s="299"/>
      <c r="H224" s="302">
        <v>6.75</v>
      </c>
      <c r="I224" s="303"/>
      <c r="J224" s="299"/>
      <c r="K224" s="299"/>
      <c r="L224" s="304"/>
      <c r="M224" s="305"/>
      <c r="N224" s="306"/>
      <c r="O224" s="306"/>
      <c r="P224" s="306"/>
      <c r="Q224" s="306"/>
      <c r="R224" s="306"/>
      <c r="S224" s="306"/>
      <c r="T224" s="307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T224" s="308" t="s">
        <v>314</v>
      </c>
      <c r="AU224" s="308" t="s">
        <v>89</v>
      </c>
      <c r="AV224" s="16" t="s">
        <v>183</v>
      </c>
      <c r="AW224" s="16" t="s">
        <v>34</v>
      </c>
      <c r="AX224" s="16" t="s">
        <v>87</v>
      </c>
      <c r="AY224" s="308" t="s">
        <v>258</v>
      </c>
    </row>
    <row r="225" s="2" customFormat="1" ht="16.5" customHeight="1">
      <c r="A225" s="39"/>
      <c r="B225" s="40"/>
      <c r="C225" s="228" t="s">
        <v>409</v>
      </c>
      <c r="D225" s="228" t="s">
        <v>260</v>
      </c>
      <c r="E225" s="229" t="s">
        <v>643</v>
      </c>
      <c r="F225" s="230" t="s">
        <v>644</v>
      </c>
      <c r="G225" s="231" t="s">
        <v>338</v>
      </c>
      <c r="H225" s="232">
        <v>19.536000000000001</v>
      </c>
      <c r="I225" s="233"/>
      <c r="J225" s="234">
        <f>ROUND(I225*H225,2)</f>
        <v>0</v>
      </c>
      <c r="K225" s="230" t="s">
        <v>263</v>
      </c>
      <c r="L225" s="45"/>
      <c r="M225" s="235" t="s">
        <v>1</v>
      </c>
      <c r="N225" s="236" t="s">
        <v>45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183</v>
      </c>
      <c r="AT225" s="239" t="s">
        <v>260</v>
      </c>
      <c r="AU225" s="239" t="s">
        <v>89</v>
      </c>
      <c r="AY225" s="18" t="s">
        <v>258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87</v>
      </c>
      <c r="BK225" s="240">
        <f>ROUND(I225*H225,2)</f>
        <v>0</v>
      </c>
      <c r="BL225" s="18" t="s">
        <v>183</v>
      </c>
      <c r="BM225" s="239" t="s">
        <v>1776</v>
      </c>
    </row>
    <row r="226" s="2" customFormat="1">
      <c r="A226" s="39"/>
      <c r="B226" s="40"/>
      <c r="C226" s="41"/>
      <c r="D226" s="241" t="s">
        <v>266</v>
      </c>
      <c r="E226" s="41"/>
      <c r="F226" s="242" t="s">
        <v>646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266</v>
      </c>
      <c r="AU226" s="18" t="s">
        <v>89</v>
      </c>
    </row>
    <row r="227" s="2" customFormat="1">
      <c r="A227" s="39"/>
      <c r="B227" s="40"/>
      <c r="C227" s="41"/>
      <c r="D227" s="246" t="s">
        <v>267</v>
      </c>
      <c r="E227" s="41"/>
      <c r="F227" s="247" t="s">
        <v>647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267</v>
      </c>
      <c r="AU227" s="18" t="s">
        <v>89</v>
      </c>
    </row>
    <row r="228" s="2" customFormat="1">
      <c r="A228" s="39"/>
      <c r="B228" s="40"/>
      <c r="C228" s="41"/>
      <c r="D228" s="241" t="s">
        <v>281</v>
      </c>
      <c r="E228" s="41"/>
      <c r="F228" s="248" t="s">
        <v>648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281</v>
      </c>
      <c r="AU228" s="18" t="s">
        <v>89</v>
      </c>
    </row>
    <row r="229" s="13" customFormat="1">
      <c r="A229" s="13"/>
      <c r="B229" s="253"/>
      <c r="C229" s="254"/>
      <c r="D229" s="241" t="s">
        <v>314</v>
      </c>
      <c r="E229" s="255" t="s">
        <v>1</v>
      </c>
      <c r="F229" s="256" t="s">
        <v>1777</v>
      </c>
      <c r="G229" s="254"/>
      <c r="H229" s="257">
        <v>8.8800000000000008</v>
      </c>
      <c r="I229" s="258"/>
      <c r="J229" s="254"/>
      <c r="K229" s="254"/>
      <c r="L229" s="259"/>
      <c r="M229" s="260"/>
      <c r="N229" s="261"/>
      <c r="O229" s="261"/>
      <c r="P229" s="261"/>
      <c r="Q229" s="261"/>
      <c r="R229" s="261"/>
      <c r="S229" s="261"/>
      <c r="T229" s="26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63" t="s">
        <v>314</v>
      </c>
      <c r="AU229" s="263" t="s">
        <v>89</v>
      </c>
      <c r="AV229" s="13" t="s">
        <v>89</v>
      </c>
      <c r="AW229" s="13" t="s">
        <v>34</v>
      </c>
      <c r="AX229" s="13" t="s">
        <v>80</v>
      </c>
      <c r="AY229" s="263" t="s">
        <v>258</v>
      </c>
    </row>
    <row r="230" s="13" customFormat="1">
      <c r="A230" s="13"/>
      <c r="B230" s="253"/>
      <c r="C230" s="254"/>
      <c r="D230" s="241" t="s">
        <v>314</v>
      </c>
      <c r="E230" s="255" t="s">
        <v>1</v>
      </c>
      <c r="F230" s="256" t="s">
        <v>1778</v>
      </c>
      <c r="G230" s="254"/>
      <c r="H230" s="257">
        <v>10.656000000000001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3" t="s">
        <v>314</v>
      </c>
      <c r="AU230" s="263" t="s">
        <v>89</v>
      </c>
      <c r="AV230" s="13" t="s">
        <v>89</v>
      </c>
      <c r="AW230" s="13" t="s">
        <v>34</v>
      </c>
      <c r="AX230" s="13" t="s">
        <v>80</v>
      </c>
      <c r="AY230" s="263" t="s">
        <v>258</v>
      </c>
    </row>
    <row r="231" s="16" customFormat="1">
      <c r="A231" s="16"/>
      <c r="B231" s="298"/>
      <c r="C231" s="299"/>
      <c r="D231" s="241" t="s">
        <v>314</v>
      </c>
      <c r="E231" s="300" t="s">
        <v>1</v>
      </c>
      <c r="F231" s="301" t="s">
        <v>567</v>
      </c>
      <c r="G231" s="299"/>
      <c r="H231" s="302">
        <v>19.536000000000001</v>
      </c>
      <c r="I231" s="303"/>
      <c r="J231" s="299"/>
      <c r="K231" s="299"/>
      <c r="L231" s="304"/>
      <c r="M231" s="305"/>
      <c r="N231" s="306"/>
      <c r="O231" s="306"/>
      <c r="P231" s="306"/>
      <c r="Q231" s="306"/>
      <c r="R231" s="306"/>
      <c r="S231" s="306"/>
      <c r="T231" s="307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308" t="s">
        <v>314</v>
      </c>
      <c r="AU231" s="308" t="s">
        <v>89</v>
      </c>
      <c r="AV231" s="16" t="s">
        <v>183</v>
      </c>
      <c r="AW231" s="16" t="s">
        <v>34</v>
      </c>
      <c r="AX231" s="16" t="s">
        <v>87</v>
      </c>
      <c r="AY231" s="308" t="s">
        <v>258</v>
      </c>
    </row>
    <row r="232" s="2" customFormat="1" ht="16.5" customHeight="1">
      <c r="A232" s="39"/>
      <c r="B232" s="40"/>
      <c r="C232" s="267" t="s">
        <v>515</v>
      </c>
      <c r="D232" s="267" t="s">
        <v>351</v>
      </c>
      <c r="E232" s="268" t="s">
        <v>652</v>
      </c>
      <c r="F232" s="269" t="s">
        <v>653</v>
      </c>
      <c r="G232" s="270" t="s">
        <v>399</v>
      </c>
      <c r="H232" s="271">
        <v>17.760000000000002</v>
      </c>
      <c r="I232" s="272"/>
      <c r="J232" s="273">
        <f>ROUND(I232*H232,2)</f>
        <v>0</v>
      </c>
      <c r="K232" s="269" t="s">
        <v>263</v>
      </c>
      <c r="L232" s="274"/>
      <c r="M232" s="275" t="s">
        <v>1</v>
      </c>
      <c r="N232" s="276" t="s">
        <v>45</v>
      </c>
      <c r="O232" s="92"/>
      <c r="P232" s="237">
        <f>O232*H232</f>
        <v>0</v>
      </c>
      <c r="Q232" s="237">
        <v>1</v>
      </c>
      <c r="R232" s="237">
        <f>Q232*H232</f>
        <v>17.760000000000002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297</v>
      </c>
      <c r="AT232" s="239" t="s">
        <v>351</v>
      </c>
      <c r="AU232" s="239" t="s">
        <v>89</v>
      </c>
      <c r="AY232" s="18" t="s">
        <v>258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87</v>
      </c>
      <c r="BK232" s="240">
        <f>ROUND(I232*H232,2)</f>
        <v>0</v>
      </c>
      <c r="BL232" s="18" t="s">
        <v>183</v>
      </c>
      <c r="BM232" s="239" t="s">
        <v>1779</v>
      </c>
    </row>
    <row r="233" s="2" customFormat="1">
      <c r="A233" s="39"/>
      <c r="B233" s="40"/>
      <c r="C233" s="41"/>
      <c r="D233" s="241" t="s">
        <v>266</v>
      </c>
      <c r="E233" s="41"/>
      <c r="F233" s="242" t="s">
        <v>653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266</v>
      </c>
      <c r="AU233" s="18" t="s">
        <v>89</v>
      </c>
    </row>
    <row r="234" s="13" customFormat="1">
      <c r="A234" s="13"/>
      <c r="B234" s="253"/>
      <c r="C234" s="254"/>
      <c r="D234" s="241" t="s">
        <v>314</v>
      </c>
      <c r="E234" s="255" t="s">
        <v>1</v>
      </c>
      <c r="F234" s="256" t="s">
        <v>1780</v>
      </c>
      <c r="G234" s="254"/>
      <c r="H234" s="257">
        <v>17.760000000000002</v>
      </c>
      <c r="I234" s="258"/>
      <c r="J234" s="254"/>
      <c r="K234" s="254"/>
      <c r="L234" s="259"/>
      <c r="M234" s="260"/>
      <c r="N234" s="261"/>
      <c r="O234" s="261"/>
      <c r="P234" s="261"/>
      <c r="Q234" s="261"/>
      <c r="R234" s="261"/>
      <c r="S234" s="261"/>
      <c r="T234" s="26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3" t="s">
        <v>314</v>
      </c>
      <c r="AU234" s="263" t="s">
        <v>89</v>
      </c>
      <c r="AV234" s="13" t="s">
        <v>89</v>
      </c>
      <c r="AW234" s="13" t="s">
        <v>34</v>
      </c>
      <c r="AX234" s="13" t="s">
        <v>87</v>
      </c>
      <c r="AY234" s="263" t="s">
        <v>258</v>
      </c>
    </row>
    <row r="235" s="2" customFormat="1" ht="16.5" customHeight="1">
      <c r="A235" s="39"/>
      <c r="B235" s="40"/>
      <c r="C235" s="228" t="s">
        <v>642</v>
      </c>
      <c r="D235" s="228" t="s">
        <v>260</v>
      </c>
      <c r="E235" s="229" t="s">
        <v>656</v>
      </c>
      <c r="F235" s="230" t="s">
        <v>657</v>
      </c>
      <c r="G235" s="231" t="s">
        <v>530</v>
      </c>
      <c r="H235" s="232">
        <v>732</v>
      </c>
      <c r="I235" s="233"/>
      <c r="J235" s="234">
        <f>ROUND(I235*H235,2)</f>
        <v>0</v>
      </c>
      <c r="K235" s="230" t="s">
        <v>263</v>
      </c>
      <c r="L235" s="45"/>
      <c r="M235" s="235" t="s">
        <v>1</v>
      </c>
      <c r="N235" s="236" t="s">
        <v>45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183</v>
      </c>
      <c r="AT235" s="239" t="s">
        <v>260</v>
      </c>
      <c r="AU235" s="239" t="s">
        <v>89</v>
      </c>
      <c r="AY235" s="18" t="s">
        <v>258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87</v>
      </c>
      <c r="BK235" s="240">
        <f>ROUND(I235*H235,2)</f>
        <v>0</v>
      </c>
      <c r="BL235" s="18" t="s">
        <v>183</v>
      </c>
      <c r="BM235" s="239" t="s">
        <v>1781</v>
      </c>
    </row>
    <row r="236" s="2" customFormat="1">
      <c r="A236" s="39"/>
      <c r="B236" s="40"/>
      <c r="C236" s="41"/>
      <c r="D236" s="241" t="s">
        <v>266</v>
      </c>
      <c r="E236" s="41"/>
      <c r="F236" s="242" t="s">
        <v>659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266</v>
      </c>
      <c r="AU236" s="18" t="s">
        <v>89</v>
      </c>
    </row>
    <row r="237" s="2" customFormat="1">
      <c r="A237" s="39"/>
      <c r="B237" s="40"/>
      <c r="C237" s="41"/>
      <c r="D237" s="246" t="s">
        <v>267</v>
      </c>
      <c r="E237" s="41"/>
      <c r="F237" s="247" t="s">
        <v>660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267</v>
      </c>
      <c r="AU237" s="18" t="s">
        <v>89</v>
      </c>
    </row>
    <row r="238" s="2" customFormat="1">
      <c r="A238" s="39"/>
      <c r="B238" s="40"/>
      <c r="C238" s="41"/>
      <c r="D238" s="241" t="s">
        <v>281</v>
      </c>
      <c r="E238" s="41"/>
      <c r="F238" s="248" t="s">
        <v>661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281</v>
      </c>
      <c r="AU238" s="18" t="s">
        <v>89</v>
      </c>
    </row>
    <row r="239" s="13" customFormat="1">
      <c r="A239" s="13"/>
      <c r="B239" s="253"/>
      <c r="C239" s="254"/>
      <c r="D239" s="241" t="s">
        <v>314</v>
      </c>
      <c r="E239" s="255" t="s">
        <v>1</v>
      </c>
      <c r="F239" s="256" t="s">
        <v>1782</v>
      </c>
      <c r="G239" s="254"/>
      <c r="H239" s="257">
        <v>732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3" t="s">
        <v>314</v>
      </c>
      <c r="AU239" s="263" t="s">
        <v>89</v>
      </c>
      <c r="AV239" s="13" t="s">
        <v>89</v>
      </c>
      <c r="AW239" s="13" t="s">
        <v>34</v>
      </c>
      <c r="AX239" s="13" t="s">
        <v>80</v>
      </c>
      <c r="AY239" s="263" t="s">
        <v>258</v>
      </c>
    </row>
    <row r="240" s="16" customFormat="1">
      <c r="A240" s="16"/>
      <c r="B240" s="298"/>
      <c r="C240" s="299"/>
      <c r="D240" s="241" t="s">
        <v>314</v>
      </c>
      <c r="E240" s="300" t="s">
        <v>1</v>
      </c>
      <c r="F240" s="301" t="s">
        <v>567</v>
      </c>
      <c r="G240" s="299"/>
      <c r="H240" s="302">
        <v>732</v>
      </c>
      <c r="I240" s="303"/>
      <c r="J240" s="299"/>
      <c r="K240" s="299"/>
      <c r="L240" s="304"/>
      <c r="M240" s="305"/>
      <c r="N240" s="306"/>
      <c r="O240" s="306"/>
      <c r="P240" s="306"/>
      <c r="Q240" s="306"/>
      <c r="R240" s="306"/>
      <c r="S240" s="306"/>
      <c r="T240" s="307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308" t="s">
        <v>314</v>
      </c>
      <c r="AU240" s="308" t="s">
        <v>89</v>
      </c>
      <c r="AV240" s="16" t="s">
        <v>183</v>
      </c>
      <c r="AW240" s="16" t="s">
        <v>34</v>
      </c>
      <c r="AX240" s="16" t="s">
        <v>87</v>
      </c>
      <c r="AY240" s="308" t="s">
        <v>258</v>
      </c>
    </row>
    <row r="241" s="12" customFormat="1" ht="22.8" customHeight="1">
      <c r="A241" s="12"/>
      <c r="B241" s="212"/>
      <c r="C241" s="213"/>
      <c r="D241" s="214" t="s">
        <v>79</v>
      </c>
      <c r="E241" s="226" t="s">
        <v>89</v>
      </c>
      <c r="F241" s="226" t="s">
        <v>663</v>
      </c>
      <c r="G241" s="213"/>
      <c r="H241" s="213"/>
      <c r="I241" s="216"/>
      <c r="J241" s="227">
        <f>BK241</f>
        <v>0</v>
      </c>
      <c r="K241" s="213"/>
      <c r="L241" s="218"/>
      <c r="M241" s="219"/>
      <c r="N241" s="220"/>
      <c r="O241" s="220"/>
      <c r="P241" s="221">
        <f>SUM(P242:P253)</f>
        <v>0</v>
      </c>
      <c r="Q241" s="220"/>
      <c r="R241" s="221">
        <f>SUM(R242:R253)</f>
        <v>4.4081157000000006</v>
      </c>
      <c r="S241" s="220"/>
      <c r="T241" s="222">
        <f>SUM(T242:T253)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3" t="s">
        <v>87</v>
      </c>
      <c r="AT241" s="224" t="s">
        <v>79</v>
      </c>
      <c r="AU241" s="224" t="s">
        <v>87</v>
      </c>
      <c r="AY241" s="223" t="s">
        <v>258</v>
      </c>
      <c r="BK241" s="225">
        <f>SUM(BK242:BK253)</f>
        <v>0</v>
      </c>
    </row>
    <row r="242" s="2" customFormat="1" ht="16.5" customHeight="1">
      <c r="A242" s="39"/>
      <c r="B242" s="40"/>
      <c r="C242" s="228" t="s">
        <v>651</v>
      </c>
      <c r="D242" s="228" t="s">
        <v>260</v>
      </c>
      <c r="E242" s="229" t="s">
        <v>665</v>
      </c>
      <c r="F242" s="230" t="s">
        <v>666</v>
      </c>
      <c r="G242" s="231" t="s">
        <v>530</v>
      </c>
      <c r="H242" s="232">
        <v>33.600000000000001</v>
      </c>
      <c r="I242" s="233"/>
      <c r="J242" s="234">
        <f>ROUND(I242*H242,2)</f>
        <v>0</v>
      </c>
      <c r="K242" s="230" t="s">
        <v>263</v>
      </c>
      <c r="L242" s="45"/>
      <c r="M242" s="235" t="s">
        <v>1</v>
      </c>
      <c r="N242" s="236" t="s">
        <v>45</v>
      </c>
      <c r="O242" s="92"/>
      <c r="P242" s="237">
        <f>O242*H242</f>
        <v>0</v>
      </c>
      <c r="Q242" s="237">
        <v>0.00031</v>
      </c>
      <c r="R242" s="237">
        <f>Q242*H242</f>
        <v>0.010416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183</v>
      </c>
      <c r="AT242" s="239" t="s">
        <v>260</v>
      </c>
      <c r="AU242" s="239" t="s">
        <v>89</v>
      </c>
      <c r="AY242" s="18" t="s">
        <v>258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87</v>
      </c>
      <c r="BK242" s="240">
        <f>ROUND(I242*H242,2)</f>
        <v>0</v>
      </c>
      <c r="BL242" s="18" t="s">
        <v>183</v>
      </c>
      <c r="BM242" s="239" t="s">
        <v>1783</v>
      </c>
    </row>
    <row r="243" s="2" customFormat="1">
      <c r="A243" s="39"/>
      <c r="B243" s="40"/>
      <c r="C243" s="41"/>
      <c r="D243" s="241" t="s">
        <v>266</v>
      </c>
      <c r="E243" s="41"/>
      <c r="F243" s="242" t="s">
        <v>668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266</v>
      </c>
      <c r="AU243" s="18" t="s">
        <v>89</v>
      </c>
    </row>
    <row r="244" s="2" customFormat="1">
      <c r="A244" s="39"/>
      <c r="B244" s="40"/>
      <c r="C244" s="41"/>
      <c r="D244" s="246" t="s">
        <v>267</v>
      </c>
      <c r="E244" s="41"/>
      <c r="F244" s="247" t="s">
        <v>669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267</v>
      </c>
      <c r="AU244" s="18" t="s">
        <v>89</v>
      </c>
    </row>
    <row r="245" s="13" customFormat="1">
      <c r="A245" s="13"/>
      <c r="B245" s="253"/>
      <c r="C245" s="254"/>
      <c r="D245" s="241" t="s">
        <v>314</v>
      </c>
      <c r="E245" s="255" t="s">
        <v>1</v>
      </c>
      <c r="F245" s="256" t="s">
        <v>1784</v>
      </c>
      <c r="G245" s="254"/>
      <c r="H245" s="257">
        <v>33.600000000000001</v>
      </c>
      <c r="I245" s="258"/>
      <c r="J245" s="254"/>
      <c r="K245" s="254"/>
      <c r="L245" s="259"/>
      <c r="M245" s="260"/>
      <c r="N245" s="261"/>
      <c r="O245" s="261"/>
      <c r="P245" s="261"/>
      <c r="Q245" s="261"/>
      <c r="R245" s="261"/>
      <c r="S245" s="261"/>
      <c r="T245" s="26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3" t="s">
        <v>314</v>
      </c>
      <c r="AU245" s="263" t="s">
        <v>89</v>
      </c>
      <c r="AV245" s="13" t="s">
        <v>89</v>
      </c>
      <c r="AW245" s="13" t="s">
        <v>34</v>
      </c>
      <c r="AX245" s="13" t="s">
        <v>87</v>
      </c>
      <c r="AY245" s="263" t="s">
        <v>258</v>
      </c>
    </row>
    <row r="246" s="2" customFormat="1" ht="16.5" customHeight="1">
      <c r="A246" s="39"/>
      <c r="B246" s="40"/>
      <c r="C246" s="267" t="s">
        <v>7</v>
      </c>
      <c r="D246" s="267" t="s">
        <v>351</v>
      </c>
      <c r="E246" s="268" t="s">
        <v>672</v>
      </c>
      <c r="F246" s="269" t="s">
        <v>673</v>
      </c>
      <c r="G246" s="270" t="s">
        <v>530</v>
      </c>
      <c r="H246" s="271">
        <v>39.798999999999999</v>
      </c>
      <c r="I246" s="272"/>
      <c r="J246" s="273">
        <f>ROUND(I246*H246,2)</f>
        <v>0</v>
      </c>
      <c r="K246" s="269" t="s">
        <v>263</v>
      </c>
      <c r="L246" s="274"/>
      <c r="M246" s="275" t="s">
        <v>1</v>
      </c>
      <c r="N246" s="276" t="s">
        <v>45</v>
      </c>
      <c r="O246" s="92"/>
      <c r="P246" s="237">
        <f>O246*H246</f>
        <v>0</v>
      </c>
      <c r="Q246" s="237">
        <v>0.00029999999999999997</v>
      </c>
      <c r="R246" s="237">
        <f>Q246*H246</f>
        <v>0.011939699999999999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297</v>
      </c>
      <c r="AT246" s="239" t="s">
        <v>351</v>
      </c>
      <c r="AU246" s="239" t="s">
        <v>89</v>
      </c>
      <c r="AY246" s="18" t="s">
        <v>258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87</v>
      </c>
      <c r="BK246" s="240">
        <f>ROUND(I246*H246,2)</f>
        <v>0</v>
      </c>
      <c r="BL246" s="18" t="s">
        <v>183</v>
      </c>
      <c r="BM246" s="239" t="s">
        <v>1785</v>
      </c>
    </row>
    <row r="247" s="2" customFormat="1">
      <c r="A247" s="39"/>
      <c r="B247" s="40"/>
      <c r="C247" s="41"/>
      <c r="D247" s="241" t="s">
        <v>266</v>
      </c>
      <c r="E247" s="41"/>
      <c r="F247" s="242" t="s">
        <v>673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266</v>
      </c>
      <c r="AU247" s="18" t="s">
        <v>89</v>
      </c>
    </row>
    <row r="248" s="13" customFormat="1">
      <c r="A248" s="13"/>
      <c r="B248" s="253"/>
      <c r="C248" s="254"/>
      <c r="D248" s="241" t="s">
        <v>314</v>
      </c>
      <c r="E248" s="254"/>
      <c r="F248" s="256" t="s">
        <v>1786</v>
      </c>
      <c r="G248" s="254"/>
      <c r="H248" s="257">
        <v>39.798999999999999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4</v>
      </c>
      <c r="AX248" s="13" t="s">
        <v>87</v>
      </c>
      <c r="AY248" s="263" t="s">
        <v>258</v>
      </c>
    </row>
    <row r="249" s="2" customFormat="1" ht="24.15" customHeight="1">
      <c r="A249" s="39"/>
      <c r="B249" s="40"/>
      <c r="C249" s="228" t="s">
        <v>664</v>
      </c>
      <c r="D249" s="228" t="s">
        <v>260</v>
      </c>
      <c r="E249" s="229" t="s">
        <v>677</v>
      </c>
      <c r="F249" s="230" t="s">
        <v>678</v>
      </c>
      <c r="G249" s="231" t="s">
        <v>405</v>
      </c>
      <c r="H249" s="232">
        <v>16</v>
      </c>
      <c r="I249" s="233"/>
      <c r="J249" s="234">
        <f>ROUND(I249*H249,2)</f>
        <v>0</v>
      </c>
      <c r="K249" s="230" t="s">
        <v>263</v>
      </c>
      <c r="L249" s="45"/>
      <c r="M249" s="235" t="s">
        <v>1</v>
      </c>
      <c r="N249" s="236" t="s">
        <v>45</v>
      </c>
      <c r="O249" s="92"/>
      <c r="P249" s="237">
        <f>O249*H249</f>
        <v>0</v>
      </c>
      <c r="Q249" s="237">
        <v>0.27411000000000002</v>
      </c>
      <c r="R249" s="237">
        <f>Q249*H249</f>
        <v>4.3857600000000003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183</v>
      </c>
      <c r="AT249" s="239" t="s">
        <v>260</v>
      </c>
      <c r="AU249" s="239" t="s">
        <v>89</v>
      </c>
      <c r="AY249" s="18" t="s">
        <v>258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87</v>
      </c>
      <c r="BK249" s="240">
        <f>ROUND(I249*H249,2)</f>
        <v>0</v>
      </c>
      <c r="BL249" s="18" t="s">
        <v>183</v>
      </c>
      <c r="BM249" s="239" t="s">
        <v>1787</v>
      </c>
    </row>
    <row r="250" s="2" customFormat="1">
      <c r="A250" s="39"/>
      <c r="B250" s="40"/>
      <c r="C250" s="41"/>
      <c r="D250" s="241" t="s">
        <v>266</v>
      </c>
      <c r="E250" s="41"/>
      <c r="F250" s="242" t="s">
        <v>680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266</v>
      </c>
      <c r="AU250" s="18" t="s">
        <v>89</v>
      </c>
    </row>
    <row r="251" s="2" customFormat="1">
      <c r="A251" s="39"/>
      <c r="B251" s="40"/>
      <c r="C251" s="41"/>
      <c r="D251" s="246" t="s">
        <v>267</v>
      </c>
      <c r="E251" s="41"/>
      <c r="F251" s="247" t="s">
        <v>681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267</v>
      </c>
      <c r="AU251" s="18" t="s">
        <v>89</v>
      </c>
    </row>
    <row r="252" s="2" customFormat="1">
      <c r="A252" s="39"/>
      <c r="B252" s="40"/>
      <c r="C252" s="41"/>
      <c r="D252" s="241" t="s">
        <v>281</v>
      </c>
      <c r="E252" s="41"/>
      <c r="F252" s="248" t="s">
        <v>682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281</v>
      </c>
      <c r="AU252" s="18" t="s">
        <v>89</v>
      </c>
    </row>
    <row r="253" s="13" customFormat="1">
      <c r="A253" s="13"/>
      <c r="B253" s="253"/>
      <c r="C253" s="254"/>
      <c r="D253" s="241" t="s">
        <v>314</v>
      </c>
      <c r="E253" s="255" t="s">
        <v>1</v>
      </c>
      <c r="F253" s="256" t="s">
        <v>1788</v>
      </c>
      <c r="G253" s="254"/>
      <c r="H253" s="257">
        <v>16</v>
      </c>
      <c r="I253" s="258"/>
      <c r="J253" s="254"/>
      <c r="K253" s="254"/>
      <c r="L253" s="259"/>
      <c r="M253" s="260"/>
      <c r="N253" s="261"/>
      <c r="O253" s="261"/>
      <c r="P253" s="261"/>
      <c r="Q253" s="261"/>
      <c r="R253" s="261"/>
      <c r="S253" s="261"/>
      <c r="T253" s="26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63" t="s">
        <v>314</v>
      </c>
      <c r="AU253" s="263" t="s">
        <v>89</v>
      </c>
      <c r="AV253" s="13" t="s">
        <v>89</v>
      </c>
      <c r="AW253" s="13" t="s">
        <v>34</v>
      </c>
      <c r="AX253" s="13" t="s">
        <v>87</v>
      </c>
      <c r="AY253" s="263" t="s">
        <v>258</v>
      </c>
    </row>
    <row r="254" s="12" customFormat="1" ht="22.8" customHeight="1">
      <c r="A254" s="12"/>
      <c r="B254" s="212"/>
      <c r="C254" s="213"/>
      <c r="D254" s="214" t="s">
        <v>79</v>
      </c>
      <c r="E254" s="226" t="s">
        <v>183</v>
      </c>
      <c r="F254" s="226" t="s">
        <v>684</v>
      </c>
      <c r="G254" s="213"/>
      <c r="H254" s="213"/>
      <c r="I254" s="216"/>
      <c r="J254" s="227">
        <f>BK254</f>
        <v>0</v>
      </c>
      <c r="K254" s="213"/>
      <c r="L254" s="218"/>
      <c r="M254" s="219"/>
      <c r="N254" s="220"/>
      <c r="O254" s="220"/>
      <c r="P254" s="221">
        <f>SUM(P255:P270)</f>
        <v>0</v>
      </c>
      <c r="Q254" s="220"/>
      <c r="R254" s="221">
        <f>SUM(R255:R270)</f>
        <v>0.17484</v>
      </c>
      <c r="S254" s="220"/>
      <c r="T254" s="222">
        <f>SUM(T255:T270)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3" t="s">
        <v>87</v>
      </c>
      <c r="AT254" s="224" t="s">
        <v>79</v>
      </c>
      <c r="AU254" s="224" t="s">
        <v>87</v>
      </c>
      <c r="AY254" s="223" t="s">
        <v>258</v>
      </c>
      <c r="BK254" s="225">
        <f>SUM(BK255:BK270)</f>
        <v>0</v>
      </c>
    </row>
    <row r="255" s="2" customFormat="1" ht="21.75" customHeight="1">
      <c r="A255" s="39"/>
      <c r="B255" s="40"/>
      <c r="C255" s="228" t="s">
        <v>671</v>
      </c>
      <c r="D255" s="228" t="s">
        <v>260</v>
      </c>
      <c r="E255" s="229" t="s">
        <v>686</v>
      </c>
      <c r="F255" s="230" t="s">
        <v>687</v>
      </c>
      <c r="G255" s="231" t="s">
        <v>530</v>
      </c>
      <c r="H255" s="232">
        <v>16.800000000000001</v>
      </c>
      <c r="I255" s="233"/>
      <c r="J255" s="234">
        <f>ROUND(I255*H255,2)</f>
        <v>0</v>
      </c>
      <c r="K255" s="230" t="s">
        <v>263</v>
      </c>
      <c r="L255" s="45"/>
      <c r="M255" s="235" t="s">
        <v>1</v>
      </c>
      <c r="N255" s="236" t="s">
        <v>45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183</v>
      </c>
      <c r="AT255" s="239" t="s">
        <v>260</v>
      </c>
      <c r="AU255" s="239" t="s">
        <v>89</v>
      </c>
      <c r="AY255" s="18" t="s">
        <v>258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87</v>
      </c>
      <c r="BK255" s="240">
        <f>ROUND(I255*H255,2)</f>
        <v>0</v>
      </c>
      <c r="BL255" s="18" t="s">
        <v>183</v>
      </c>
      <c r="BM255" s="239" t="s">
        <v>1789</v>
      </c>
    </row>
    <row r="256" s="2" customFormat="1">
      <c r="A256" s="39"/>
      <c r="B256" s="40"/>
      <c r="C256" s="41"/>
      <c r="D256" s="241" t="s">
        <v>266</v>
      </c>
      <c r="E256" s="41"/>
      <c r="F256" s="242" t="s">
        <v>689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266</v>
      </c>
      <c r="AU256" s="18" t="s">
        <v>89</v>
      </c>
    </row>
    <row r="257" s="2" customFormat="1">
      <c r="A257" s="39"/>
      <c r="B257" s="40"/>
      <c r="C257" s="41"/>
      <c r="D257" s="246" t="s">
        <v>267</v>
      </c>
      <c r="E257" s="41"/>
      <c r="F257" s="247" t="s">
        <v>690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267</v>
      </c>
      <c r="AU257" s="18" t="s">
        <v>89</v>
      </c>
    </row>
    <row r="258" s="2" customFormat="1">
      <c r="A258" s="39"/>
      <c r="B258" s="40"/>
      <c r="C258" s="41"/>
      <c r="D258" s="241" t="s">
        <v>281</v>
      </c>
      <c r="E258" s="41"/>
      <c r="F258" s="248" t="s">
        <v>1790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281</v>
      </c>
      <c r="AU258" s="18" t="s">
        <v>89</v>
      </c>
    </row>
    <row r="259" s="13" customFormat="1">
      <c r="A259" s="13"/>
      <c r="B259" s="253"/>
      <c r="C259" s="254"/>
      <c r="D259" s="241" t="s">
        <v>314</v>
      </c>
      <c r="E259" s="255" t="s">
        <v>1</v>
      </c>
      <c r="F259" s="256" t="s">
        <v>1791</v>
      </c>
      <c r="G259" s="254"/>
      <c r="H259" s="257">
        <v>16.800000000000001</v>
      </c>
      <c r="I259" s="258"/>
      <c r="J259" s="254"/>
      <c r="K259" s="254"/>
      <c r="L259" s="259"/>
      <c r="M259" s="260"/>
      <c r="N259" s="261"/>
      <c r="O259" s="261"/>
      <c r="P259" s="261"/>
      <c r="Q259" s="261"/>
      <c r="R259" s="261"/>
      <c r="S259" s="261"/>
      <c r="T259" s="26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63" t="s">
        <v>314</v>
      </c>
      <c r="AU259" s="263" t="s">
        <v>89</v>
      </c>
      <c r="AV259" s="13" t="s">
        <v>89</v>
      </c>
      <c r="AW259" s="13" t="s">
        <v>34</v>
      </c>
      <c r="AX259" s="13" t="s">
        <v>87</v>
      </c>
      <c r="AY259" s="263" t="s">
        <v>258</v>
      </c>
    </row>
    <row r="260" s="2" customFormat="1" ht="16.5" customHeight="1">
      <c r="A260" s="39"/>
      <c r="B260" s="40"/>
      <c r="C260" s="228" t="s">
        <v>676</v>
      </c>
      <c r="D260" s="228" t="s">
        <v>260</v>
      </c>
      <c r="E260" s="229" t="s">
        <v>693</v>
      </c>
      <c r="F260" s="230" t="s">
        <v>694</v>
      </c>
      <c r="G260" s="231" t="s">
        <v>338</v>
      </c>
      <c r="H260" s="232">
        <v>1.776</v>
      </c>
      <c r="I260" s="233"/>
      <c r="J260" s="234">
        <f>ROUND(I260*H260,2)</f>
        <v>0</v>
      </c>
      <c r="K260" s="230" t="s">
        <v>263</v>
      </c>
      <c r="L260" s="45"/>
      <c r="M260" s="235" t="s">
        <v>1</v>
      </c>
      <c r="N260" s="236" t="s">
        <v>45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183</v>
      </c>
      <c r="AT260" s="239" t="s">
        <v>260</v>
      </c>
      <c r="AU260" s="239" t="s">
        <v>89</v>
      </c>
      <c r="AY260" s="18" t="s">
        <v>258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87</v>
      </c>
      <c r="BK260" s="240">
        <f>ROUND(I260*H260,2)</f>
        <v>0</v>
      </c>
      <c r="BL260" s="18" t="s">
        <v>183</v>
      </c>
      <c r="BM260" s="239" t="s">
        <v>1792</v>
      </c>
    </row>
    <row r="261" s="2" customFormat="1">
      <c r="A261" s="39"/>
      <c r="B261" s="40"/>
      <c r="C261" s="41"/>
      <c r="D261" s="241" t="s">
        <v>266</v>
      </c>
      <c r="E261" s="41"/>
      <c r="F261" s="242" t="s">
        <v>696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266</v>
      </c>
      <c r="AU261" s="18" t="s">
        <v>89</v>
      </c>
    </row>
    <row r="262" s="2" customFormat="1">
      <c r="A262" s="39"/>
      <c r="B262" s="40"/>
      <c r="C262" s="41"/>
      <c r="D262" s="246" t="s">
        <v>267</v>
      </c>
      <c r="E262" s="41"/>
      <c r="F262" s="247" t="s">
        <v>697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267</v>
      </c>
      <c r="AU262" s="18" t="s">
        <v>89</v>
      </c>
    </row>
    <row r="263" s="13" customFormat="1">
      <c r="A263" s="13"/>
      <c r="B263" s="253"/>
      <c r="C263" s="254"/>
      <c r="D263" s="241" t="s">
        <v>314</v>
      </c>
      <c r="E263" s="255" t="s">
        <v>1</v>
      </c>
      <c r="F263" s="256" t="s">
        <v>1793</v>
      </c>
      <c r="G263" s="254"/>
      <c r="H263" s="257">
        <v>1.776</v>
      </c>
      <c r="I263" s="258"/>
      <c r="J263" s="254"/>
      <c r="K263" s="254"/>
      <c r="L263" s="259"/>
      <c r="M263" s="260"/>
      <c r="N263" s="261"/>
      <c r="O263" s="261"/>
      <c r="P263" s="261"/>
      <c r="Q263" s="261"/>
      <c r="R263" s="261"/>
      <c r="S263" s="261"/>
      <c r="T263" s="26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3" t="s">
        <v>314</v>
      </c>
      <c r="AU263" s="263" t="s">
        <v>89</v>
      </c>
      <c r="AV263" s="13" t="s">
        <v>89</v>
      </c>
      <c r="AW263" s="13" t="s">
        <v>34</v>
      </c>
      <c r="AX263" s="13" t="s">
        <v>87</v>
      </c>
      <c r="AY263" s="263" t="s">
        <v>258</v>
      </c>
    </row>
    <row r="264" s="2" customFormat="1" ht="16.5" customHeight="1">
      <c r="A264" s="39"/>
      <c r="B264" s="40"/>
      <c r="C264" s="228" t="s">
        <v>685</v>
      </c>
      <c r="D264" s="228" t="s">
        <v>260</v>
      </c>
      <c r="E264" s="229" t="s">
        <v>700</v>
      </c>
      <c r="F264" s="230" t="s">
        <v>701</v>
      </c>
      <c r="G264" s="231" t="s">
        <v>357</v>
      </c>
      <c r="H264" s="232">
        <v>2</v>
      </c>
      <c r="I264" s="233"/>
      <c r="J264" s="234">
        <f>ROUND(I264*H264,2)</f>
        <v>0</v>
      </c>
      <c r="K264" s="230" t="s">
        <v>263</v>
      </c>
      <c r="L264" s="45"/>
      <c r="M264" s="235" t="s">
        <v>1</v>
      </c>
      <c r="N264" s="236" t="s">
        <v>45</v>
      </c>
      <c r="O264" s="92"/>
      <c r="P264" s="237">
        <f>O264*H264</f>
        <v>0</v>
      </c>
      <c r="Q264" s="237">
        <v>0.087419999999999998</v>
      </c>
      <c r="R264" s="237">
        <f>Q264*H264</f>
        <v>0.17484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183</v>
      </c>
      <c r="AT264" s="239" t="s">
        <v>260</v>
      </c>
      <c r="AU264" s="239" t="s">
        <v>89</v>
      </c>
      <c r="AY264" s="18" t="s">
        <v>258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87</v>
      </c>
      <c r="BK264" s="240">
        <f>ROUND(I264*H264,2)</f>
        <v>0</v>
      </c>
      <c r="BL264" s="18" t="s">
        <v>183</v>
      </c>
      <c r="BM264" s="239" t="s">
        <v>1794</v>
      </c>
    </row>
    <row r="265" s="2" customFormat="1">
      <c r="A265" s="39"/>
      <c r="B265" s="40"/>
      <c r="C265" s="41"/>
      <c r="D265" s="241" t="s">
        <v>266</v>
      </c>
      <c r="E265" s="41"/>
      <c r="F265" s="242" t="s">
        <v>703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266</v>
      </c>
      <c r="AU265" s="18" t="s">
        <v>89</v>
      </c>
    </row>
    <row r="266" s="2" customFormat="1">
      <c r="A266" s="39"/>
      <c r="B266" s="40"/>
      <c r="C266" s="41"/>
      <c r="D266" s="246" t="s">
        <v>267</v>
      </c>
      <c r="E266" s="41"/>
      <c r="F266" s="247" t="s">
        <v>704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267</v>
      </c>
      <c r="AU266" s="18" t="s">
        <v>89</v>
      </c>
    </row>
    <row r="267" s="13" customFormat="1">
      <c r="A267" s="13"/>
      <c r="B267" s="253"/>
      <c r="C267" s="254"/>
      <c r="D267" s="241" t="s">
        <v>314</v>
      </c>
      <c r="E267" s="255" t="s">
        <v>1</v>
      </c>
      <c r="F267" s="256" t="s">
        <v>89</v>
      </c>
      <c r="G267" s="254"/>
      <c r="H267" s="257">
        <v>2</v>
      </c>
      <c r="I267" s="258"/>
      <c r="J267" s="254"/>
      <c r="K267" s="254"/>
      <c r="L267" s="259"/>
      <c r="M267" s="260"/>
      <c r="N267" s="261"/>
      <c r="O267" s="261"/>
      <c r="P267" s="261"/>
      <c r="Q267" s="261"/>
      <c r="R267" s="261"/>
      <c r="S267" s="261"/>
      <c r="T267" s="26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3" t="s">
        <v>314</v>
      </c>
      <c r="AU267" s="263" t="s">
        <v>89</v>
      </c>
      <c r="AV267" s="13" t="s">
        <v>89</v>
      </c>
      <c r="AW267" s="13" t="s">
        <v>34</v>
      </c>
      <c r="AX267" s="13" t="s">
        <v>87</v>
      </c>
      <c r="AY267" s="263" t="s">
        <v>258</v>
      </c>
    </row>
    <row r="268" s="2" customFormat="1" ht="16.5" customHeight="1">
      <c r="A268" s="39"/>
      <c r="B268" s="40"/>
      <c r="C268" s="267" t="s">
        <v>692</v>
      </c>
      <c r="D268" s="267" t="s">
        <v>351</v>
      </c>
      <c r="E268" s="268" t="s">
        <v>706</v>
      </c>
      <c r="F268" s="269" t="s">
        <v>707</v>
      </c>
      <c r="G268" s="270" t="s">
        <v>357</v>
      </c>
      <c r="H268" s="271">
        <v>2</v>
      </c>
      <c r="I268" s="272"/>
      <c r="J268" s="273">
        <f>ROUND(I268*H268,2)</f>
        <v>0</v>
      </c>
      <c r="K268" s="269" t="s">
        <v>1</v>
      </c>
      <c r="L268" s="274"/>
      <c r="M268" s="275" t="s">
        <v>1</v>
      </c>
      <c r="N268" s="276" t="s">
        <v>45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297</v>
      </c>
      <c r="AT268" s="239" t="s">
        <v>351</v>
      </c>
      <c r="AU268" s="239" t="s">
        <v>89</v>
      </c>
      <c r="AY268" s="18" t="s">
        <v>258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87</v>
      </c>
      <c r="BK268" s="240">
        <f>ROUND(I268*H268,2)</f>
        <v>0</v>
      </c>
      <c r="BL268" s="18" t="s">
        <v>183</v>
      </c>
      <c r="BM268" s="239" t="s">
        <v>1795</v>
      </c>
    </row>
    <row r="269" s="2" customFormat="1">
      <c r="A269" s="39"/>
      <c r="B269" s="40"/>
      <c r="C269" s="41"/>
      <c r="D269" s="241" t="s">
        <v>266</v>
      </c>
      <c r="E269" s="41"/>
      <c r="F269" s="242" t="s">
        <v>709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266</v>
      </c>
      <c r="AU269" s="18" t="s">
        <v>89</v>
      </c>
    </row>
    <row r="270" s="2" customFormat="1">
      <c r="A270" s="39"/>
      <c r="B270" s="40"/>
      <c r="C270" s="41"/>
      <c r="D270" s="241" t="s">
        <v>281</v>
      </c>
      <c r="E270" s="41"/>
      <c r="F270" s="248" t="s">
        <v>710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281</v>
      </c>
      <c r="AU270" s="18" t="s">
        <v>89</v>
      </c>
    </row>
    <row r="271" s="12" customFormat="1" ht="22.8" customHeight="1">
      <c r="A271" s="12"/>
      <c r="B271" s="212"/>
      <c r="C271" s="213"/>
      <c r="D271" s="214" t="s">
        <v>79</v>
      </c>
      <c r="E271" s="226" t="s">
        <v>257</v>
      </c>
      <c r="F271" s="226" t="s">
        <v>711</v>
      </c>
      <c r="G271" s="213"/>
      <c r="H271" s="213"/>
      <c r="I271" s="216"/>
      <c r="J271" s="227">
        <f>BK271</f>
        <v>0</v>
      </c>
      <c r="K271" s="213"/>
      <c r="L271" s="218"/>
      <c r="M271" s="219"/>
      <c r="N271" s="220"/>
      <c r="O271" s="220"/>
      <c r="P271" s="221">
        <f>SUM(P272:P314)</f>
        <v>0</v>
      </c>
      <c r="Q271" s="220"/>
      <c r="R271" s="221">
        <f>SUM(R272:R314)</f>
        <v>7.0862400000000001</v>
      </c>
      <c r="S271" s="220"/>
      <c r="T271" s="222">
        <f>SUM(T272:T314)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3" t="s">
        <v>87</v>
      </c>
      <c r="AT271" s="224" t="s">
        <v>79</v>
      </c>
      <c r="AU271" s="224" t="s">
        <v>87</v>
      </c>
      <c r="AY271" s="223" t="s">
        <v>258</v>
      </c>
      <c r="BK271" s="225">
        <f>SUM(BK272:BK314)</f>
        <v>0</v>
      </c>
    </row>
    <row r="272" s="2" customFormat="1" ht="16.5" customHeight="1">
      <c r="A272" s="39"/>
      <c r="B272" s="40"/>
      <c r="C272" s="228" t="s">
        <v>699</v>
      </c>
      <c r="D272" s="228" t="s">
        <v>260</v>
      </c>
      <c r="E272" s="229" t="s">
        <v>728</v>
      </c>
      <c r="F272" s="230" t="s">
        <v>729</v>
      </c>
      <c r="G272" s="231" t="s">
        <v>530</v>
      </c>
      <c r="H272" s="232">
        <v>732</v>
      </c>
      <c r="I272" s="233"/>
      <c r="J272" s="234">
        <f>ROUND(I272*H272,2)</f>
        <v>0</v>
      </c>
      <c r="K272" s="230" t="s">
        <v>263</v>
      </c>
      <c r="L272" s="45"/>
      <c r="M272" s="235" t="s">
        <v>1</v>
      </c>
      <c r="N272" s="236" t="s">
        <v>45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183</v>
      </c>
      <c r="AT272" s="239" t="s">
        <v>260</v>
      </c>
      <c r="AU272" s="239" t="s">
        <v>89</v>
      </c>
      <c r="AY272" s="18" t="s">
        <v>258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87</v>
      </c>
      <c r="BK272" s="240">
        <f>ROUND(I272*H272,2)</f>
        <v>0</v>
      </c>
      <c r="BL272" s="18" t="s">
        <v>183</v>
      </c>
      <c r="BM272" s="239" t="s">
        <v>1796</v>
      </c>
    </row>
    <row r="273" s="2" customFormat="1">
      <c r="A273" s="39"/>
      <c r="B273" s="40"/>
      <c r="C273" s="41"/>
      <c r="D273" s="241" t="s">
        <v>266</v>
      </c>
      <c r="E273" s="41"/>
      <c r="F273" s="242" t="s">
        <v>731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266</v>
      </c>
      <c r="AU273" s="18" t="s">
        <v>89</v>
      </c>
    </row>
    <row r="274" s="2" customFormat="1">
      <c r="A274" s="39"/>
      <c r="B274" s="40"/>
      <c r="C274" s="41"/>
      <c r="D274" s="246" t="s">
        <v>267</v>
      </c>
      <c r="E274" s="41"/>
      <c r="F274" s="247" t="s">
        <v>732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267</v>
      </c>
      <c r="AU274" s="18" t="s">
        <v>89</v>
      </c>
    </row>
    <row r="275" s="13" customFormat="1">
      <c r="A275" s="13"/>
      <c r="B275" s="253"/>
      <c r="C275" s="254"/>
      <c r="D275" s="241" t="s">
        <v>314</v>
      </c>
      <c r="E275" s="255" t="s">
        <v>1</v>
      </c>
      <c r="F275" s="256" t="s">
        <v>1797</v>
      </c>
      <c r="G275" s="254"/>
      <c r="H275" s="257">
        <v>732</v>
      </c>
      <c r="I275" s="258"/>
      <c r="J275" s="254"/>
      <c r="K275" s="254"/>
      <c r="L275" s="259"/>
      <c r="M275" s="260"/>
      <c r="N275" s="261"/>
      <c r="O275" s="261"/>
      <c r="P275" s="261"/>
      <c r="Q275" s="261"/>
      <c r="R275" s="261"/>
      <c r="S275" s="261"/>
      <c r="T275" s="26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3" t="s">
        <v>314</v>
      </c>
      <c r="AU275" s="263" t="s">
        <v>89</v>
      </c>
      <c r="AV275" s="13" t="s">
        <v>89</v>
      </c>
      <c r="AW275" s="13" t="s">
        <v>34</v>
      </c>
      <c r="AX275" s="13" t="s">
        <v>87</v>
      </c>
      <c r="AY275" s="263" t="s">
        <v>258</v>
      </c>
    </row>
    <row r="276" s="2" customFormat="1" ht="16.5" customHeight="1">
      <c r="A276" s="39"/>
      <c r="B276" s="40"/>
      <c r="C276" s="228" t="s">
        <v>705</v>
      </c>
      <c r="D276" s="228" t="s">
        <v>260</v>
      </c>
      <c r="E276" s="229" t="s">
        <v>743</v>
      </c>
      <c r="F276" s="230" t="s">
        <v>744</v>
      </c>
      <c r="G276" s="231" t="s">
        <v>530</v>
      </c>
      <c r="H276" s="232">
        <v>610</v>
      </c>
      <c r="I276" s="233"/>
      <c r="J276" s="234">
        <f>ROUND(I276*H276,2)</f>
        <v>0</v>
      </c>
      <c r="K276" s="230" t="s">
        <v>263</v>
      </c>
      <c r="L276" s="45"/>
      <c r="M276" s="235" t="s">
        <v>1</v>
      </c>
      <c r="N276" s="236" t="s">
        <v>45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183</v>
      </c>
      <c r="AT276" s="239" t="s">
        <v>260</v>
      </c>
      <c r="AU276" s="239" t="s">
        <v>89</v>
      </c>
      <c r="AY276" s="18" t="s">
        <v>258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87</v>
      </c>
      <c r="BK276" s="240">
        <f>ROUND(I276*H276,2)</f>
        <v>0</v>
      </c>
      <c r="BL276" s="18" t="s">
        <v>183</v>
      </c>
      <c r="BM276" s="239" t="s">
        <v>1798</v>
      </c>
    </row>
    <row r="277" s="2" customFormat="1">
      <c r="A277" s="39"/>
      <c r="B277" s="40"/>
      <c r="C277" s="41"/>
      <c r="D277" s="241" t="s">
        <v>266</v>
      </c>
      <c r="E277" s="41"/>
      <c r="F277" s="242" t="s">
        <v>746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266</v>
      </c>
      <c r="AU277" s="18" t="s">
        <v>89</v>
      </c>
    </row>
    <row r="278" s="2" customFormat="1">
      <c r="A278" s="39"/>
      <c r="B278" s="40"/>
      <c r="C278" s="41"/>
      <c r="D278" s="246" t="s">
        <v>267</v>
      </c>
      <c r="E278" s="41"/>
      <c r="F278" s="247" t="s">
        <v>747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267</v>
      </c>
      <c r="AU278" s="18" t="s">
        <v>89</v>
      </c>
    </row>
    <row r="279" s="13" customFormat="1">
      <c r="A279" s="13"/>
      <c r="B279" s="253"/>
      <c r="C279" s="254"/>
      <c r="D279" s="241" t="s">
        <v>314</v>
      </c>
      <c r="E279" s="255" t="s">
        <v>1</v>
      </c>
      <c r="F279" s="256" t="s">
        <v>1799</v>
      </c>
      <c r="G279" s="254"/>
      <c r="H279" s="257">
        <v>610</v>
      </c>
      <c r="I279" s="258"/>
      <c r="J279" s="254"/>
      <c r="K279" s="254"/>
      <c r="L279" s="259"/>
      <c r="M279" s="260"/>
      <c r="N279" s="261"/>
      <c r="O279" s="261"/>
      <c r="P279" s="261"/>
      <c r="Q279" s="261"/>
      <c r="R279" s="261"/>
      <c r="S279" s="261"/>
      <c r="T279" s="26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3" t="s">
        <v>314</v>
      </c>
      <c r="AU279" s="263" t="s">
        <v>89</v>
      </c>
      <c r="AV279" s="13" t="s">
        <v>89</v>
      </c>
      <c r="AW279" s="13" t="s">
        <v>34</v>
      </c>
      <c r="AX279" s="13" t="s">
        <v>87</v>
      </c>
      <c r="AY279" s="263" t="s">
        <v>258</v>
      </c>
    </row>
    <row r="280" s="2" customFormat="1" ht="16.5" customHeight="1">
      <c r="A280" s="39"/>
      <c r="B280" s="40"/>
      <c r="C280" s="228" t="s">
        <v>712</v>
      </c>
      <c r="D280" s="228" t="s">
        <v>260</v>
      </c>
      <c r="E280" s="229" t="s">
        <v>750</v>
      </c>
      <c r="F280" s="230" t="s">
        <v>751</v>
      </c>
      <c r="G280" s="231" t="s">
        <v>530</v>
      </c>
      <c r="H280" s="232">
        <v>610</v>
      </c>
      <c r="I280" s="233"/>
      <c r="J280" s="234">
        <f>ROUND(I280*H280,2)</f>
        <v>0</v>
      </c>
      <c r="K280" s="230" t="s">
        <v>263</v>
      </c>
      <c r="L280" s="45"/>
      <c r="M280" s="235" t="s">
        <v>1</v>
      </c>
      <c r="N280" s="236" t="s">
        <v>45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183</v>
      </c>
      <c r="AT280" s="239" t="s">
        <v>260</v>
      </c>
      <c r="AU280" s="239" t="s">
        <v>89</v>
      </c>
      <c r="AY280" s="18" t="s">
        <v>258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87</v>
      </c>
      <c r="BK280" s="240">
        <f>ROUND(I280*H280,2)</f>
        <v>0</v>
      </c>
      <c r="BL280" s="18" t="s">
        <v>183</v>
      </c>
      <c r="BM280" s="239" t="s">
        <v>1800</v>
      </c>
    </row>
    <row r="281" s="2" customFormat="1">
      <c r="A281" s="39"/>
      <c r="B281" s="40"/>
      <c r="C281" s="41"/>
      <c r="D281" s="241" t="s">
        <v>266</v>
      </c>
      <c r="E281" s="41"/>
      <c r="F281" s="242" t="s">
        <v>753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266</v>
      </c>
      <c r="AU281" s="18" t="s">
        <v>89</v>
      </c>
    </row>
    <row r="282" s="2" customFormat="1">
      <c r="A282" s="39"/>
      <c r="B282" s="40"/>
      <c r="C282" s="41"/>
      <c r="D282" s="246" t="s">
        <v>267</v>
      </c>
      <c r="E282" s="41"/>
      <c r="F282" s="247" t="s">
        <v>754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267</v>
      </c>
      <c r="AU282" s="18" t="s">
        <v>89</v>
      </c>
    </row>
    <row r="283" s="13" customFormat="1">
      <c r="A283" s="13"/>
      <c r="B283" s="253"/>
      <c r="C283" s="254"/>
      <c r="D283" s="241" t="s">
        <v>314</v>
      </c>
      <c r="E283" s="255" t="s">
        <v>1</v>
      </c>
      <c r="F283" s="256" t="s">
        <v>1801</v>
      </c>
      <c r="G283" s="254"/>
      <c r="H283" s="257">
        <v>610</v>
      </c>
      <c r="I283" s="258"/>
      <c r="J283" s="254"/>
      <c r="K283" s="254"/>
      <c r="L283" s="259"/>
      <c r="M283" s="260"/>
      <c r="N283" s="261"/>
      <c r="O283" s="261"/>
      <c r="P283" s="261"/>
      <c r="Q283" s="261"/>
      <c r="R283" s="261"/>
      <c r="S283" s="261"/>
      <c r="T283" s="26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63" t="s">
        <v>314</v>
      </c>
      <c r="AU283" s="263" t="s">
        <v>89</v>
      </c>
      <c r="AV283" s="13" t="s">
        <v>89</v>
      </c>
      <c r="AW283" s="13" t="s">
        <v>34</v>
      </c>
      <c r="AX283" s="13" t="s">
        <v>87</v>
      </c>
      <c r="AY283" s="263" t="s">
        <v>258</v>
      </c>
    </row>
    <row r="284" s="2" customFormat="1" ht="16.5" customHeight="1">
      <c r="A284" s="39"/>
      <c r="B284" s="40"/>
      <c r="C284" s="228" t="s">
        <v>720</v>
      </c>
      <c r="D284" s="228" t="s">
        <v>260</v>
      </c>
      <c r="E284" s="229" t="s">
        <v>764</v>
      </c>
      <c r="F284" s="230" t="s">
        <v>765</v>
      </c>
      <c r="G284" s="231" t="s">
        <v>530</v>
      </c>
      <c r="H284" s="232">
        <v>610</v>
      </c>
      <c r="I284" s="233"/>
      <c r="J284" s="234">
        <f>ROUND(I284*H284,2)</f>
        <v>0</v>
      </c>
      <c r="K284" s="230" t="s">
        <v>263</v>
      </c>
      <c r="L284" s="45"/>
      <c r="M284" s="235" t="s">
        <v>1</v>
      </c>
      <c r="N284" s="236" t="s">
        <v>45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183</v>
      </c>
      <c r="AT284" s="239" t="s">
        <v>260</v>
      </c>
      <c r="AU284" s="239" t="s">
        <v>89</v>
      </c>
      <c r="AY284" s="18" t="s">
        <v>258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87</v>
      </c>
      <c r="BK284" s="240">
        <f>ROUND(I284*H284,2)</f>
        <v>0</v>
      </c>
      <c r="BL284" s="18" t="s">
        <v>183</v>
      </c>
      <c r="BM284" s="239" t="s">
        <v>1802</v>
      </c>
    </row>
    <row r="285" s="2" customFormat="1">
      <c r="A285" s="39"/>
      <c r="B285" s="40"/>
      <c r="C285" s="41"/>
      <c r="D285" s="241" t="s">
        <v>266</v>
      </c>
      <c r="E285" s="41"/>
      <c r="F285" s="242" t="s">
        <v>767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266</v>
      </c>
      <c r="AU285" s="18" t="s">
        <v>89</v>
      </c>
    </row>
    <row r="286" s="2" customFormat="1">
      <c r="A286" s="39"/>
      <c r="B286" s="40"/>
      <c r="C286" s="41"/>
      <c r="D286" s="246" t="s">
        <v>267</v>
      </c>
      <c r="E286" s="41"/>
      <c r="F286" s="247" t="s">
        <v>768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267</v>
      </c>
      <c r="AU286" s="18" t="s">
        <v>89</v>
      </c>
    </row>
    <row r="287" s="13" customFormat="1">
      <c r="A287" s="13"/>
      <c r="B287" s="253"/>
      <c r="C287" s="254"/>
      <c r="D287" s="241" t="s">
        <v>314</v>
      </c>
      <c r="E287" s="255" t="s">
        <v>1</v>
      </c>
      <c r="F287" s="256" t="s">
        <v>1803</v>
      </c>
      <c r="G287" s="254"/>
      <c r="H287" s="257">
        <v>610</v>
      </c>
      <c r="I287" s="258"/>
      <c r="J287" s="254"/>
      <c r="K287" s="254"/>
      <c r="L287" s="259"/>
      <c r="M287" s="260"/>
      <c r="N287" s="261"/>
      <c r="O287" s="261"/>
      <c r="P287" s="261"/>
      <c r="Q287" s="261"/>
      <c r="R287" s="261"/>
      <c r="S287" s="261"/>
      <c r="T287" s="26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3" t="s">
        <v>314</v>
      </c>
      <c r="AU287" s="263" t="s">
        <v>89</v>
      </c>
      <c r="AV287" s="13" t="s">
        <v>89</v>
      </c>
      <c r="AW287" s="13" t="s">
        <v>34</v>
      </c>
      <c r="AX287" s="13" t="s">
        <v>87</v>
      </c>
      <c r="AY287" s="263" t="s">
        <v>258</v>
      </c>
    </row>
    <row r="288" s="2" customFormat="1" ht="16.5" customHeight="1">
      <c r="A288" s="39"/>
      <c r="B288" s="40"/>
      <c r="C288" s="228" t="s">
        <v>727</v>
      </c>
      <c r="D288" s="228" t="s">
        <v>260</v>
      </c>
      <c r="E288" s="229" t="s">
        <v>771</v>
      </c>
      <c r="F288" s="230" t="s">
        <v>772</v>
      </c>
      <c r="G288" s="231" t="s">
        <v>530</v>
      </c>
      <c r="H288" s="232">
        <v>1220</v>
      </c>
      <c r="I288" s="233"/>
      <c r="J288" s="234">
        <f>ROUND(I288*H288,2)</f>
        <v>0</v>
      </c>
      <c r="K288" s="230" t="s">
        <v>263</v>
      </c>
      <c r="L288" s="45"/>
      <c r="M288" s="235" t="s">
        <v>1</v>
      </c>
      <c r="N288" s="236" t="s">
        <v>45</v>
      </c>
      <c r="O288" s="92"/>
      <c r="P288" s="237">
        <f>O288*H288</f>
        <v>0</v>
      </c>
      <c r="Q288" s="237">
        <v>0</v>
      </c>
      <c r="R288" s="237">
        <f>Q288*H288</f>
        <v>0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183</v>
      </c>
      <c r="AT288" s="239" t="s">
        <v>260</v>
      </c>
      <c r="AU288" s="239" t="s">
        <v>89</v>
      </c>
      <c r="AY288" s="18" t="s">
        <v>258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87</v>
      </c>
      <c r="BK288" s="240">
        <f>ROUND(I288*H288,2)</f>
        <v>0</v>
      </c>
      <c r="BL288" s="18" t="s">
        <v>183</v>
      </c>
      <c r="BM288" s="239" t="s">
        <v>1804</v>
      </c>
    </row>
    <row r="289" s="2" customFormat="1">
      <c r="A289" s="39"/>
      <c r="B289" s="40"/>
      <c r="C289" s="41"/>
      <c r="D289" s="241" t="s">
        <v>266</v>
      </c>
      <c r="E289" s="41"/>
      <c r="F289" s="242" t="s">
        <v>774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266</v>
      </c>
      <c r="AU289" s="18" t="s">
        <v>89</v>
      </c>
    </row>
    <row r="290" s="2" customFormat="1">
      <c r="A290" s="39"/>
      <c r="B290" s="40"/>
      <c r="C290" s="41"/>
      <c r="D290" s="246" t="s">
        <v>267</v>
      </c>
      <c r="E290" s="41"/>
      <c r="F290" s="247" t="s">
        <v>775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267</v>
      </c>
      <c r="AU290" s="18" t="s">
        <v>89</v>
      </c>
    </row>
    <row r="291" s="13" customFormat="1">
      <c r="A291" s="13"/>
      <c r="B291" s="253"/>
      <c r="C291" s="254"/>
      <c r="D291" s="241" t="s">
        <v>314</v>
      </c>
      <c r="E291" s="255" t="s">
        <v>1</v>
      </c>
      <c r="F291" s="256" t="s">
        <v>1805</v>
      </c>
      <c r="G291" s="254"/>
      <c r="H291" s="257">
        <v>610</v>
      </c>
      <c r="I291" s="258"/>
      <c r="J291" s="254"/>
      <c r="K291" s="254"/>
      <c r="L291" s="259"/>
      <c r="M291" s="260"/>
      <c r="N291" s="261"/>
      <c r="O291" s="261"/>
      <c r="P291" s="261"/>
      <c r="Q291" s="261"/>
      <c r="R291" s="261"/>
      <c r="S291" s="261"/>
      <c r="T291" s="26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3" t="s">
        <v>314</v>
      </c>
      <c r="AU291" s="263" t="s">
        <v>89</v>
      </c>
      <c r="AV291" s="13" t="s">
        <v>89</v>
      </c>
      <c r="AW291" s="13" t="s">
        <v>34</v>
      </c>
      <c r="AX291" s="13" t="s">
        <v>80</v>
      </c>
      <c r="AY291" s="263" t="s">
        <v>258</v>
      </c>
    </row>
    <row r="292" s="13" customFormat="1">
      <c r="A292" s="13"/>
      <c r="B292" s="253"/>
      <c r="C292" s="254"/>
      <c r="D292" s="241" t="s">
        <v>314</v>
      </c>
      <c r="E292" s="255" t="s">
        <v>1</v>
      </c>
      <c r="F292" s="256" t="s">
        <v>1806</v>
      </c>
      <c r="G292" s="254"/>
      <c r="H292" s="257">
        <v>610</v>
      </c>
      <c r="I292" s="258"/>
      <c r="J292" s="254"/>
      <c r="K292" s="254"/>
      <c r="L292" s="259"/>
      <c r="M292" s="260"/>
      <c r="N292" s="261"/>
      <c r="O292" s="261"/>
      <c r="P292" s="261"/>
      <c r="Q292" s="261"/>
      <c r="R292" s="261"/>
      <c r="S292" s="261"/>
      <c r="T292" s="26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63" t="s">
        <v>314</v>
      </c>
      <c r="AU292" s="263" t="s">
        <v>89</v>
      </c>
      <c r="AV292" s="13" t="s">
        <v>89</v>
      </c>
      <c r="AW292" s="13" t="s">
        <v>34</v>
      </c>
      <c r="AX292" s="13" t="s">
        <v>80</v>
      </c>
      <c r="AY292" s="263" t="s">
        <v>258</v>
      </c>
    </row>
    <row r="293" s="16" customFormat="1">
      <c r="A293" s="16"/>
      <c r="B293" s="298"/>
      <c r="C293" s="299"/>
      <c r="D293" s="241" t="s">
        <v>314</v>
      </c>
      <c r="E293" s="300" t="s">
        <v>1</v>
      </c>
      <c r="F293" s="301" t="s">
        <v>567</v>
      </c>
      <c r="G293" s="299"/>
      <c r="H293" s="302">
        <v>1220</v>
      </c>
      <c r="I293" s="303"/>
      <c r="J293" s="299"/>
      <c r="K293" s="299"/>
      <c r="L293" s="304"/>
      <c r="M293" s="305"/>
      <c r="N293" s="306"/>
      <c r="O293" s="306"/>
      <c r="P293" s="306"/>
      <c r="Q293" s="306"/>
      <c r="R293" s="306"/>
      <c r="S293" s="306"/>
      <c r="T293" s="307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T293" s="308" t="s">
        <v>314</v>
      </c>
      <c r="AU293" s="308" t="s">
        <v>89</v>
      </c>
      <c r="AV293" s="16" t="s">
        <v>183</v>
      </c>
      <c r="AW293" s="16" t="s">
        <v>34</v>
      </c>
      <c r="AX293" s="16" t="s">
        <v>87</v>
      </c>
      <c r="AY293" s="308" t="s">
        <v>258</v>
      </c>
    </row>
    <row r="294" s="2" customFormat="1" ht="16.5" customHeight="1">
      <c r="A294" s="39"/>
      <c r="B294" s="40"/>
      <c r="C294" s="228" t="s">
        <v>735</v>
      </c>
      <c r="D294" s="228" t="s">
        <v>260</v>
      </c>
      <c r="E294" s="229" t="s">
        <v>779</v>
      </c>
      <c r="F294" s="230" t="s">
        <v>780</v>
      </c>
      <c r="G294" s="231" t="s">
        <v>530</v>
      </c>
      <c r="H294" s="232">
        <v>610</v>
      </c>
      <c r="I294" s="233"/>
      <c r="J294" s="234">
        <f>ROUND(I294*H294,2)</f>
        <v>0</v>
      </c>
      <c r="K294" s="230" t="s">
        <v>263</v>
      </c>
      <c r="L294" s="45"/>
      <c r="M294" s="235" t="s">
        <v>1</v>
      </c>
      <c r="N294" s="236" t="s">
        <v>45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183</v>
      </c>
      <c r="AT294" s="239" t="s">
        <v>260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183</v>
      </c>
      <c r="BM294" s="239" t="s">
        <v>1807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782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>
      <c r="A296" s="39"/>
      <c r="B296" s="40"/>
      <c r="C296" s="41"/>
      <c r="D296" s="246" t="s">
        <v>267</v>
      </c>
      <c r="E296" s="41"/>
      <c r="F296" s="247" t="s">
        <v>783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267</v>
      </c>
      <c r="AU296" s="18" t="s">
        <v>89</v>
      </c>
    </row>
    <row r="297" s="13" customFormat="1">
      <c r="A297" s="13"/>
      <c r="B297" s="253"/>
      <c r="C297" s="254"/>
      <c r="D297" s="241" t="s">
        <v>314</v>
      </c>
      <c r="E297" s="255" t="s">
        <v>1</v>
      </c>
      <c r="F297" s="256" t="s">
        <v>1808</v>
      </c>
      <c r="G297" s="254"/>
      <c r="H297" s="257">
        <v>610</v>
      </c>
      <c r="I297" s="258"/>
      <c r="J297" s="254"/>
      <c r="K297" s="254"/>
      <c r="L297" s="259"/>
      <c r="M297" s="260"/>
      <c r="N297" s="261"/>
      <c r="O297" s="261"/>
      <c r="P297" s="261"/>
      <c r="Q297" s="261"/>
      <c r="R297" s="261"/>
      <c r="S297" s="261"/>
      <c r="T297" s="26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3" t="s">
        <v>314</v>
      </c>
      <c r="AU297" s="263" t="s">
        <v>89</v>
      </c>
      <c r="AV297" s="13" t="s">
        <v>89</v>
      </c>
      <c r="AW297" s="13" t="s">
        <v>34</v>
      </c>
      <c r="AX297" s="13" t="s">
        <v>87</v>
      </c>
      <c r="AY297" s="263" t="s">
        <v>258</v>
      </c>
    </row>
    <row r="298" s="2" customFormat="1" ht="16.5" customHeight="1">
      <c r="A298" s="39"/>
      <c r="B298" s="40"/>
      <c r="C298" s="228" t="s">
        <v>742</v>
      </c>
      <c r="D298" s="228" t="s">
        <v>260</v>
      </c>
      <c r="E298" s="229" t="s">
        <v>786</v>
      </c>
      <c r="F298" s="230" t="s">
        <v>787</v>
      </c>
      <c r="G298" s="231" t="s">
        <v>530</v>
      </c>
      <c r="H298" s="232">
        <v>610</v>
      </c>
      <c r="I298" s="233"/>
      <c r="J298" s="234">
        <f>ROUND(I298*H298,2)</f>
        <v>0</v>
      </c>
      <c r="K298" s="230" t="s">
        <v>263</v>
      </c>
      <c r="L298" s="45"/>
      <c r="M298" s="235" t="s">
        <v>1</v>
      </c>
      <c r="N298" s="236" t="s">
        <v>45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183</v>
      </c>
      <c r="AT298" s="239" t="s">
        <v>260</v>
      </c>
      <c r="AU298" s="239" t="s">
        <v>89</v>
      </c>
      <c r="AY298" s="18" t="s">
        <v>258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87</v>
      </c>
      <c r="BK298" s="240">
        <f>ROUND(I298*H298,2)</f>
        <v>0</v>
      </c>
      <c r="BL298" s="18" t="s">
        <v>183</v>
      </c>
      <c r="BM298" s="239" t="s">
        <v>1809</v>
      </c>
    </row>
    <row r="299" s="2" customFormat="1">
      <c r="A299" s="39"/>
      <c r="B299" s="40"/>
      <c r="C299" s="41"/>
      <c r="D299" s="241" t="s">
        <v>266</v>
      </c>
      <c r="E299" s="41"/>
      <c r="F299" s="242" t="s">
        <v>789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266</v>
      </c>
      <c r="AU299" s="18" t="s">
        <v>89</v>
      </c>
    </row>
    <row r="300" s="2" customFormat="1">
      <c r="A300" s="39"/>
      <c r="B300" s="40"/>
      <c r="C300" s="41"/>
      <c r="D300" s="246" t="s">
        <v>267</v>
      </c>
      <c r="E300" s="41"/>
      <c r="F300" s="247" t="s">
        <v>790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267</v>
      </c>
      <c r="AU300" s="18" t="s">
        <v>89</v>
      </c>
    </row>
    <row r="301" s="13" customFormat="1">
      <c r="A301" s="13"/>
      <c r="B301" s="253"/>
      <c r="C301" s="254"/>
      <c r="D301" s="241" t="s">
        <v>314</v>
      </c>
      <c r="E301" s="255" t="s">
        <v>1</v>
      </c>
      <c r="F301" s="256" t="s">
        <v>1810</v>
      </c>
      <c r="G301" s="254"/>
      <c r="H301" s="257">
        <v>610</v>
      </c>
      <c r="I301" s="258"/>
      <c r="J301" s="254"/>
      <c r="K301" s="254"/>
      <c r="L301" s="259"/>
      <c r="M301" s="260"/>
      <c r="N301" s="261"/>
      <c r="O301" s="261"/>
      <c r="P301" s="261"/>
      <c r="Q301" s="261"/>
      <c r="R301" s="261"/>
      <c r="S301" s="261"/>
      <c r="T301" s="26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3" t="s">
        <v>314</v>
      </c>
      <c r="AU301" s="263" t="s">
        <v>89</v>
      </c>
      <c r="AV301" s="13" t="s">
        <v>89</v>
      </c>
      <c r="AW301" s="13" t="s">
        <v>34</v>
      </c>
      <c r="AX301" s="13" t="s">
        <v>87</v>
      </c>
      <c r="AY301" s="263" t="s">
        <v>258</v>
      </c>
    </row>
    <row r="302" s="2" customFormat="1" ht="16.5" customHeight="1">
      <c r="A302" s="39"/>
      <c r="B302" s="40"/>
      <c r="C302" s="228" t="s">
        <v>749</v>
      </c>
      <c r="D302" s="228" t="s">
        <v>260</v>
      </c>
      <c r="E302" s="229" t="s">
        <v>801</v>
      </c>
      <c r="F302" s="230" t="s">
        <v>802</v>
      </c>
      <c r="G302" s="231" t="s">
        <v>530</v>
      </c>
      <c r="H302" s="232">
        <v>610</v>
      </c>
      <c r="I302" s="233"/>
      <c r="J302" s="234">
        <f>ROUND(I302*H302,2)</f>
        <v>0</v>
      </c>
      <c r="K302" s="230" t="s">
        <v>263</v>
      </c>
      <c r="L302" s="45"/>
      <c r="M302" s="235" t="s">
        <v>1</v>
      </c>
      <c r="N302" s="236" t="s">
        <v>45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183</v>
      </c>
      <c r="AT302" s="239" t="s">
        <v>260</v>
      </c>
      <c r="AU302" s="239" t="s">
        <v>89</v>
      </c>
      <c r="AY302" s="18" t="s">
        <v>258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87</v>
      </c>
      <c r="BK302" s="240">
        <f>ROUND(I302*H302,2)</f>
        <v>0</v>
      </c>
      <c r="BL302" s="18" t="s">
        <v>183</v>
      </c>
      <c r="BM302" s="239" t="s">
        <v>1811</v>
      </c>
    </row>
    <row r="303" s="2" customFormat="1">
      <c r="A303" s="39"/>
      <c r="B303" s="40"/>
      <c r="C303" s="41"/>
      <c r="D303" s="241" t="s">
        <v>266</v>
      </c>
      <c r="E303" s="41"/>
      <c r="F303" s="242" t="s">
        <v>804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266</v>
      </c>
      <c r="AU303" s="18" t="s">
        <v>89</v>
      </c>
    </row>
    <row r="304" s="2" customFormat="1">
      <c r="A304" s="39"/>
      <c r="B304" s="40"/>
      <c r="C304" s="41"/>
      <c r="D304" s="246" t="s">
        <v>267</v>
      </c>
      <c r="E304" s="41"/>
      <c r="F304" s="247" t="s">
        <v>805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267</v>
      </c>
      <c r="AU304" s="18" t="s">
        <v>89</v>
      </c>
    </row>
    <row r="305" s="13" customFormat="1">
      <c r="A305" s="13"/>
      <c r="B305" s="253"/>
      <c r="C305" s="254"/>
      <c r="D305" s="241" t="s">
        <v>314</v>
      </c>
      <c r="E305" s="255" t="s">
        <v>1</v>
      </c>
      <c r="F305" s="256" t="s">
        <v>1812</v>
      </c>
      <c r="G305" s="254"/>
      <c r="H305" s="257">
        <v>610</v>
      </c>
      <c r="I305" s="258"/>
      <c r="J305" s="254"/>
      <c r="K305" s="254"/>
      <c r="L305" s="259"/>
      <c r="M305" s="260"/>
      <c r="N305" s="261"/>
      <c r="O305" s="261"/>
      <c r="P305" s="261"/>
      <c r="Q305" s="261"/>
      <c r="R305" s="261"/>
      <c r="S305" s="261"/>
      <c r="T305" s="26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3" t="s">
        <v>314</v>
      </c>
      <c r="AU305" s="263" t="s">
        <v>89</v>
      </c>
      <c r="AV305" s="13" t="s">
        <v>89</v>
      </c>
      <c r="AW305" s="13" t="s">
        <v>34</v>
      </c>
      <c r="AX305" s="13" t="s">
        <v>87</v>
      </c>
      <c r="AY305" s="263" t="s">
        <v>258</v>
      </c>
    </row>
    <row r="306" s="2" customFormat="1" ht="16.5" customHeight="1">
      <c r="A306" s="39"/>
      <c r="B306" s="40"/>
      <c r="C306" s="228" t="s">
        <v>756</v>
      </c>
      <c r="D306" s="228" t="s">
        <v>260</v>
      </c>
      <c r="E306" s="229" t="s">
        <v>808</v>
      </c>
      <c r="F306" s="230" t="s">
        <v>809</v>
      </c>
      <c r="G306" s="231" t="s">
        <v>530</v>
      </c>
      <c r="H306" s="232">
        <v>16.800000000000001</v>
      </c>
      <c r="I306" s="233"/>
      <c r="J306" s="234">
        <f>ROUND(I306*H306,2)</f>
        <v>0</v>
      </c>
      <c r="K306" s="230" t="s">
        <v>263</v>
      </c>
      <c r="L306" s="45"/>
      <c r="M306" s="235" t="s">
        <v>1</v>
      </c>
      <c r="N306" s="236" t="s">
        <v>45</v>
      </c>
      <c r="O306" s="92"/>
      <c r="P306" s="237">
        <f>O306*H306</f>
        <v>0</v>
      </c>
      <c r="Q306" s="237">
        <v>0.19536000000000001</v>
      </c>
      <c r="R306" s="237">
        <f>Q306*H306</f>
        <v>3.2820480000000001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183</v>
      </c>
      <c r="AT306" s="239" t="s">
        <v>260</v>
      </c>
      <c r="AU306" s="239" t="s">
        <v>89</v>
      </c>
      <c r="AY306" s="18" t="s">
        <v>258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87</v>
      </c>
      <c r="BK306" s="240">
        <f>ROUND(I306*H306,2)</f>
        <v>0</v>
      </c>
      <c r="BL306" s="18" t="s">
        <v>183</v>
      </c>
      <c r="BM306" s="239" t="s">
        <v>1813</v>
      </c>
    </row>
    <row r="307" s="2" customFormat="1">
      <c r="A307" s="39"/>
      <c r="B307" s="40"/>
      <c r="C307" s="41"/>
      <c r="D307" s="241" t="s">
        <v>266</v>
      </c>
      <c r="E307" s="41"/>
      <c r="F307" s="242" t="s">
        <v>811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266</v>
      </c>
      <c r="AU307" s="18" t="s">
        <v>89</v>
      </c>
    </row>
    <row r="308" s="2" customFormat="1">
      <c r="A308" s="39"/>
      <c r="B308" s="40"/>
      <c r="C308" s="41"/>
      <c r="D308" s="246" t="s">
        <v>267</v>
      </c>
      <c r="E308" s="41"/>
      <c r="F308" s="247" t="s">
        <v>812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267</v>
      </c>
      <c r="AU308" s="18" t="s">
        <v>89</v>
      </c>
    </row>
    <row r="309" s="2" customFormat="1">
      <c r="A309" s="39"/>
      <c r="B309" s="40"/>
      <c r="C309" s="41"/>
      <c r="D309" s="241" t="s">
        <v>281</v>
      </c>
      <c r="E309" s="41"/>
      <c r="F309" s="248" t="s">
        <v>813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281</v>
      </c>
      <c r="AU309" s="18" t="s">
        <v>89</v>
      </c>
    </row>
    <row r="310" s="13" customFormat="1">
      <c r="A310" s="13"/>
      <c r="B310" s="253"/>
      <c r="C310" s="254"/>
      <c r="D310" s="241" t="s">
        <v>314</v>
      </c>
      <c r="E310" s="255" t="s">
        <v>1</v>
      </c>
      <c r="F310" s="256" t="s">
        <v>1814</v>
      </c>
      <c r="G310" s="254"/>
      <c r="H310" s="257">
        <v>16.800000000000001</v>
      </c>
      <c r="I310" s="258"/>
      <c r="J310" s="254"/>
      <c r="K310" s="254"/>
      <c r="L310" s="259"/>
      <c r="M310" s="260"/>
      <c r="N310" s="261"/>
      <c r="O310" s="261"/>
      <c r="P310" s="261"/>
      <c r="Q310" s="261"/>
      <c r="R310" s="261"/>
      <c r="S310" s="261"/>
      <c r="T310" s="26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63" t="s">
        <v>314</v>
      </c>
      <c r="AU310" s="263" t="s">
        <v>89</v>
      </c>
      <c r="AV310" s="13" t="s">
        <v>89</v>
      </c>
      <c r="AW310" s="13" t="s">
        <v>34</v>
      </c>
      <c r="AX310" s="13" t="s">
        <v>87</v>
      </c>
      <c r="AY310" s="263" t="s">
        <v>258</v>
      </c>
    </row>
    <row r="311" s="2" customFormat="1" ht="16.5" customHeight="1">
      <c r="A311" s="39"/>
      <c r="B311" s="40"/>
      <c r="C311" s="267" t="s">
        <v>763</v>
      </c>
      <c r="D311" s="267" t="s">
        <v>351</v>
      </c>
      <c r="E311" s="268" t="s">
        <v>816</v>
      </c>
      <c r="F311" s="269" t="s">
        <v>817</v>
      </c>
      <c r="G311" s="270" t="s">
        <v>530</v>
      </c>
      <c r="H311" s="271">
        <v>17.135999999999999</v>
      </c>
      <c r="I311" s="272"/>
      <c r="J311" s="273">
        <f>ROUND(I311*H311,2)</f>
        <v>0</v>
      </c>
      <c r="K311" s="269" t="s">
        <v>263</v>
      </c>
      <c r="L311" s="274"/>
      <c r="M311" s="275" t="s">
        <v>1</v>
      </c>
      <c r="N311" s="276" t="s">
        <v>45</v>
      </c>
      <c r="O311" s="92"/>
      <c r="P311" s="237">
        <f>O311*H311</f>
        <v>0</v>
      </c>
      <c r="Q311" s="237">
        <v>0.222</v>
      </c>
      <c r="R311" s="237">
        <f>Q311*H311</f>
        <v>3.804192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297</v>
      </c>
      <c r="AT311" s="239" t="s">
        <v>351</v>
      </c>
      <c r="AU311" s="239" t="s">
        <v>89</v>
      </c>
      <c r="AY311" s="18" t="s">
        <v>258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87</v>
      </c>
      <c r="BK311" s="240">
        <f>ROUND(I311*H311,2)</f>
        <v>0</v>
      </c>
      <c r="BL311" s="18" t="s">
        <v>183</v>
      </c>
      <c r="BM311" s="239" t="s">
        <v>1815</v>
      </c>
    </row>
    <row r="312" s="2" customFormat="1">
      <c r="A312" s="39"/>
      <c r="B312" s="40"/>
      <c r="C312" s="41"/>
      <c r="D312" s="241" t="s">
        <v>266</v>
      </c>
      <c r="E312" s="41"/>
      <c r="F312" s="242" t="s">
        <v>817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266</v>
      </c>
      <c r="AU312" s="18" t="s">
        <v>89</v>
      </c>
    </row>
    <row r="313" s="2" customFormat="1">
      <c r="A313" s="39"/>
      <c r="B313" s="40"/>
      <c r="C313" s="41"/>
      <c r="D313" s="241" t="s">
        <v>281</v>
      </c>
      <c r="E313" s="41"/>
      <c r="F313" s="248" t="s">
        <v>819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281</v>
      </c>
      <c r="AU313" s="18" t="s">
        <v>89</v>
      </c>
    </row>
    <row r="314" s="13" customFormat="1">
      <c r="A314" s="13"/>
      <c r="B314" s="253"/>
      <c r="C314" s="254"/>
      <c r="D314" s="241" t="s">
        <v>314</v>
      </c>
      <c r="E314" s="254"/>
      <c r="F314" s="256" t="s">
        <v>1816</v>
      </c>
      <c r="G314" s="254"/>
      <c r="H314" s="257">
        <v>17.135999999999999</v>
      </c>
      <c r="I314" s="258"/>
      <c r="J314" s="254"/>
      <c r="K314" s="254"/>
      <c r="L314" s="259"/>
      <c r="M314" s="260"/>
      <c r="N314" s="261"/>
      <c r="O314" s="261"/>
      <c r="P314" s="261"/>
      <c r="Q314" s="261"/>
      <c r="R314" s="261"/>
      <c r="S314" s="261"/>
      <c r="T314" s="26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63" t="s">
        <v>314</v>
      </c>
      <c r="AU314" s="263" t="s">
        <v>89</v>
      </c>
      <c r="AV314" s="13" t="s">
        <v>89</v>
      </c>
      <c r="AW314" s="13" t="s">
        <v>4</v>
      </c>
      <c r="AX314" s="13" t="s">
        <v>87</v>
      </c>
      <c r="AY314" s="263" t="s">
        <v>258</v>
      </c>
    </row>
    <row r="315" s="12" customFormat="1" ht="22.8" customHeight="1">
      <c r="A315" s="12"/>
      <c r="B315" s="212"/>
      <c r="C315" s="213"/>
      <c r="D315" s="214" t="s">
        <v>79</v>
      </c>
      <c r="E315" s="226" t="s">
        <v>287</v>
      </c>
      <c r="F315" s="226" t="s">
        <v>836</v>
      </c>
      <c r="G315" s="213"/>
      <c r="H315" s="213"/>
      <c r="I315" s="216"/>
      <c r="J315" s="227">
        <f>BK315</f>
        <v>0</v>
      </c>
      <c r="K315" s="213"/>
      <c r="L315" s="218"/>
      <c r="M315" s="219"/>
      <c r="N315" s="220"/>
      <c r="O315" s="220"/>
      <c r="P315" s="221">
        <f>SUM(P316:P320)</f>
        <v>0</v>
      </c>
      <c r="Q315" s="220"/>
      <c r="R315" s="221">
        <f>SUM(R316:R320)</f>
        <v>0.460204</v>
      </c>
      <c r="S315" s="220"/>
      <c r="T315" s="222">
        <f>SUM(T316:T320)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3" t="s">
        <v>87</v>
      </c>
      <c r="AT315" s="224" t="s">
        <v>79</v>
      </c>
      <c r="AU315" s="224" t="s">
        <v>87</v>
      </c>
      <c r="AY315" s="223" t="s">
        <v>258</v>
      </c>
      <c r="BK315" s="225">
        <f>SUM(BK316:BK320)</f>
        <v>0</v>
      </c>
    </row>
    <row r="316" s="2" customFormat="1" ht="21.75" customHeight="1">
      <c r="A316" s="39"/>
      <c r="B316" s="40"/>
      <c r="C316" s="228" t="s">
        <v>770</v>
      </c>
      <c r="D316" s="228" t="s">
        <v>260</v>
      </c>
      <c r="E316" s="229" t="s">
        <v>838</v>
      </c>
      <c r="F316" s="230" t="s">
        <v>839</v>
      </c>
      <c r="G316" s="231" t="s">
        <v>338</v>
      </c>
      <c r="H316" s="232">
        <v>0.20000000000000001</v>
      </c>
      <c r="I316" s="233"/>
      <c r="J316" s="234">
        <f>ROUND(I316*H316,2)</f>
        <v>0</v>
      </c>
      <c r="K316" s="230" t="s">
        <v>263</v>
      </c>
      <c r="L316" s="45"/>
      <c r="M316" s="235" t="s">
        <v>1</v>
      </c>
      <c r="N316" s="236" t="s">
        <v>45</v>
      </c>
      <c r="O316" s="92"/>
      <c r="P316" s="237">
        <f>O316*H316</f>
        <v>0</v>
      </c>
      <c r="Q316" s="237">
        <v>2.3010199999999998</v>
      </c>
      <c r="R316" s="237">
        <f>Q316*H316</f>
        <v>0.460204</v>
      </c>
      <c r="S316" s="237">
        <v>0</v>
      </c>
      <c r="T316" s="23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183</v>
      </c>
      <c r="AT316" s="239" t="s">
        <v>260</v>
      </c>
      <c r="AU316" s="239" t="s">
        <v>89</v>
      </c>
      <c r="AY316" s="18" t="s">
        <v>258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87</v>
      </c>
      <c r="BK316" s="240">
        <f>ROUND(I316*H316,2)</f>
        <v>0</v>
      </c>
      <c r="BL316" s="18" t="s">
        <v>183</v>
      </c>
      <c r="BM316" s="239" t="s">
        <v>1817</v>
      </c>
    </row>
    <row r="317" s="2" customFormat="1">
      <c r="A317" s="39"/>
      <c r="B317" s="40"/>
      <c r="C317" s="41"/>
      <c r="D317" s="241" t="s">
        <v>266</v>
      </c>
      <c r="E317" s="41"/>
      <c r="F317" s="242" t="s">
        <v>841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266</v>
      </c>
      <c r="AU317" s="18" t="s">
        <v>89</v>
      </c>
    </row>
    <row r="318" s="2" customFormat="1">
      <c r="A318" s="39"/>
      <c r="B318" s="40"/>
      <c r="C318" s="41"/>
      <c r="D318" s="246" t="s">
        <v>267</v>
      </c>
      <c r="E318" s="41"/>
      <c r="F318" s="247" t="s">
        <v>842</v>
      </c>
      <c r="G318" s="41"/>
      <c r="H318" s="41"/>
      <c r="I318" s="243"/>
      <c r="J318" s="41"/>
      <c r="K318" s="41"/>
      <c r="L318" s="45"/>
      <c r="M318" s="244"/>
      <c r="N318" s="245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267</v>
      </c>
      <c r="AU318" s="18" t="s">
        <v>89</v>
      </c>
    </row>
    <row r="319" s="13" customFormat="1">
      <c r="A319" s="13"/>
      <c r="B319" s="253"/>
      <c r="C319" s="254"/>
      <c r="D319" s="241" t="s">
        <v>314</v>
      </c>
      <c r="E319" s="255" t="s">
        <v>1</v>
      </c>
      <c r="F319" s="256" t="s">
        <v>1818</v>
      </c>
      <c r="G319" s="254"/>
      <c r="H319" s="257">
        <v>0.20000000000000001</v>
      </c>
      <c r="I319" s="258"/>
      <c r="J319" s="254"/>
      <c r="K319" s="254"/>
      <c r="L319" s="259"/>
      <c r="M319" s="260"/>
      <c r="N319" s="261"/>
      <c r="O319" s="261"/>
      <c r="P319" s="261"/>
      <c r="Q319" s="261"/>
      <c r="R319" s="261"/>
      <c r="S319" s="261"/>
      <c r="T319" s="26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63" t="s">
        <v>314</v>
      </c>
      <c r="AU319" s="263" t="s">
        <v>89</v>
      </c>
      <c r="AV319" s="13" t="s">
        <v>89</v>
      </c>
      <c r="AW319" s="13" t="s">
        <v>34</v>
      </c>
      <c r="AX319" s="13" t="s">
        <v>80</v>
      </c>
      <c r="AY319" s="263" t="s">
        <v>258</v>
      </c>
    </row>
    <row r="320" s="16" customFormat="1">
      <c r="A320" s="16"/>
      <c r="B320" s="298"/>
      <c r="C320" s="299"/>
      <c r="D320" s="241" t="s">
        <v>314</v>
      </c>
      <c r="E320" s="300" t="s">
        <v>1</v>
      </c>
      <c r="F320" s="301" t="s">
        <v>567</v>
      </c>
      <c r="G320" s="299"/>
      <c r="H320" s="302">
        <v>0.20000000000000001</v>
      </c>
      <c r="I320" s="303"/>
      <c r="J320" s="299"/>
      <c r="K320" s="299"/>
      <c r="L320" s="304"/>
      <c r="M320" s="305"/>
      <c r="N320" s="306"/>
      <c r="O320" s="306"/>
      <c r="P320" s="306"/>
      <c r="Q320" s="306"/>
      <c r="R320" s="306"/>
      <c r="S320" s="306"/>
      <c r="T320" s="307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308" t="s">
        <v>314</v>
      </c>
      <c r="AU320" s="308" t="s">
        <v>89</v>
      </c>
      <c r="AV320" s="16" t="s">
        <v>183</v>
      </c>
      <c r="AW320" s="16" t="s">
        <v>34</v>
      </c>
      <c r="AX320" s="16" t="s">
        <v>87</v>
      </c>
      <c r="AY320" s="308" t="s">
        <v>258</v>
      </c>
    </row>
    <row r="321" s="12" customFormat="1" ht="22.8" customHeight="1">
      <c r="A321" s="12"/>
      <c r="B321" s="212"/>
      <c r="C321" s="213"/>
      <c r="D321" s="214" t="s">
        <v>79</v>
      </c>
      <c r="E321" s="226" t="s">
        <v>297</v>
      </c>
      <c r="F321" s="226" t="s">
        <v>402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SUM(P322:P381)</f>
        <v>0</v>
      </c>
      <c r="Q321" s="220"/>
      <c r="R321" s="221">
        <f>SUM(R322:R381)</f>
        <v>2.1715416599999999</v>
      </c>
      <c r="S321" s="220"/>
      <c r="T321" s="222">
        <f>SUM(T322:T381)</f>
        <v>2.02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87</v>
      </c>
      <c r="AT321" s="224" t="s">
        <v>79</v>
      </c>
      <c r="AU321" s="224" t="s">
        <v>87</v>
      </c>
      <c r="AY321" s="223" t="s">
        <v>258</v>
      </c>
      <c r="BK321" s="225">
        <f>SUM(BK322:BK381)</f>
        <v>0</v>
      </c>
    </row>
    <row r="322" s="2" customFormat="1" ht="16.5" customHeight="1">
      <c r="A322" s="39"/>
      <c r="B322" s="40"/>
      <c r="C322" s="228" t="s">
        <v>778</v>
      </c>
      <c r="D322" s="228" t="s">
        <v>260</v>
      </c>
      <c r="E322" s="229" t="s">
        <v>845</v>
      </c>
      <c r="F322" s="230" t="s">
        <v>846</v>
      </c>
      <c r="G322" s="231" t="s">
        <v>405</v>
      </c>
      <c r="H322" s="232">
        <v>24.420000000000002</v>
      </c>
      <c r="I322" s="233"/>
      <c r="J322" s="234">
        <f>ROUND(I322*H322,2)</f>
        <v>0</v>
      </c>
      <c r="K322" s="230" t="s">
        <v>263</v>
      </c>
      <c r="L322" s="45"/>
      <c r="M322" s="235" t="s">
        <v>1</v>
      </c>
      <c r="N322" s="236" t="s">
        <v>45</v>
      </c>
      <c r="O322" s="92"/>
      <c r="P322" s="237">
        <f>O322*H322</f>
        <v>0</v>
      </c>
      <c r="Q322" s="237">
        <v>1.0000000000000001E-05</v>
      </c>
      <c r="R322" s="237">
        <f>Q322*H322</f>
        <v>0.00024420000000000003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183</v>
      </c>
      <c r="AT322" s="239" t="s">
        <v>260</v>
      </c>
      <c r="AU322" s="239" t="s">
        <v>89</v>
      </c>
      <c r="AY322" s="18" t="s">
        <v>258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87</v>
      </c>
      <c r="BK322" s="240">
        <f>ROUND(I322*H322,2)</f>
        <v>0</v>
      </c>
      <c r="BL322" s="18" t="s">
        <v>183</v>
      </c>
      <c r="BM322" s="239" t="s">
        <v>1819</v>
      </c>
    </row>
    <row r="323" s="2" customFormat="1">
      <c r="A323" s="39"/>
      <c r="B323" s="40"/>
      <c r="C323" s="41"/>
      <c r="D323" s="241" t="s">
        <v>266</v>
      </c>
      <c r="E323" s="41"/>
      <c r="F323" s="242" t="s">
        <v>848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266</v>
      </c>
      <c r="AU323" s="18" t="s">
        <v>89</v>
      </c>
    </row>
    <row r="324" s="2" customFormat="1">
      <c r="A324" s="39"/>
      <c r="B324" s="40"/>
      <c r="C324" s="41"/>
      <c r="D324" s="246" t="s">
        <v>267</v>
      </c>
      <c r="E324" s="41"/>
      <c r="F324" s="247" t="s">
        <v>849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267</v>
      </c>
      <c r="AU324" s="18" t="s">
        <v>89</v>
      </c>
    </row>
    <row r="325" s="2" customFormat="1">
      <c r="A325" s="39"/>
      <c r="B325" s="40"/>
      <c r="C325" s="41"/>
      <c r="D325" s="241" t="s">
        <v>281</v>
      </c>
      <c r="E325" s="41"/>
      <c r="F325" s="248" t="s">
        <v>850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281</v>
      </c>
      <c r="AU325" s="18" t="s">
        <v>89</v>
      </c>
    </row>
    <row r="326" s="13" customFormat="1">
      <c r="A326" s="13"/>
      <c r="B326" s="253"/>
      <c r="C326" s="254"/>
      <c r="D326" s="241" t="s">
        <v>314</v>
      </c>
      <c r="E326" s="255" t="s">
        <v>1</v>
      </c>
      <c r="F326" s="256" t="s">
        <v>1820</v>
      </c>
      <c r="G326" s="254"/>
      <c r="H326" s="257">
        <v>24.420000000000002</v>
      </c>
      <c r="I326" s="258"/>
      <c r="J326" s="254"/>
      <c r="K326" s="254"/>
      <c r="L326" s="259"/>
      <c r="M326" s="260"/>
      <c r="N326" s="261"/>
      <c r="O326" s="261"/>
      <c r="P326" s="261"/>
      <c r="Q326" s="261"/>
      <c r="R326" s="261"/>
      <c r="S326" s="261"/>
      <c r="T326" s="26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63" t="s">
        <v>314</v>
      </c>
      <c r="AU326" s="263" t="s">
        <v>89</v>
      </c>
      <c r="AV326" s="13" t="s">
        <v>89</v>
      </c>
      <c r="AW326" s="13" t="s">
        <v>34</v>
      </c>
      <c r="AX326" s="13" t="s">
        <v>80</v>
      </c>
      <c r="AY326" s="263" t="s">
        <v>258</v>
      </c>
    </row>
    <row r="327" s="16" customFormat="1">
      <c r="A327" s="16"/>
      <c r="B327" s="298"/>
      <c r="C327" s="299"/>
      <c r="D327" s="241" t="s">
        <v>314</v>
      </c>
      <c r="E327" s="300" t="s">
        <v>1</v>
      </c>
      <c r="F327" s="301" t="s">
        <v>567</v>
      </c>
      <c r="G327" s="299"/>
      <c r="H327" s="302">
        <v>24.420000000000002</v>
      </c>
      <c r="I327" s="303"/>
      <c r="J327" s="299"/>
      <c r="K327" s="299"/>
      <c r="L327" s="304"/>
      <c r="M327" s="305"/>
      <c r="N327" s="306"/>
      <c r="O327" s="306"/>
      <c r="P327" s="306"/>
      <c r="Q327" s="306"/>
      <c r="R327" s="306"/>
      <c r="S327" s="306"/>
      <c r="T327" s="307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308" t="s">
        <v>314</v>
      </c>
      <c r="AU327" s="308" t="s">
        <v>89</v>
      </c>
      <c r="AV327" s="16" t="s">
        <v>183</v>
      </c>
      <c r="AW327" s="16" t="s">
        <v>34</v>
      </c>
      <c r="AX327" s="16" t="s">
        <v>87</v>
      </c>
      <c r="AY327" s="308" t="s">
        <v>258</v>
      </c>
    </row>
    <row r="328" s="2" customFormat="1" ht="16.5" customHeight="1">
      <c r="A328" s="39"/>
      <c r="B328" s="40"/>
      <c r="C328" s="267" t="s">
        <v>785</v>
      </c>
      <c r="D328" s="267" t="s">
        <v>351</v>
      </c>
      <c r="E328" s="268" t="s">
        <v>853</v>
      </c>
      <c r="F328" s="269" t="s">
        <v>854</v>
      </c>
      <c r="G328" s="270" t="s">
        <v>405</v>
      </c>
      <c r="H328" s="271">
        <v>24.786000000000001</v>
      </c>
      <c r="I328" s="272"/>
      <c r="J328" s="273">
        <f>ROUND(I328*H328,2)</f>
        <v>0</v>
      </c>
      <c r="K328" s="269" t="s">
        <v>263</v>
      </c>
      <c r="L328" s="274"/>
      <c r="M328" s="275" t="s">
        <v>1</v>
      </c>
      <c r="N328" s="276" t="s">
        <v>45</v>
      </c>
      <c r="O328" s="92"/>
      <c r="P328" s="237">
        <f>O328*H328</f>
        <v>0</v>
      </c>
      <c r="Q328" s="237">
        <v>0.0036099999999999999</v>
      </c>
      <c r="R328" s="237">
        <f>Q328*H328</f>
        <v>0.089477460000000009</v>
      </c>
      <c r="S328" s="237">
        <v>0</v>
      </c>
      <c r="T328" s="23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297</v>
      </c>
      <c r="AT328" s="239" t="s">
        <v>351</v>
      </c>
      <c r="AU328" s="239" t="s">
        <v>89</v>
      </c>
      <c r="AY328" s="18" t="s">
        <v>258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87</v>
      </c>
      <c r="BK328" s="240">
        <f>ROUND(I328*H328,2)</f>
        <v>0</v>
      </c>
      <c r="BL328" s="18" t="s">
        <v>183</v>
      </c>
      <c r="BM328" s="239" t="s">
        <v>1821</v>
      </c>
    </row>
    <row r="329" s="2" customFormat="1">
      <c r="A329" s="39"/>
      <c r="B329" s="40"/>
      <c r="C329" s="41"/>
      <c r="D329" s="241" t="s">
        <v>266</v>
      </c>
      <c r="E329" s="41"/>
      <c r="F329" s="242" t="s">
        <v>854</v>
      </c>
      <c r="G329" s="41"/>
      <c r="H329" s="41"/>
      <c r="I329" s="243"/>
      <c r="J329" s="41"/>
      <c r="K329" s="41"/>
      <c r="L329" s="45"/>
      <c r="M329" s="244"/>
      <c r="N329" s="245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266</v>
      </c>
      <c r="AU329" s="18" t="s">
        <v>89</v>
      </c>
    </row>
    <row r="330" s="2" customFormat="1">
      <c r="A330" s="39"/>
      <c r="B330" s="40"/>
      <c r="C330" s="41"/>
      <c r="D330" s="241" t="s">
        <v>281</v>
      </c>
      <c r="E330" s="41"/>
      <c r="F330" s="248" t="s">
        <v>856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281</v>
      </c>
      <c r="AU330" s="18" t="s">
        <v>89</v>
      </c>
    </row>
    <row r="331" s="13" customFormat="1">
      <c r="A331" s="13"/>
      <c r="B331" s="253"/>
      <c r="C331" s="254"/>
      <c r="D331" s="241" t="s">
        <v>314</v>
      </c>
      <c r="E331" s="254"/>
      <c r="F331" s="256" t="s">
        <v>1822</v>
      </c>
      <c r="G331" s="254"/>
      <c r="H331" s="257">
        <v>24.786000000000001</v>
      </c>
      <c r="I331" s="258"/>
      <c r="J331" s="254"/>
      <c r="K331" s="254"/>
      <c r="L331" s="259"/>
      <c r="M331" s="260"/>
      <c r="N331" s="261"/>
      <c r="O331" s="261"/>
      <c r="P331" s="261"/>
      <c r="Q331" s="261"/>
      <c r="R331" s="261"/>
      <c r="S331" s="261"/>
      <c r="T331" s="26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63" t="s">
        <v>314</v>
      </c>
      <c r="AU331" s="263" t="s">
        <v>89</v>
      </c>
      <c r="AV331" s="13" t="s">
        <v>89</v>
      </c>
      <c r="AW331" s="13" t="s">
        <v>4</v>
      </c>
      <c r="AX331" s="13" t="s">
        <v>87</v>
      </c>
      <c r="AY331" s="263" t="s">
        <v>258</v>
      </c>
    </row>
    <row r="332" s="2" customFormat="1" ht="16.5" customHeight="1">
      <c r="A332" s="39"/>
      <c r="B332" s="40"/>
      <c r="C332" s="228" t="s">
        <v>793</v>
      </c>
      <c r="D332" s="228" t="s">
        <v>260</v>
      </c>
      <c r="E332" s="229" t="s">
        <v>859</v>
      </c>
      <c r="F332" s="230" t="s">
        <v>860</v>
      </c>
      <c r="G332" s="231" t="s">
        <v>338</v>
      </c>
      <c r="H332" s="232">
        <v>1</v>
      </c>
      <c r="I332" s="233"/>
      <c r="J332" s="234">
        <f>ROUND(I332*H332,2)</f>
        <v>0</v>
      </c>
      <c r="K332" s="230" t="s">
        <v>263</v>
      </c>
      <c r="L332" s="45"/>
      <c r="M332" s="235" t="s">
        <v>1</v>
      </c>
      <c r="N332" s="236" t="s">
        <v>45</v>
      </c>
      <c r="O332" s="92"/>
      <c r="P332" s="237">
        <f>O332*H332</f>
        <v>0</v>
      </c>
      <c r="Q332" s="237">
        <v>0</v>
      </c>
      <c r="R332" s="237">
        <f>Q332*H332</f>
        <v>0</v>
      </c>
      <c r="S332" s="237">
        <v>1.9199999999999999</v>
      </c>
      <c r="T332" s="238">
        <f>S332*H332</f>
        <v>1.9199999999999999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9" t="s">
        <v>183</v>
      </c>
      <c r="AT332" s="239" t="s">
        <v>260</v>
      </c>
      <c r="AU332" s="239" t="s">
        <v>89</v>
      </c>
      <c r="AY332" s="18" t="s">
        <v>258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8" t="s">
        <v>87</v>
      </c>
      <c r="BK332" s="240">
        <f>ROUND(I332*H332,2)</f>
        <v>0</v>
      </c>
      <c r="BL332" s="18" t="s">
        <v>183</v>
      </c>
      <c r="BM332" s="239" t="s">
        <v>1823</v>
      </c>
    </row>
    <row r="333" s="2" customFormat="1">
      <c r="A333" s="39"/>
      <c r="B333" s="40"/>
      <c r="C333" s="41"/>
      <c r="D333" s="241" t="s">
        <v>266</v>
      </c>
      <c r="E333" s="41"/>
      <c r="F333" s="242" t="s">
        <v>862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266</v>
      </c>
      <c r="AU333" s="18" t="s">
        <v>89</v>
      </c>
    </row>
    <row r="334" s="2" customFormat="1">
      <c r="A334" s="39"/>
      <c r="B334" s="40"/>
      <c r="C334" s="41"/>
      <c r="D334" s="246" t="s">
        <v>267</v>
      </c>
      <c r="E334" s="41"/>
      <c r="F334" s="247" t="s">
        <v>863</v>
      </c>
      <c r="G334" s="41"/>
      <c r="H334" s="41"/>
      <c r="I334" s="243"/>
      <c r="J334" s="41"/>
      <c r="K334" s="41"/>
      <c r="L334" s="45"/>
      <c r="M334" s="244"/>
      <c r="N334" s="245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267</v>
      </c>
      <c r="AU334" s="18" t="s">
        <v>89</v>
      </c>
    </row>
    <row r="335" s="2" customFormat="1">
      <c r="A335" s="39"/>
      <c r="B335" s="40"/>
      <c r="C335" s="41"/>
      <c r="D335" s="241" t="s">
        <v>281</v>
      </c>
      <c r="E335" s="41"/>
      <c r="F335" s="248" t="s">
        <v>864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281</v>
      </c>
      <c r="AU335" s="18" t="s">
        <v>89</v>
      </c>
    </row>
    <row r="336" s="13" customFormat="1">
      <c r="A336" s="13"/>
      <c r="B336" s="253"/>
      <c r="C336" s="254"/>
      <c r="D336" s="241" t="s">
        <v>314</v>
      </c>
      <c r="E336" s="255" t="s">
        <v>1</v>
      </c>
      <c r="F336" s="256" t="s">
        <v>1824</v>
      </c>
      <c r="G336" s="254"/>
      <c r="H336" s="257">
        <v>1</v>
      </c>
      <c r="I336" s="258"/>
      <c r="J336" s="254"/>
      <c r="K336" s="254"/>
      <c r="L336" s="259"/>
      <c r="M336" s="260"/>
      <c r="N336" s="261"/>
      <c r="O336" s="261"/>
      <c r="P336" s="261"/>
      <c r="Q336" s="261"/>
      <c r="R336" s="261"/>
      <c r="S336" s="261"/>
      <c r="T336" s="26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63" t="s">
        <v>314</v>
      </c>
      <c r="AU336" s="263" t="s">
        <v>89</v>
      </c>
      <c r="AV336" s="13" t="s">
        <v>89</v>
      </c>
      <c r="AW336" s="13" t="s">
        <v>34</v>
      </c>
      <c r="AX336" s="13" t="s">
        <v>87</v>
      </c>
      <c r="AY336" s="263" t="s">
        <v>258</v>
      </c>
    </row>
    <row r="337" s="2" customFormat="1" ht="21.75" customHeight="1">
      <c r="A337" s="39"/>
      <c r="B337" s="40"/>
      <c r="C337" s="228" t="s">
        <v>800</v>
      </c>
      <c r="D337" s="228" t="s">
        <v>260</v>
      </c>
      <c r="E337" s="229" t="s">
        <v>867</v>
      </c>
      <c r="F337" s="230" t="s">
        <v>868</v>
      </c>
      <c r="G337" s="231" t="s">
        <v>357</v>
      </c>
      <c r="H337" s="232">
        <v>1</v>
      </c>
      <c r="I337" s="233"/>
      <c r="J337" s="234">
        <f>ROUND(I337*H337,2)</f>
        <v>0</v>
      </c>
      <c r="K337" s="230" t="s">
        <v>263</v>
      </c>
      <c r="L337" s="45"/>
      <c r="M337" s="235" t="s">
        <v>1</v>
      </c>
      <c r="N337" s="236" t="s">
        <v>45</v>
      </c>
      <c r="O337" s="92"/>
      <c r="P337" s="237">
        <f>O337*H337</f>
        <v>0</v>
      </c>
      <c r="Q337" s="237">
        <v>0.15321000000000001</v>
      </c>
      <c r="R337" s="237">
        <f>Q337*H337</f>
        <v>0.15321000000000001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183</v>
      </c>
      <c r="AT337" s="239" t="s">
        <v>260</v>
      </c>
      <c r="AU337" s="239" t="s">
        <v>89</v>
      </c>
      <c r="AY337" s="18" t="s">
        <v>258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87</v>
      </c>
      <c r="BK337" s="240">
        <f>ROUND(I337*H337,2)</f>
        <v>0</v>
      </c>
      <c r="BL337" s="18" t="s">
        <v>183</v>
      </c>
      <c r="BM337" s="239" t="s">
        <v>1825</v>
      </c>
    </row>
    <row r="338" s="2" customFormat="1">
      <c r="A338" s="39"/>
      <c r="B338" s="40"/>
      <c r="C338" s="41"/>
      <c r="D338" s="241" t="s">
        <v>266</v>
      </c>
      <c r="E338" s="41"/>
      <c r="F338" s="242" t="s">
        <v>870</v>
      </c>
      <c r="G338" s="41"/>
      <c r="H338" s="41"/>
      <c r="I338" s="243"/>
      <c r="J338" s="41"/>
      <c r="K338" s="41"/>
      <c r="L338" s="45"/>
      <c r="M338" s="244"/>
      <c r="N338" s="245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266</v>
      </c>
      <c r="AU338" s="18" t="s">
        <v>89</v>
      </c>
    </row>
    <row r="339" s="2" customFormat="1">
      <c r="A339" s="39"/>
      <c r="B339" s="40"/>
      <c r="C339" s="41"/>
      <c r="D339" s="246" t="s">
        <v>267</v>
      </c>
      <c r="E339" s="41"/>
      <c r="F339" s="247" t="s">
        <v>871</v>
      </c>
      <c r="G339" s="41"/>
      <c r="H339" s="41"/>
      <c r="I339" s="243"/>
      <c r="J339" s="41"/>
      <c r="K339" s="41"/>
      <c r="L339" s="45"/>
      <c r="M339" s="244"/>
      <c r="N339" s="245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267</v>
      </c>
      <c r="AU339" s="18" t="s">
        <v>89</v>
      </c>
    </row>
    <row r="340" s="2" customFormat="1">
      <c r="A340" s="39"/>
      <c r="B340" s="40"/>
      <c r="C340" s="41"/>
      <c r="D340" s="241" t="s">
        <v>281</v>
      </c>
      <c r="E340" s="41"/>
      <c r="F340" s="248" t="s">
        <v>872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281</v>
      </c>
      <c r="AU340" s="18" t="s">
        <v>89</v>
      </c>
    </row>
    <row r="341" s="13" customFormat="1">
      <c r="A341" s="13"/>
      <c r="B341" s="253"/>
      <c r="C341" s="254"/>
      <c r="D341" s="241" t="s">
        <v>314</v>
      </c>
      <c r="E341" s="255" t="s">
        <v>1</v>
      </c>
      <c r="F341" s="256" t="s">
        <v>1826</v>
      </c>
      <c r="G341" s="254"/>
      <c r="H341" s="257">
        <v>1</v>
      </c>
      <c r="I341" s="258"/>
      <c r="J341" s="254"/>
      <c r="K341" s="254"/>
      <c r="L341" s="259"/>
      <c r="M341" s="260"/>
      <c r="N341" s="261"/>
      <c r="O341" s="261"/>
      <c r="P341" s="261"/>
      <c r="Q341" s="261"/>
      <c r="R341" s="261"/>
      <c r="S341" s="261"/>
      <c r="T341" s="26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3" t="s">
        <v>314</v>
      </c>
      <c r="AU341" s="263" t="s">
        <v>89</v>
      </c>
      <c r="AV341" s="13" t="s">
        <v>89</v>
      </c>
      <c r="AW341" s="13" t="s">
        <v>34</v>
      </c>
      <c r="AX341" s="13" t="s">
        <v>87</v>
      </c>
      <c r="AY341" s="263" t="s">
        <v>258</v>
      </c>
    </row>
    <row r="342" s="2" customFormat="1" ht="21.75" customHeight="1">
      <c r="A342" s="39"/>
      <c r="B342" s="40"/>
      <c r="C342" s="228" t="s">
        <v>807</v>
      </c>
      <c r="D342" s="228" t="s">
        <v>260</v>
      </c>
      <c r="E342" s="229" t="s">
        <v>875</v>
      </c>
      <c r="F342" s="230" t="s">
        <v>876</v>
      </c>
      <c r="G342" s="231" t="s">
        <v>357</v>
      </c>
      <c r="H342" s="232">
        <v>1</v>
      </c>
      <c r="I342" s="233"/>
      <c r="J342" s="234">
        <f>ROUND(I342*H342,2)</f>
        <v>0</v>
      </c>
      <c r="K342" s="230" t="s">
        <v>263</v>
      </c>
      <c r="L342" s="45"/>
      <c r="M342" s="235" t="s">
        <v>1</v>
      </c>
      <c r="N342" s="236" t="s">
        <v>45</v>
      </c>
      <c r="O342" s="92"/>
      <c r="P342" s="237">
        <f>O342*H342</f>
        <v>0</v>
      </c>
      <c r="Q342" s="237">
        <v>0.00117</v>
      </c>
      <c r="R342" s="237">
        <f>Q342*H342</f>
        <v>0.00117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183</v>
      </c>
      <c r="AT342" s="239" t="s">
        <v>260</v>
      </c>
      <c r="AU342" s="239" t="s">
        <v>89</v>
      </c>
      <c r="AY342" s="18" t="s">
        <v>258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87</v>
      </c>
      <c r="BK342" s="240">
        <f>ROUND(I342*H342,2)</f>
        <v>0</v>
      </c>
      <c r="BL342" s="18" t="s">
        <v>183</v>
      </c>
      <c r="BM342" s="239" t="s">
        <v>1827</v>
      </c>
    </row>
    <row r="343" s="2" customFormat="1">
      <c r="A343" s="39"/>
      <c r="B343" s="40"/>
      <c r="C343" s="41"/>
      <c r="D343" s="241" t="s">
        <v>266</v>
      </c>
      <c r="E343" s="41"/>
      <c r="F343" s="242" t="s">
        <v>878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266</v>
      </c>
      <c r="AU343" s="18" t="s">
        <v>89</v>
      </c>
    </row>
    <row r="344" s="2" customFormat="1">
      <c r="A344" s="39"/>
      <c r="B344" s="40"/>
      <c r="C344" s="41"/>
      <c r="D344" s="246" t="s">
        <v>267</v>
      </c>
      <c r="E344" s="41"/>
      <c r="F344" s="247" t="s">
        <v>879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267</v>
      </c>
      <c r="AU344" s="18" t="s">
        <v>89</v>
      </c>
    </row>
    <row r="345" s="13" customFormat="1">
      <c r="A345" s="13"/>
      <c r="B345" s="253"/>
      <c r="C345" s="254"/>
      <c r="D345" s="241" t="s">
        <v>314</v>
      </c>
      <c r="E345" s="255" t="s">
        <v>1</v>
      </c>
      <c r="F345" s="256" t="s">
        <v>87</v>
      </c>
      <c r="G345" s="254"/>
      <c r="H345" s="257">
        <v>1</v>
      </c>
      <c r="I345" s="258"/>
      <c r="J345" s="254"/>
      <c r="K345" s="254"/>
      <c r="L345" s="259"/>
      <c r="M345" s="260"/>
      <c r="N345" s="261"/>
      <c r="O345" s="261"/>
      <c r="P345" s="261"/>
      <c r="Q345" s="261"/>
      <c r="R345" s="261"/>
      <c r="S345" s="261"/>
      <c r="T345" s="26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3" t="s">
        <v>314</v>
      </c>
      <c r="AU345" s="263" t="s">
        <v>89</v>
      </c>
      <c r="AV345" s="13" t="s">
        <v>89</v>
      </c>
      <c r="AW345" s="13" t="s">
        <v>34</v>
      </c>
      <c r="AX345" s="13" t="s">
        <v>87</v>
      </c>
      <c r="AY345" s="263" t="s">
        <v>258</v>
      </c>
    </row>
    <row r="346" s="2" customFormat="1" ht="16.5" customHeight="1">
      <c r="A346" s="39"/>
      <c r="B346" s="40"/>
      <c r="C346" s="228" t="s">
        <v>815</v>
      </c>
      <c r="D346" s="228" t="s">
        <v>260</v>
      </c>
      <c r="E346" s="229" t="s">
        <v>881</v>
      </c>
      <c r="F346" s="230" t="s">
        <v>882</v>
      </c>
      <c r="G346" s="231" t="s">
        <v>357</v>
      </c>
      <c r="H346" s="232">
        <v>2</v>
      </c>
      <c r="I346" s="233"/>
      <c r="J346" s="234">
        <f>ROUND(I346*H346,2)</f>
        <v>0</v>
      </c>
      <c r="K346" s="230" t="s">
        <v>263</v>
      </c>
      <c r="L346" s="45"/>
      <c r="M346" s="235" t="s">
        <v>1</v>
      </c>
      <c r="N346" s="236" t="s">
        <v>45</v>
      </c>
      <c r="O346" s="92"/>
      <c r="P346" s="237">
        <f>O346*H346</f>
        <v>0</v>
      </c>
      <c r="Q346" s="237">
        <v>0.12422</v>
      </c>
      <c r="R346" s="237">
        <f>Q346*H346</f>
        <v>0.24843999999999999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183</v>
      </c>
      <c r="AT346" s="239" t="s">
        <v>260</v>
      </c>
      <c r="AU346" s="239" t="s">
        <v>89</v>
      </c>
      <c r="AY346" s="18" t="s">
        <v>258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87</v>
      </c>
      <c r="BK346" s="240">
        <f>ROUND(I346*H346,2)</f>
        <v>0</v>
      </c>
      <c r="BL346" s="18" t="s">
        <v>183</v>
      </c>
      <c r="BM346" s="239" t="s">
        <v>1828</v>
      </c>
    </row>
    <row r="347" s="2" customFormat="1">
      <c r="A347" s="39"/>
      <c r="B347" s="40"/>
      <c r="C347" s="41"/>
      <c r="D347" s="241" t="s">
        <v>266</v>
      </c>
      <c r="E347" s="41"/>
      <c r="F347" s="242" t="s">
        <v>884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266</v>
      </c>
      <c r="AU347" s="18" t="s">
        <v>89</v>
      </c>
    </row>
    <row r="348" s="2" customFormat="1">
      <c r="A348" s="39"/>
      <c r="B348" s="40"/>
      <c r="C348" s="41"/>
      <c r="D348" s="246" t="s">
        <v>267</v>
      </c>
      <c r="E348" s="41"/>
      <c r="F348" s="247" t="s">
        <v>885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267</v>
      </c>
      <c r="AU348" s="18" t="s">
        <v>89</v>
      </c>
    </row>
    <row r="349" s="13" customFormat="1">
      <c r="A349" s="13"/>
      <c r="B349" s="253"/>
      <c r="C349" s="254"/>
      <c r="D349" s="241" t="s">
        <v>314</v>
      </c>
      <c r="E349" s="255" t="s">
        <v>1</v>
      </c>
      <c r="F349" s="256" t="s">
        <v>89</v>
      </c>
      <c r="G349" s="254"/>
      <c r="H349" s="257">
        <v>2</v>
      </c>
      <c r="I349" s="258"/>
      <c r="J349" s="254"/>
      <c r="K349" s="254"/>
      <c r="L349" s="259"/>
      <c r="M349" s="260"/>
      <c r="N349" s="261"/>
      <c r="O349" s="261"/>
      <c r="P349" s="261"/>
      <c r="Q349" s="261"/>
      <c r="R349" s="261"/>
      <c r="S349" s="261"/>
      <c r="T349" s="26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3" t="s">
        <v>314</v>
      </c>
      <c r="AU349" s="263" t="s">
        <v>89</v>
      </c>
      <c r="AV349" s="13" t="s">
        <v>89</v>
      </c>
      <c r="AW349" s="13" t="s">
        <v>34</v>
      </c>
      <c r="AX349" s="13" t="s">
        <v>87</v>
      </c>
      <c r="AY349" s="263" t="s">
        <v>258</v>
      </c>
    </row>
    <row r="350" s="2" customFormat="1" ht="16.5" customHeight="1">
      <c r="A350" s="39"/>
      <c r="B350" s="40"/>
      <c r="C350" s="267" t="s">
        <v>821</v>
      </c>
      <c r="D350" s="267" t="s">
        <v>351</v>
      </c>
      <c r="E350" s="268" t="s">
        <v>887</v>
      </c>
      <c r="F350" s="269" t="s">
        <v>888</v>
      </c>
      <c r="G350" s="270" t="s">
        <v>357</v>
      </c>
      <c r="H350" s="271">
        <v>2</v>
      </c>
      <c r="I350" s="272"/>
      <c r="J350" s="273">
        <f>ROUND(I350*H350,2)</f>
        <v>0</v>
      </c>
      <c r="K350" s="269" t="s">
        <v>263</v>
      </c>
      <c r="L350" s="274"/>
      <c r="M350" s="275" t="s">
        <v>1</v>
      </c>
      <c r="N350" s="276" t="s">
        <v>45</v>
      </c>
      <c r="O350" s="92"/>
      <c r="P350" s="237">
        <f>O350*H350</f>
        <v>0</v>
      </c>
      <c r="Q350" s="237">
        <v>0.067000000000000004</v>
      </c>
      <c r="R350" s="237">
        <f>Q350*H350</f>
        <v>0.13400000000000001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297</v>
      </c>
      <c r="AT350" s="239" t="s">
        <v>351</v>
      </c>
      <c r="AU350" s="239" t="s">
        <v>89</v>
      </c>
      <c r="AY350" s="18" t="s">
        <v>258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87</v>
      </c>
      <c r="BK350" s="240">
        <f>ROUND(I350*H350,2)</f>
        <v>0</v>
      </c>
      <c r="BL350" s="18" t="s">
        <v>183</v>
      </c>
      <c r="BM350" s="239" t="s">
        <v>1829</v>
      </c>
    </row>
    <row r="351" s="2" customFormat="1">
      <c r="A351" s="39"/>
      <c r="B351" s="40"/>
      <c r="C351" s="41"/>
      <c r="D351" s="241" t="s">
        <v>266</v>
      </c>
      <c r="E351" s="41"/>
      <c r="F351" s="242" t="s">
        <v>888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266</v>
      </c>
      <c r="AU351" s="18" t="s">
        <v>89</v>
      </c>
    </row>
    <row r="352" s="2" customFormat="1" ht="16.5" customHeight="1">
      <c r="A352" s="39"/>
      <c r="B352" s="40"/>
      <c r="C352" s="228" t="s">
        <v>827</v>
      </c>
      <c r="D352" s="228" t="s">
        <v>260</v>
      </c>
      <c r="E352" s="229" t="s">
        <v>891</v>
      </c>
      <c r="F352" s="230" t="s">
        <v>892</v>
      </c>
      <c r="G352" s="231" t="s">
        <v>357</v>
      </c>
      <c r="H352" s="232">
        <v>2</v>
      </c>
      <c r="I352" s="233"/>
      <c r="J352" s="234">
        <f>ROUND(I352*H352,2)</f>
        <v>0</v>
      </c>
      <c r="K352" s="230" t="s">
        <v>263</v>
      </c>
      <c r="L352" s="45"/>
      <c r="M352" s="235" t="s">
        <v>1</v>
      </c>
      <c r="N352" s="236" t="s">
        <v>45</v>
      </c>
      <c r="O352" s="92"/>
      <c r="P352" s="237">
        <f>O352*H352</f>
        <v>0</v>
      </c>
      <c r="Q352" s="237">
        <v>0.02972</v>
      </c>
      <c r="R352" s="237">
        <f>Q352*H352</f>
        <v>0.05944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183</v>
      </c>
      <c r="AT352" s="239" t="s">
        <v>260</v>
      </c>
      <c r="AU352" s="239" t="s">
        <v>89</v>
      </c>
      <c r="AY352" s="18" t="s">
        <v>258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87</v>
      </c>
      <c r="BK352" s="240">
        <f>ROUND(I352*H352,2)</f>
        <v>0</v>
      </c>
      <c r="BL352" s="18" t="s">
        <v>183</v>
      </c>
      <c r="BM352" s="239" t="s">
        <v>1830</v>
      </c>
    </row>
    <row r="353" s="2" customFormat="1">
      <c r="A353" s="39"/>
      <c r="B353" s="40"/>
      <c r="C353" s="41"/>
      <c r="D353" s="241" t="s">
        <v>266</v>
      </c>
      <c r="E353" s="41"/>
      <c r="F353" s="242" t="s">
        <v>894</v>
      </c>
      <c r="G353" s="41"/>
      <c r="H353" s="41"/>
      <c r="I353" s="243"/>
      <c r="J353" s="41"/>
      <c r="K353" s="41"/>
      <c r="L353" s="45"/>
      <c r="M353" s="244"/>
      <c r="N353" s="245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266</v>
      </c>
      <c r="AU353" s="18" t="s">
        <v>89</v>
      </c>
    </row>
    <row r="354" s="2" customFormat="1">
      <c r="A354" s="39"/>
      <c r="B354" s="40"/>
      <c r="C354" s="41"/>
      <c r="D354" s="246" t="s">
        <v>267</v>
      </c>
      <c r="E354" s="41"/>
      <c r="F354" s="247" t="s">
        <v>895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267</v>
      </c>
      <c r="AU354" s="18" t="s">
        <v>89</v>
      </c>
    </row>
    <row r="355" s="13" customFormat="1">
      <c r="A355" s="13"/>
      <c r="B355" s="253"/>
      <c r="C355" s="254"/>
      <c r="D355" s="241" t="s">
        <v>314</v>
      </c>
      <c r="E355" s="255" t="s">
        <v>1</v>
      </c>
      <c r="F355" s="256" t="s">
        <v>89</v>
      </c>
      <c r="G355" s="254"/>
      <c r="H355" s="257">
        <v>2</v>
      </c>
      <c r="I355" s="258"/>
      <c r="J355" s="254"/>
      <c r="K355" s="254"/>
      <c r="L355" s="259"/>
      <c r="M355" s="260"/>
      <c r="N355" s="261"/>
      <c r="O355" s="261"/>
      <c r="P355" s="261"/>
      <c r="Q355" s="261"/>
      <c r="R355" s="261"/>
      <c r="S355" s="261"/>
      <c r="T355" s="26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63" t="s">
        <v>314</v>
      </c>
      <c r="AU355" s="263" t="s">
        <v>89</v>
      </c>
      <c r="AV355" s="13" t="s">
        <v>89</v>
      </c>
      <c r="AW355" s="13" t="s">
        <v>34</v>
      </c>
      <c r="AX355" s="13" t="s">
        <v>87</v>
      </c>
      <c r="AY355" s="263" t="s">
        <v>258</v>
      </c>
    </row>
    <row r="356" s="2" customFormat="1" ht="16.5" customHeight="1">
      <c r="A356" s="39"/>
      <c r="B356" s="40"/>
      <c r="C356" s="267" t="s">
        <v>837</v>
      </c>
      <c r="D356" s="267" t="s">
        <v>351</v>
      </c>
      <c r="E356" s="268" t="s">
        <v>897</v>
      </c>
      <c r="F356" s="269" t="s">
        <v>898</v>
      </c>
      <c r="G356" s="270" t="s">
        <v>357</v>
      </c>
      <c r="H356" s="271">
        <v>2</v>
      </c>
      <c r="I356" s="272"/>
      <c r="J356" s="273">
        <f>ROUND(I356*H356,2)</f>
        <v>0</v>
      </c>
      <c r="K356" s="269" t="s">
        <v>263</v>
      </c>
      <c r="L356" s="274"/>
      <c r="M356" s="275" t="s">
        <v>1</v>
      </c>
      <c r="N356" s="276" t="s">
        <v>45</v>
      </c>
      <c r="O356" s="92"/>
      <c r="P356" s="237">
        <f>O356*H356</f>
        <v>0</v>
      </c>
      <c r="Q356" s="237">
        <v>0.058000000000000003</v>
      </c>
      <c r="R356" s="237">
        <f>Q356*H356</f>
        <v>0.11600000000000001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297</v>
      </c>
      <c r="AT356" s="239" t="s">
        <v>351</v>
      </c>
      <c r="AU356" s="239" t="s">
        <v>89</v>
      </c>
      <c r="AY356" s="18" t="s">
        <v>258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87</v>
      </c>
      <c r="BK356" s="240">
        <f>ROUND(I356*H356,2)</f>
        <v>0</v>
      </c>
      <c r="BL356" s="18" t="s">
        <v>183</v>
      </c>
      <c r="BM356" s="239" t="s">
        <v>1831</v>
      </c>
    </row>
    <row r="357" s="2" customFormat="1">
      <c r="A357" s="39"/>
      <c r="B357" s="40"/>
      <c r="C357" s="41"/>
      <c r="D357" s="241" t="s">
        <v>266</v>
      </c>
      <c r="E357" s="41"/>
      <c r="F357" s="242" t="s">
        <v>898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266</v>
      </c>
      <c r="AU357" s="18" t="s">
        <v>89</v>
      </c>
    </row>
    <row r="358" s="2" customFormat="1" ht="16.5" customHeight="1">
      <c r="A358" s="39"/>
      <c r="B358" s="40"/>
      <c r="C358" s="228" t="s">
        <v>844</v>
      </c>
      <c r="D358" s="228" t="s">
        <v>260</v>
      </c>
      <c r="E358" s="229" t="s">
        <v>901</v>
      </c>
      <c r="F358" s="230" t="s">
        <v>902</v>
      </c>
      <c r="G358" s="231" t="s">
        <v>357</v>
      </c>
      <c r="H358" s="232">
        <v>2</v>
      </c>
      <c r="I358" s="233"/>
      <c r="J358" s="234">
        <f>ROUND(I358*H358,2)</f>
        <v>0</v>
      </c>
      <c r="K358" s="230" t="s">
        <v>263</v>
      </c>
      <c r="L358" s="45"/>
      <c r="M358" s="235" t="s">
        <v>1</v>
      </c>
      <c r="N358" s="236" t="s">
        <v>45</v>
      </c>
      <c r="O358" s="92"/>
      <c r="P358" s="237">
        <f>O358*H358</f>
        <v>0</v>
      </c>
      <c r="Q358" s="237">
        <v>0.02972</v>
      </c>
      <c r="R358" s="237">
        <f>Q358*H358</f>
        <v>0.05944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183</v>
      </c>
      <c r="AT358" s="239" t="s">
        <v>260</v>
      </c>
      <c r="AU358" s="239" t="s">
        <v>89</v>
      </c>
      <c r="AY358" s="18" t="s">
        <v>258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87</v>
      </c>
      <c r="BK358" s="240">
        <f>ROUND(I358*H358,2)</f>
        <v>0</v>
      </c>
      <c r="BL358" s="18" t="s">
        <v>183</v>
      </c>
      <c r="BM358" s="239" t="s">
        <v>1832</v>
      </c>
    </row>
    <row r="359" s="2" customFormat="1">
      <c r="A359" s="39"/>
      <c r="B359" s="40"/>
      <c r="C359" s="41"/>
      <c r="D359" s="241" t="s">
        <v>266</v>
      </c>
      <c r="E359" s="41"/>
      <c r="F359" s="242" t="s">
        <v>904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266</v>
      </c>
      <c r="AU359" s="18" t="s">
        <v>89</v>
      </c>
    </row>
    <row r="360" s="2" customFormat="1">
      <c r="A360" s="39"/>
      <c r="B360" s="40"/>
      <c r="C360" s="41"/>
      <c r="D360" s="246" t="s">
        <v>267</v>
      </c>
      <c r="E360" s="41"/>
      <c r="F360" s="247" t="s">
        <v>905</v>
      </c>
      <c r="G360" s="41"/>
      <c r="H360" s="41"/>
      <c r="I360" s="243"/>
      <c r="J360" s="41"/>
      <c r="K360" s="41"/>
      <c r="L360" s="45"/>
      <c r="M360" s="244"/>
      <c r="N360" s="245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267</v>
      </c>
      <c r="AU360" s="18" t="s">
        <v>89</v>
      </c>
    </row>
    <row r="361" s="13" customFormat="1">
      <c r="A361" s="13"/>
      <c r="B361" s="253"/>
      <c r="C361" s="254"/>
      <c r="D361" s="241" t="s">
        <v>314</v>
      </c>
      <c r="E361" s="255" t="s">
        <v>1</v>
      </c>
      <c r="F361" s="256" t="s">
        <v>89</v>
      </c>
      <c r="G361" s="254"/>
      <c r="H361" s="257">
        <v>2</v>
      </c>
      <c r="I361" s="258"/>
      <c r="J361" s="254"/>
      <c r="K361" s="254"/>
      <c r="L361" s="259"/>
      <c r="M361" s="260"/>
      <c r="N361" s="261"/>
      <c r="O361" s="261"/>
      <c r="P361" s="261"/>
      <c r="Q361" s="261"/>
      <c r="R361" s="261"/>
      <c r="S361" s="261"/>
      <c r="T361" s="26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63" t="s">
        <v>314</v>
      </c>
      <c r="AU361" s="263" t="s">
        <v>89</v>
      </c>
      <c r="AV361" s="13" t="s">
        <v>89</v>
      </c>
      <c r="AW361" s="13" t="s">
        <v>34</v>
      </c>
      <c r="AX361" s="13" t="s">
        <v>87</v>
      </c>
      <c r="AY361" s="263" t="s">
        <v>258</v>
      </c>
    </row>
    <row r="362" s="2" customFormat="1" ht="16.5" customHeight="1">
      <c r="A362" s="39"/>
      <c r="B362" s="40"/>
      <c r="C362" s="267" t="s">
        <v>852</v>
      </c>
      <c r="D362" s="267" t="s">
        <v>351</v>
      </c>
      <c r="E362" s="268" t="s">
        <v>907</v>
      </c>
      <c r="F362" s="269" t="s">
        <v>908</v>
      </c>
      <c r="G362" s="270" t="s">
        <v>357</v>
      </c>
      <c r="H362" s="271">
        <v>2</v>
      </c>
      <c r="I362" s="272"/>
      <c r="J362" s="273">
        <f>ROUND(I362*H362,2)</f>
        <v>0</v>
      </c>
      <c r="K362" s="269" t="s">
        <v>263</v>
      </c>
      <c r="L362" s="274"/>
      <c r="M362" s="275" t="s">
        <v>1</v>
      </c>
      <c r="N362" s="276" t="s">
        <v>45</v>
      </c>
      <c r="O362" s="92"/>
      <c r="P362" s="237">
        <f>O362*H362</f>
        <v>0</v>
      </c>
      <c r="Q362" s="237">
        <v>0.11</v>
      </c>
      <c r="R362" s="237">
        <f>Q362*H362</f>
        <v>0.22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297</v>
      </c>
      <c r="AT362" s="239" t="s">
        <v>351</v>
      </c>
      <c r="AU362" s="239" t="s">
        <v>89</v>
      </c>
      <c r="AY362" s="18" t="s">
        <v>258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87</v>
      </c>
      <c r="BK362" s="240">
        <f>ROUND(I362*H362,2)</f>
        <v>0</v>
      </c>
      <c r="BL362" s="18" t="s">
        <v>183</v>
      </c>
      <c r="BM362" s="239" t="s">
        <v>1833</v>
      </c>
    </row>
    <row r="363" s="2" customFormat="1">
      <c r="A363" s="39"/>
      <c r="B363" s="40"/>
      <c r="C363" s="41"/>
      <c r="D363" s="241" t="s">
        <v>266</v>
      </c>
      <c r="E363" s="41"/>
      <c r="F363" s="242" t="s">
        <v>908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266</v>
      </c>
      <c r="AU363" s="18" t="s">
        <v>89</v>
      </c>
    </row>
    <row r="364" s="2" customFormat="1" ht="16.5" customHeight="1">
      <c r="A364" s="39"/>
      <c r="B364" s="40"/>
      <c r="C364" s="228" t="s">
        <v>858</v>
      </c>
      <c r="D364" s="228" t="s">
        <v>260</v>
      </c>
      <c r="E364" s="229" t="s">
        <v>911</v>
      </c>
      <c r="F364" s="230" t="s">
        <v>912</v>
      </c>
      <c r="G364" s="231" t="s">
        <v>357</v>
      </c>
      <c r="H364" s="232">
        <v>2</v>
      </c>
      <c r="I364" s="233"/>
      <c r="J364" s="234">
        <f>ROUND(I364*H364,2)</f>
        <v>0</v>
      </c>
      <c r="K364" s="230" t="s">
        <v>263</v>
      </c>
      <c r="L364" s="45"/>
      <c r="M364" s="235" t="s">
        <v>1</v>
      </c>
      <c r="N364" s="236" t="s">
        <v>45</v>
      </c>
      <c r="O364" s="92"/>
      <c r="P364" s="237">
        <f>O364*H364</f>
        <v>0</v>
      </c>
      <c r="Q364" s="237">
        <v>0.02972</v>
      </c>
      <c r="R364" s="237">
        <f>Q364*H364</f>
        <v>0.05944</v>
      </c>
      <c r="S364" s="237">
        <v>0</v>
      </c>
      <c r="T364" s="238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9" t="s">
        <v>183</v>
      </c>
      <c r="AT364" s="239" t="s">
        <v>260</v>
      </c>
      <c r="AU364" s="239" t="s">
        <v>89</v>
      </c>
      <c r="AY364" s="18" t="s">
        <v>258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8" t="s">
        <v>87</v>
      </c>
      <c r="BK364" s="240">
        <f>ROUND(I364*H364,2)</f>
        <v>0</v>
      </c>
      <c r="BL364" s="18" t="s">
        <v>183</v>
      </c>
      <c r="BM364" s="239" t="s">
        <v>1834</v>
      </c>
    </row>
    <row r="365" s="2" customFormat="1">
      <c r="A365" s="39"/>
      <c r="B365" s="40"/>
      <c r="C365" s="41"/>
      <c r="D365" s="241" t="s">
        <v>266</v>
      </c>
      <c r="E365" s="41"/>
      <c r="F365" s="242" t="s">
        <v>914</v>
      </c>
      <c r="G365" s="41"/>
      <c r="H365" s="41"/>
      <c r="I365" s="243"/>
      <c r="J365" s="41"/>
      <c r="K365" s="41"/>
      <c r="L365" s="45"/>
      <c r="M365" s="244"/>
      <c r="N365" s="245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266</v>
      </c>
      <c r="AU365" s="18" t="s">
        <v>89</v>
      </c>
    </row>
    <row r="366" s="2" customFormat="1">
      <c r="A366" s="39"/>
      <c r="B366" s="40"/>
      <c r="C366" s="41"/>
      <c r="D366" s="246" t="s">
        <v>267</v>
      </c>
      <c r="E366" s="41"/>
      <c r="F366" s="247" t="s">
        <v>915</v>
      </c>
      <c r="G366" s="41"/>
      <c r="H366" s="41"/>
      <c r="I366" s="243"/>
      <c r="J366" s="41"/>
      <c r="K366" s="41"/>
      <c r="L366" s="45"/>
      <c r="M366" s="244"/>
      <c r="N366" s="245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267</v>
      </c>
      <c r="AU366" s="18" t="s">
        <v>89</v>
      </c>
    </row>
    <row r="367" s="13" customFormat="1">
      <c r="A367" s="13"/>
      <c r="B367" s="253"/>
      <c r="C367" s="254"/>
      <c r="D367" s="241" t="s">
        <v>314</v>
      </c>
      <c r="E367" s="255" t="s">
        <v>1</v>
      </c>
      <c r="F367" s="256" t="s">
        <v>89</v>
      </c>
      <c r="G367" s="254"/>
      <c r="H367" s="257">
        <v>2</v>
      </c>
      <c r="I367" s="258"/>
      <c r="J367" s="254"/>
      <c r="K367" s="254"/>
      <c r="L367" s="259"/>
      <c r="M367" s="260"/>
      <c r="N367" s="261"/>
      <c r="O367" s="261"/>
      <c r="P367" s="261"/>
      <c r="Q367" s="261"/>
      <c r="R367" s="261"/>
      <c r="S367" s="261"/>
      <c r="T367" s="26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63" t="s">
        <v>314</v>
      </c>
      <c r="AU367" s="263" t="s">
        <v>89</v>
      </c>
      <c r="AV367" s="13" t="s">
        <v>89</v>
      </c>
      <c r="AW367" s="13" t="s">
        <v>34</v>
      </c>
      <c r="AX367" s="13" t="s">
        <v>87</v>
      </c>
      <c r="AY367" s="263" t="s">
        <v>258</v>
      </c>
    </row>
    <row r="368" s="2" customFormat="1" ht="16.5" customHeight="1">
      <c r="A368" s="39"/>
      <c r="B368" s="40"/>
      <c r="C368" s="267" t="s">
        <v>866</v>
      </c>
      <c r="D368" s="267" t="s">
        <v>351</v>
      </c>
      <c r="E368" s="268" t="s">
        <v>917</v>
      </c>
      <c r="F368" s="269" t="s">
        <v>918</v>
      </c>
      <c r="G368" s="270" t="s">
        <v>357</v>
      </c>
      <c r="H368" s="271">
        <v>2</v>
      </c>
      <c r="I368" s="272"/>
      <c r="J368" s="273">
        <f>ROUND(I368*H368,2)</f>
        <v>0</v>
      </c>
      <c r="K368" s="269" t="s">
        <v>263</v>
      </c>
      <c r="L368" s="274"/>
      <c r="M368" s="275" t="s">
        <v>1</v>
      </c>
      <c r="N368" s="276" t="s">
        <v>45</v>
      </c>
      <c r="O368" s="92"/>
      <c r="P368" s="237">
        <f>O368*H368</f>
        <v>0</v>
      </c>
      <c r="Q368" s="237">
        <v>0.29799999999999999</v>
      </c>
      <c r="R368" s="237">
        <f>Q368*H368</f>
        <v>0.59599999999999997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297</v>
      </c>
      <c r="AT368" s="239" t="s">
        <v>351</v>
      </c>
      <c r="AU368" s="239" t="s">
        <v>89</v>
      </c>
      <c r="AY368" s="18" t="s">
        <v>258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87</v>
      </c>
      <c r="BK368" s="240">
        <f>ROUND(I368*H368,2)</f>
        <v>0</v>
      </c>
      <c r="BL368" s="18" t="s">
        <v>183</v>
      </c>
      <c r="BM368" s="239" t="s">
        <v>1835</v>
      </c>
    </row>
    <row r="369" s="2" customFormat="1">
      <c r="A369" s="39"/>
      <c r="B369" s="40"/>
      <c r="C369" s="41"/>
      <c r="D369" s="241" t="s">
        <v>266</v>
      </c>
      <c r="E369" s="41"/>
      <c r="F369" s="242" t="s">
        <v>918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266</v>
      </c>
      <c r="AU369" s="18" t="s">
        <v>89</v>
      </c>
    </row>
    <row r="370" s="2" customFormat="1" ht="16.5" customHeight="1">
      <c r="A370" s="39"/>
      <c r="B370" s="40"/>
      <c r="C370" s="228" t="s">
        <v>874</v>
      </c>
      <c r="D370" s="228" t="s">
        <v>260</v>
      </c>
      <c r="E370" s="229" t="s">
        <v>921</v>
      </c>
      <c r="F370" s="230" t="s">
        <v>922</v>
      </c>
      <c r="G370" s="231" t="s">
        <v>357</v>
      </c>
      <c r="H370" s="232">
        <v>1</v>
      </c>
      <c r="I370" s="233"/>
      <c r="J370" s="234">
        <f>ROUND(I370*H370,2)</f>
        <v>0</v>
      </c>
      <c r="K370" s="230" t="s">
        <v>263</v>
      </c>
      <c r="L370" s="45"/>
      <c r="M370" s="235" t="s">
        <v>1</v>
      </c>
      <c r="N370" s="236" t="s">
        <v>45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0.10000000000000001</v>
      </c>
      <c r="T370" s="238">
        <f>S370*H370</f>
        <v>0.10000000000000001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183</v>
      </c>
      <c r="AT370" s="239" t="s">
        <v>260</v>
      </c>
      <c r="AU370" s="239" t="s">
        <v>89</v>
      </c>
      <c r="AY370" s="18" t="s">
        <v>258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87</v>
      </c>
      <c r="BK370" s="240">
        <f>ROUND(I370*H370,2)</f>
        <v>0</v>
      </c>
      <c r="BL370" s="18" t="s">
        <v>183</v>
      </c>
      <c r="BM370" s="239" t="s">
        <v>1836</v>
      </c>
    </row>
    <row r="371" s="2" customFormat="1">
      <c r="A371" s="39"/>
      <c r="B371" s="40"/>
      <c r="C371" s="41"/>
      <c r="D371" s="241" t="s">
        <v>266</v>
      </c>
      <c r="E371" s="41"/>
      <c r="F371" s="242" t="s">
        <v>924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266</v>
      </c>
      <c r="AU371" s="18" t="s">
        <v>89</v>
      </c>
    </row>
    <row r="372" s="2" customFormat="1">
      <c r="A372" s="39"/>
      <c r="B372" s="40"/>
      <c r="C372" s="41"/>
      <c r="D372" s="246" t="s">
        <v>267</v>
      </c>
      <c r="E372" s="41"/>
      <c r="F372" s="247" t="s">
        <v>925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267</v>
      </c>
      <c r="AU372" s="18" t="s">
        <v>89</v>
      </c>
    </row>
    <row r="373" s="2" customFormat="1">
      <c r="A373" s="39"/>
      <c r="B373" s="40"/>
      <c r="C373" s="41"/>
      <c r="D373" s="241" t="s">
        <v>281</v>
      </c>
      <c r="E373" s="41"/>
      <c r="F373" s="248" t="s">
        <v>926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281</v>
      </c>
      <c r="AU373" s="18" t="s">
        <v>89</v>
      </c>
    </row>
    <row r="374" s="13" customFormat="1">
      <c r="A374" s="13"/>
      <c r="B374" s="253"/>
      <c r="C374" s="254"/>
      <c r="D374" s="241" t="s">
        <v>314</v>
      </c>
      <c r="E374" s="255" t="s">
        <v>1</v>
      </c>
      <c r="F374" s="256" t="s">
        <v>927</v>
      </c>
      <c r="G374" s="254"/>
      <c r="H374" s="257">
        <v>1</v>
      </c>
      <c r="I374" s="258"/>
      <c r="J374" s="254"/>
      <c r="K374" s="254"/>
      <c r="L374" s="259"/>
      <c r="M374" s="260"/>
      <c r="N374" s="261"/>
      <c r="O374" s="261"/>
      <c r="P374" s="261"/>
      <c r="Q374" s="261"/>
      <c r="R374" s="261"/>
      <c r="S374" s="261"/>
      <c r="T374" s="26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3" t="s">
        <v>314</v>
      </c>
      <c r="AU374" s="263" t="s">
        <v>89</v>
      </c>
      <c r="AV374" s="13" t="s">
        <v>89</v>
      </c>
      <c r="AW374" s="13" t="s">
        <v>34</v>
      </c>
      <c r="AX374" s="13" t="s">
        <v>87</v>
      </c>
      <c r="AY374" s="263" t="s">
        <v>258</v>
      </c>
    </row>
    <row r="375" s="2" customFormat="1" ht="16.5" customHeight="1">
      <c r="A375" s="39"/>
      <c r="B375" s="40"/>
      <c r="C375" s="228" t="s">
        <v>880</v>
      </c>
      <c r="D375" s="228" t="s">
        <v>260</v>
      </c>
      <c r="E375" s="229" t="s">
        <v>929</v>
      </c>
      <c r="F375" s="230" t="s">
        <v>930</v>
      </c>
      <c r="G375" s="231" t="s">
        <v>357</v>
      </c>
      <c r="H375" s="232">
        <v>2</v>
      </c>
      <c r="I375" s="233"/>
      <c r="J375" s="234">
        <f>ROUND(I375*H375,2)</f>
        <v>0</v>
      </c>
      <c r="K375" s="230" t="s">
        <v>263</v>
      </c>
      <c r="L375" s="45"/>
      <c r="M375" s="235" t="s">
        <v>1</v>
      </c>
      <c r="N375" s="236" t="s">
        <v>45</v>
      </c>
      <c r="O375" s="92"/>
      <c r="P375" s="237">
        <f>O375*H375</f>
        <v>0</v>
      </c>
      <c r="Q375" s="237">
        <v>0.21734000000000001</v>
      </c>
      <c r="R375" s="237">
        <f>Q375*H375</f>
        <v>0.43468000000000001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183</v>
      </c>
      <c r="AT375" s="239" t="s">
        <v>260</v>
      </c>
      <c r="AU375" s="239" t="s">
        <v>89</v>
      </c>
      <c r="AY375" s="18" t="s">
        <v>258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87</v>
      </c>
      <c r="BK375" s="240">
        <f>ROUND(I375*H375,2)</f>
        <v>0</v>
      </c>
      <c r="BL375" s="18" t="s">
        <v>183</v>
      </c>
      <c r="BM375" s="239" t="s">
        <v>1837</v>
      </c>
    </row>
    <row r="376" s="2" customFormat="1">
      <c r="A376" s="39"/>
      <c r="B376" s="40"/>
      <c r="C376" s="41"/>
      <c r="D376" s="241" t="s">
        <v>266</v>
      </c>
      <c r="E376" s="41"/>
      <c r="F376" s="242" t="s">
        <v>930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266</v>
      </c>
      <c r="AU376" s="18" t="s">
        <v>89</v>
      </c>
    </row>
    <row r="377" s="2" customFormat="1">
      <c r="A377" s="39"/>
      <c r="B377" s="40"/>
      <c r="C377" s="41"/>
      <c r="D377" s="246" t="s">
        <v>267</v>
      </c>
      <c r="E377" s="41"/>
      <c r="F377" s="247" t="s">
        <v>932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267</v>
      </c>
      <c r="AU377" s="18" t="s">
        <v>89</v>
      </c>
    </row>
    <row r="378" s="13" customFormat="1">
      <c r="A378" s="13"/>
      <c r="B378" s="253"/>
      <c r="C378" s="254"/>
      <c r="D378" s="241" t="s">
        <v>314</v>
      </c>
      <c r="E378" s="255" t="s">
        <v>1</v>
      </c>
      <c r="F378" s="256" t="s">
        <v>1838</v>
      </c>
      <c r="G378" s="254"/>
      <c r="H378" s="257">
        <v>2</v>
      </c>
      <c r="I378" s="258"/>
      <c r="J378" s="254"/>
      <c r="K378" s="254"/>
      <c r="L378" s="259"/>
      <c r="M378" s="260"/>
      <c r="N378" s="261"/>
      <c r="O378" s="261"/>
      <c r="P378" s="261"/>
      <c r="Q378" s="261"/>
      <c r="R378" s="261"/>
      <c r="S378" s="261"/>
      <c r="T378" s="26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63" t="s">
        <v>314</v>
      </c>
      <c r="AU378" s="263" t="s">
        <v>89</v>
      </c>
      <c r="AV378" s="13" t="s">
        <v>89</v>
      </c>
      <c r="AW378" s="13" t="s">
        <v>34</v>
      </c>
      <c r="AX378" s="13" t="s">
        <v>87</v>
      </c>
      <c r="AY378" s="263" t="s">
        <v>258</v>
      </c>
    </row>
    <row r="379" s="2" customFormat="1" ht="16.5" customHeight="1">
      <c r="A379" s="39"/>
      <c r="B379" s="40"/>
      <c r="C379" s="267" t="s">
        <v>886</v>
      </c>
      <c r="D379" s="267" t="s">
        <v>351</v>
      </c>
      <c r="E379" s="268" t="s">
        <v>935</v>
      </c>
      <c r="F379" s="269" t="s">
        <v>936</v>
      </c>
      <c r="G379" s="270" t="s">
        <v>357</v>
      </c>
      <c r="H379" s="271">
        <v>2</v>
      </c>
      <c r="I379" s="272"/>
      <c r="J379" s="273">
        <f>ROUND(I379*H379,2)</f>
        <v>0</v>
      </c>
      <c r="K379" s="269" t="s">
        <v>1</v>
      </c>
      <c r="L379" s="274"/>
      <c r="M379" s="275" t="s">
        <v>1</v>
      </c>
      <c r="N379" s="276" t="s">
        <v>45</v>
      </c>
      <c r="O379" s="92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9" t="s">
        <v>297</v>
      </c>
      <c r="AT379" s="239" t="s">
        <v>351</v>
      </c>
      <c r="AU379" s="239" t="s">
        <v>89</v>
      </c>
      <c r="AY379" s="18" t="s">
        <v>258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8" t="s">
        <v>87</v>
      </c>
      <c r="BK379" s="240">
        <f>ROUND(I379*H379,2)</f>
        <v>0</v>
      </c>
      <c r="BL379" s="18" t="s">
        <v>183</v>
      </c>
      <c r="BM379" s="239" t="s">
        <v>1839</v>
      </c>
    </row>
    <row r="380" s="2" customFormat="1">
      <c r="A380" s="39"/>
      <c r="B380" s="40"/>
      <c r="C380" s="41"/>
      <c r="D380" s="241" t="s">
        <v>266</v>
      </c>
      <c r="E380" s="41"/>
      <c r="F380" s="242" t="s">
        <v>936</v>
      </c>
      <c r="G380" s="41"/>
      <c r="H380" s="41"/>
      <c r="I380" s="243"/>
      <c r="J380" s="41"/>
      <c r="K380" s="41"/>
      <c r="L380" s="45"/>
      <c r="M380" s="244"/>
      <c r="N380" s="245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266</v>
      </c>
      <c r="AU380" s="18" t="s">
        <v>89</v>
      </c>
    </row>
    <row r="381" s="2" customFormat="1">
      <c r="A381" s="39"/>
      <c r="B381" s="40"/>
      <c r="C381" s="41"/>
      <c r="D381" s="241" t="s">
        <v>281</v>
      </c>
      <c r="E381" s="41"/>
      <c r="F381" s="248" t="s">
        <v>1520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281</v>
      </c>
      <c r="AU381" s="18" t="s">
        <v>89</v>
      </c>
    </row>
    <row r="382" s="12" customFormat="1" ht="22.8" customHeight="1">
      <c r="A382" s="12"/>
      <c r="B382" s="212"/>
      <c r="C382" s="213"/>
      <c r="D382" s="214" t="s">
        <v>79</v>
      </c>
      <c r="E382" s="226" t="s">
        <v>304</v>
      </c>
      <c r="F382" s="226" t="s">
        <v>939</v>
      </c>
      <c r="G382" s="213"/>
      <c r="H382" s="213"/>
      <c r="I382" s="216"/>
      <c r="J382" s="227">
        <f>BK382</f>
        <v>0</v>
      </c>
      <c r="K382" s="213"/>
      <c r="L382" s="218"/>
      <c r="M382" s="219"/>
      <c r="N382" s="220"/>
      <c r="O382" s="220"/>
      <c r="P382" s="221">
        <f>SUM(P383:P414)</f>
        <v>0</v>
      </c>
      <c r="Q382" s="220"/>
      <c r="R382" s="221">
        <f>SUM(R383:R414)</f>
        <v>15.607353999999999</v>
      </c>
      <c r="S382" s="220"/>
      <c r="T382" s="222">
        <f>SUM(T383:T414)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3" t="s">
        <v>87</v>
      </c>
      <c r="AT382" s="224" t="s">
        <v>79</v>
      </c>
      <c r="AU382" s="224" t="s">
        <v>87</v>
      </c>
      <c r="AY382" s="223" t="s">
        <v>258</v>
      </c>
      <c r="BK382" s="225">
        <f>SUM(BK383:BK414)</f>
        <v>0</v>
      </c>
    </row>
    <row r="383" s="2" customFormat="1" ht="16.5" customHeight="1">
      <c r="A383" s="39"/>
      <c r="B383" s="40"/>
      <c r="C383" s="228" t="s">
        <v>890</v>
      </c>
      <c r="D383" s="228" t="s">
        <v>260</v>
      </c>
      <c r="E383" s="229" t="s">
        <v>1547</v>
      </c>
      <c r="F383" s="230" t="s">
        <v>1548</v>
      </c>
      <c r="G383" s="231" t="s">
        <v>405</v>
      </c>
      <c r="H383" s="232">
        <v>40.899999999999999</v>
      </c>
      <c r="I383" s="233"/>
      <c r="J383" s="234">
        <f>ROUND(I383*H383,2)</f>
        <v>0</v>
      </c>
      <c r="K383" s="230" t="s">
        <v>263</v>
      </c>
      <c r="L383" s="45"/>
      <c r="M383" s="235" t="s">
        <v>1</v>
      </c>
      <c r="N383" s="236" t="s">
        <v>45</v>
      </c>
      <c r="O383" s="92"/>
      <c r="P383" s="237">
        <f>O383*H383</f>
        <v>0</v>
      </c>
      <c r="Q383" s="237">
        <v>0.00020000000000000001</v>
      </c>
      <c r="R383" s="237">
        <f>Q383*H383</f>
        <v>0.0081799999999999998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183</v>
      </c>
      <c r="AT383" s="239" t="s">
        <v>260</v>
      </c>
      <c r="AU383" s="239" t="s">
        <v>89</v>
      </c>
      <c r="AY383" s="18" t="s">
        <v>258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87</v>
      </c>
      <c r="BK383" s="240">
        <f>ROUND(I383*H383,2)</f>
        <v>0</v>
      </c>
      <c r="BL383" s="18" t="s">
        <v>183</v>
      </c>
      <c r="BM383" s="239" t="s">
        <v>1840</v>
      </c>
    </row>
    <row r="384" s="2" customFormat="1">
      <c r="A384" s="39"/>
      <c r="B384" s="40"/>
      <c r="C384" s="41"/>
      <c r="D384" s="241" t="s">
        <v>266</v>
      </c>
      <c r="E384" s="41"/>
      <c r="F384" s="242" t="s">
        <v>1550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266</v>
      </c>
      <c r="AU384" s="18" t="s">
        <v>89</v>
      </c>
    </row>
    <row r="385" s="2" customFormat="1">
      <c r="A385" s="39"/>
      <c r="B385" s="40"/>
      <c r="C385" s="41"/>
      <c r="D385" s="246" t="s">
        <v>267</v>
      </c>
      <c r="E385" s="41"/>
      <c r="F385" s="247" t="s">
        <v>1551</v>
      </c>
      <c r="G385" s="41"/>
      <c r="H385" s="41"/>
      <c r="I385" s="243"/>
      <c r="J385" s="41"/>
      <c r="K385" s="41"/>
      <c r="L385" s="45"/>
      <c r="M385" s="244"/>
      <c r="N385" s="245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267</v>
      </c>
      <c r="AU385" s="18" t="s">
        <v>89</v>
      </c>
    </row>
    <row r="386" s="13" customFormat="1">
      <c r="A386" s="13"/>
      <c r="B386" s="253"/>
      <c r="C386" s="254"/>
      <c r="D386" s="241" t="s">
        <v>314</v>
      </c>
      <c r="E386" s="255" t="s">
        <v>1</v>
      </c>
      <c r="F386" s="256" t="s">
        <v>1841</v>
      </c>
      <c r="G386" s="254"/>
      <c r="H386" s="257">
        <v>40.899999999999999</v>
      </c>
      <c r="I386" s="258"/>
      <c r="J386" s="254"/>
      <c r="K386" s="254"/>
      <c r="L386" s="259"/>
      <c r="M386" s="260"/>
      <c r="N386" s="261"/>
      <c r="O386" s="261"/>
      <c r="P386" s="261"/>
      <c r="Q386" s="261"/>
      <c r="R386" s="261"/>
      <c r="S386" s="261"/>
      <c r="T386" s="26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63" t="s">
        <v>314</v>
      </c>
      <c r="AU386" s="263" t="s">
        <v>89</v>
      </c>
      <c r="AV386" s="13" t="s">
        <v>89</v>
      </c>
      <c r="AW386" s="13" t="s">
        <v>34</v>
      </c>
      <c r="AX386" s="13" t="s">
        <v>87</v>
      </c>
      <c r="AY386" s="263" t="s">
        <v>258</v>
      </c>
    </row>
    <row r="387" s="2" customFormat="1" ht="16.5" customHeight="1">
      <c r="A387" s="39"/>
      <c r="B387" s="40"/>
      <c r="C387" s="228" t="s">
        <v>896</v>
      </c>
      <c r="D387" s="228" t="s">
        <v>260</v>
      </c>
      <c r="E387" s="229" t="s">
        <v>1842</v>
      </c>
      <c r="F387" s="230" t="s">
        <v>1843</v>
      </c>
      <c r="G387" s="231" t="s">
        <v>405</v>
      </c>
      <c r="H387" s="232">
        <v>51.799999999999997</v>
      </c>
      <c r="I387" s="233"/>
      <c r="J387" s="234">
        <f>ROUND(I387*H387,2)</f>
        <v>0</v>
      </c>
      <c r="K387" s="230" t="s">
        <v>263</v>
      </c>
      <c r="L387" s="45"/>
      <c r="M387" s="235" t="s">
        <v>1</v>
      </c>
      <c r="N387" s="236" t="s">
        <v>45</v>
      </c>
      <c r="O387" s="92"/>
      <c r="P387" s="237">
        <f>O387*H387</f>
        <v>0</v>
      </c>
      <c r="Q387" s="237">
        <v>0.00010000000000000001</v>
      </c>
      <c r="R387" s="237">
        <f>Q387*H387</f>
        <v>0.0051799999999999997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183</v>
      </c>
      <c r="AT387" s="239" t="s">
        <v>260</v>
      </c>
      <c r="AU387" s="239" t="s">
        <v>89</v>
      </c>
      <c r="AY387" s="18" t="s">
        <v>258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87</v>
      </c>
      <c r="BK387" s="240">
        <f>ROUND(I387*H387,2)</f>
        <v>0</v>
      </c>
      <c r="BL387" s="18" t="s">
        <v>183</v>
      </c>
      <c r="BM387" s="239" t="s">
        <v>1844</v>
      </c>
    </row>
    <row r="388" s="2" customFormat="1">
      <c r="A388" s="39"/>
      <c r="B388" s="40"/>
      <c r="C388" s="41"/>
      <c r="D388" s="241" t="s">
        <v>266</v>
      </c>
      <c r="E388" s="41"/>
      <c r="F388" s="242" t="s">
        <v>1845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266</v>
      </c>
      <c r="AU388" s="18" t="s">
        <v>89</v>
      </c>
    </row>
    <row r="389" s="2" customFormat="1">
      <c r="A389" s="39"/>
      <c r="B389" s="40"/>
      <c r="C389" s="41"/>
      <c r="D389" s="246" t="s">
        <v>267</v>
      </c>
      <c r="E389" s="41"/>
      <c r="F389" s="247" t="s">
        <v>1846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267</v>
      </c>
      <c r="AU389" s="18" t="s">
        <v>89</v>
      </c>
    </row>
    <row r="390" s="13" customFormat="1">
      <c r="A390" s="13"/>
      <c r="B390" s="253"/>
      <c r="C390" s="254"/>
      <c r="D390" s="241" t="s">
        <v>314</v>
      </c>
      <c r="E390" s="255" t="s">
        <v>1</v>
      </c>
      <c r="F390" s="256" t="s">
        <v>1847</v>
      </c>
      <c r="G390" s="254"/>
      <c r="H390" s="257">
        <v>51.799999999999997</v>
      </c>
      <c r="I390" s="258"/>
      <c r="J390" s="254"/>
      <c r="K390" s="254"/>
      <c r="L390" s="259"/>
      <c r="M390" s="260"/>
      <c r="N390" s="261"/>
      <c r="O390" s="261"/>
      <c r="P390" s="261"/>
      <c r="Q390" s="261"/>
      <c r="R390" s="261"/>
      <c r="S390" s="261"/>
      <c r="T390" s="26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63" t="s">
        <v>314</v>
      </c>
      <c r="AU390" s="263" t="s">
        <v>89</v>
      </c>
      <c r="AV390" s="13" t="s">
        <v>89</v>
      </c>
      <c r="AW390" s="13" t="s">
        <v>34</v>
      </c>
      <c r="AX390" s="13" t="s">
        <v>87</v>
      </c>
      <c r="AY390" s="263" t="s">
        <v>258</v>
      </c>
    </row>
    <row r="391" s="2" customFormat="1" ht="16.5" customHeight="1">
      <c r="A391" s="39"/>
      <c r="B391" s="40"/>
      <c r="C391" s="228" t="s">
        <v>900</v>
      </c>
      <c r="D391" s="228" t="s">
        <v>260</v>
      </c>
      <c r="E391" s="229" t="s">
        <v>1558</v>
      </c>
      <c r="F391" s="230" t="s">
        <v>1559</v>
      </c>
      <c r="G391" s="231" t="s">
        <v>405</v>
      </c>
      <c r="H391" s="232">
        <v>40.899999999999999</v>
      </c>
      <c r="I391" s="233"/>
      <c r="J391" s="234">
        <f>ROUND(I391*H391,2)</f>
        <v>0</v>
      </c>
      <c r="K391" s="230" t="s">
        <v>263</v>
      </c>
      <c r="L391" s="45"/>
      <c r="M391" s="235" t="s">
        <v>1</v>
      </c>
      <c r="N391" s="236" t="s">
        <v>45</v>
      </c>
      <c r="O391" s="92"/>
      <c r="P391" s="237">
        <f>O391*H391</f>
        <v>0</v>
      </c>
      <c r="Q391" s="237">
        <v>0.00040000000000000002</v>
      </c>
      <c r="R391" s="237">
        <f>Q391*H391</f>
        <v>0.01636</v>
      </c>
      <c r="S391" s="237">
        <v>0</v>
      </c>
      <c r="T391" s="238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9" t="s">
        <v>183</v>
      </c>
      <c r="AT391" s="239" t="s">
        <v>260</v>
      </c>
      <c r="AU391" s="239" t="s">
        <v>89</v>
      </c>
      <c r="AY391" s="18" t="s">
        <v>258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8" t="s">
        <v>87</v>
      </c>
      <c r="BK391" s="240">
        <f>ROUND(I391*H391,2)</f>
        <v>0</v>
      </c>
      <c r="BL391" s="18" t="s">
        <v>183</v>
      </c>
      <c r="BM391" s="239" t="s">
        <v>1848</v>
      </c>
    </row>
    <row r="392" s="2" customFormat="1">
      <c r="A392" s="39"/>
      <c r="B392" s="40"/>
      <c r="C392" s="41"/>
      <c r="D392" s="241" t="s">
        <v>266</v>
      </c>
      <c r="E392" s="41"/>
      <c r="F392" s="242" t="s">
        <v>1561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266</v>
      </c>
      <c r="AU392" s="18" t="s">
        <v>89</v>
      </c>
    </row>
    <row r="393" s="2" customFormat="1">
      <c r="A393" s="39"/>
      <c r="B393" s="40"/>
      <c r="C393" s="41"/>
      <c r="D393" s="246" t="s">
        <v>267</v>
      </c>
      <c r="E393" s="41"/>
      <c r="F393" s="247" t="s">
        <v>1562</v>
      </c>
      <c r="G393" s="41"/>
      <c r="H393" s="41"/>
      <c r="I393" s="243"/>
      <c r="J393" s="41"/>
      <c r="K393" s="41"/>
      <c r="L393" s="45"/>
      <c r="M393" s="244"/>
      <c r="N393" s="245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267</v>
      </c>
      <c r="AU393" s="18" t="s">
        <v>89</v>
      </c>
    </row>
    <row r="394" s="13" customFormat="1">
      <c r="A394" s="13"/>
      <c r="B394" s="253"/>
      <c r="C394" s="254"/>
      <c r="D394" s="241" t="s">
        <v>314</v>
      </c>
      <c r="E394" s="255" t="s">
        <v>1</v>
      </c>
      <c r="F394" s="256" t="s">
        <v>1841</v>
      </c>
      <c r="G394" s="254"/>
      <c r="H394" s="257">
        <v>40.899999999999999</v>
      </c>
      <c r="I394" s="258"/>
      <c r="J394" s="254"/>
      <c r="K394" s="254"/>
      <c r="L394" s="259"/>
      <c r="M394" s="260"/>
      <c r="N394" s="261"/>
      <c r="O394" s="261"/>
      <c r="P394" s="261"/>
      <c r="Q394" s="261"/>
      <c r="R394" s="261"/>
      <c r="S394" s="261"/>
      <c r="T394" s="26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63" t="s">
        <v>314</v>
      </c>
      <c r="AU394" s="263" t="s">
        <v>89</v>
      </c>
      <c r="AV394" s="13" t="s">
        <v>89</v>
      </c>
      <c r="AW394" s="13" t="s">
        <v>34</v>
      </c>
      <c r="AX394" s="13" t="s">
        <v>87</v>
      </c>
      <c r="AY394" s="263" t="s">
        <v>258</v>
      </c>
    </row>
    <row r="395" s="2" customFormat="1" ht="16.5" customHeight="1">
      <c r="A395" s="39"/>
      <c r="B395" s="40"/>
      <c r="C395" s="228" t="s">
        <v>906</v>
      </c>
      <c r="D395" s="228" t="s">
        <v>260</v>
      </c>
      <c r="E395" s="229" t="s">
        <v>1849</v>
      </c>
      <c r="F395" s="230" t="s">
        <v>1850</v>
      </c>
      <c r="G395" s="231" t="s">
        <v>405</v>
      </c>
      <c r="H395" s="232">
        <v>51.799999999999997</v>
      </c>
      <c r="I395" s="233"/>
      <c r="J395" s="234">
        <f>ROUND(I395*H395,2)</f>
        <v>0</v>
      </c>
      <c r="K395" s="230" t="s">
        <v>263</v>
      </c>
      <c r="L395" s="45"/>
      <c r="M395" s="235" t="s">
        <v>1</v>
      </c>
      <c r="N395" s="236" t="s">
        <v>45</v>
      </c>
      <c r="O395" s="92"/>
      <c r="P395" s="237">
        <f>O395*H395</f>
        <v>0</v>
      </c>
      <c r="Q395" s="237">
        <v>0.00012999999999999999</v>
      </c>
      <c r="R395" s="237">
        <f>Q395*H395</f>
        <v>0.0067339999999999987</v>
      </c>
      <c r="S395" s="237">
        <v>0</v>
      </c>
      <c r="T395" s="238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9" t="s">
        <v>183</v>
      </c>
      <c r="AT395" s="239" t="s">
        <v>260</v>
      </c>
      <c r="AU395" s="239" t="s">
        <v>89</v>
      </c>
      <c r="AY395" s="18" t="s">
        <v>258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8" t="s">
        <v>87</v>
      </c>
      <c r="BK395" s="240">
        <f>ROUND(I395*H395,2)</f>
        <v>0</v>
      </c>
      <c r="BL395" s="18" t="s">
        <v>183</v>
      </c>
      <c r="BM395" s="239" t="s">
        <v>1851</v>
      </c>
    </row>
    <row r="396" s="2" customFormat="1">
      <c r="A396" s="39"/>
      <c r="B396" s="40"/>
      <c r="C396" s="41"/>
      <c r="D396" s="241" t="s">
        <v>266</v>
      </c>
      <c r="E396" s="41"/>
      <c r="F396" s="242" t="s">
        <v>1852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266</v>
      </c>
      <c r="AU396" s="18" t="s">
        <v>89</v>
      </c>
    </row>
    <row r="397" s="2" customFormat="1">
      <c r="A397" s="39"/>
      <c r="B397" s="40"/>
      <c r="C397" s="41"/>
      <c r="D397" s="246" t="s">
        <v>267</v>
      </c>
      <c r="E397" s="41"/>
      <c r="F397" s="247" t="s">
        <v>1853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267</v>
      </c>
      <c r="AU397" s="18" t="s">
        <v>89</v>
      </c>
    </row>
    <row r="398" s="13" customFormat="1">
      <c r="A398" s="13"/>
      <c r="B398" s="253"/>
      <c r="C398" s="254"/>
      <c r="D398" s="241" t="s">
        <v>314</v>
      </c>
      <c r="E398" s="255" t="s">
        <v>1</v>
      </c>
      <c r="F398" s="256" t="s">
        <v>1847</v>
      </c>
      <c r="G398" s="254"/>
      <c r="H398" s="257">
        <v>51.799999999999997</v>
      </c>
      <c r="I398" s="258"/>
      <c r="J398" s="254"/>
      <c r="K398" s="254"/>
      <c r="L398" s="259"/>
      <c r="M398" s="260"/>
      <c r="N398" s="261"/>
      <c r="O398" s="261"/>
      <c r="P398" s="261"/>
      <c r="Q398" s="261"/>
      <c r="R398" s="261"/>
      <c r="S398" s="261"/>
      <c r="T398" s="26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63" t="s">
        <v>314</v>
      </c>
      <c r="AU398" s="263" t="s">
        <v>89</v>
      </c>
      <c r="AV398" s="13" t="s">
        <v>89</v>
      </c>
      <c r="AW398" s="13" t="s">
        <v>34</v>
      </c>
      <c r="AX398" s="13" t="s">
        <v>87</v>
      </c>
      <c r="AY398" s="263" t="s">
        <v>258</v>
      </c>
    </row>
    <row r="399" s="2" customFormat="1" ht="16.5" customHeight="1">
      <c r="A399" s="39"/>
      <c r="B399" s="40"/>
      <c r="C399" s="228" t="s">
        <v>910</v>
      </c>
      <c r="D399" s="228" t="s">
        <v>260</v>
      </c>
      <c r="E399" s="229" t="s">
        <v>1014</v>
      </c>
      <c r="F399" s="230" t="s">
        <v>1015</v>
      </c>
      <c r="G399" s="231" t="s">
        <v>405</v>
      </c>
      <c r="H399" s="232">
        <v>92.700000000000003</v>
      </c>
      <c r="I399" s="233"/>
      <c r="J399" s="234">
        <f>ROUND(I399*H399,2)</f>
        <v>0</v>
      </c>
      <c r="K399" s="230" t="s">
        <v>263</v>
      </c>
      <c r="L399" s="45"/>
      <c r="M399" s="235" t="s">
        <v>1</v>
      </c>
      <c r="N399" s="236" t="s">
        <v>45</v>
      </c>
      <c r="O399" s="92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183</v>
      </c>
      <c r="AT399" s="239" t="s">
        <v>260</v>
      </c>
      <c r="AU399" s="239" t="s">
        <v>89</v>
      </c>
      <c r="AY399" s="18" t="s">
        <v>258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87</v>
      </c>
      <c r="BK399" s="240">
        <f>ROUND(I399*H399,2)</f>
        <v>0</v>
      </c>
      <c r="BL399" s="18" t="s">
        <v>183</v>
      </c>
      <c r="BM399" s="239" t="s">
        <v>1854</v>
      </c>
    </row>
    <row r="400" s="2" customFormat="1">
      <c r="A400" s="39"/>
      <c r="B400" s="40"/>
      <c r="C400" s="41"/>
      <c r="D400" s="241" t="s">
        <v>266</v>
      </c>
      <c r="E400" s="41"/>
      <c r="F400" s="242" t="s">
        <v>1017</v>
      </c>
      <c r="G400" s="41"/>
      <c r="H400" s="41"/>
      <c r="I400" s="243"/>
      <c r="J400" s="41"/>
      <c r="K400" s="41"/>
      <c r="L400" s="45"/>
      <c r="M400" s="244"/>
      <c r="N400" s="245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266</v>
      </c>
      <c r="AU400" s="18" t="s">
        <v>89</v>
      </c>
    </row>
    <row r="401" s="2" customFormat="1">
      <c r="A401" s="39"/>
      <c r="B401" s="40"/>
      <c r="C401" s="41"/>
      <c r="D401" s="246" t="s">
        <v>267</v>
      </c>
      <c r="E401" s="41"/>
      <c r="F401" s="247" t="s">
        <v>1018</v>
      </c>
      <c r="G401" s="41"/>
      <c r="H401" s="41"/>
      <c r="I401" s="243"/>
      <c r="J401" s="41"/>
      <c r="K401" s="41"/>
      <c r="L401" s="45"/>
      <c r="M401" s="244"/>
      <c r="N401" s="245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267</v>
      </c>
      <c r="AU401" s="18" t="s">
        <v>89</v>
      </c>
    </row>
    <row r="402" s="13" customFormat="1">
      <c r="A402" s="13"/>
      <c r="B402" s="253"/>
      <c r="C402" s="254"/>
      <c r="D402" s="241" t="s">
        <v>314</v>
      </c>
      <c r="E402" s="255" t="s">
        <v>1</v>
      </c>
      <c r="F402" s="256" t="s">
        <v>1855</v>
      </c>
      <c r="G402" s="254"/>
      <c r="H402" s="257">
        <v>92.700000000000003</v>
      </c>
      <c r="I402" s="258"/>
      <c r="J402" s="254"/>
      <c r="K402" s="254"/>
      <c r="L402" s="259"/>
      <c r="M402" s="260"/>
      <c r="N402" s="261"/>
      <c r="O402" s="261"/>
      <c r="P402" s="261"/>
      <c r="Q402" s="261"/>
      <c r="R402" s="261"/>
      <c r="S402" s="261"/>
      <c r="T402" s="26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63" t="s">
        <v>314</v>
      </c>
      <c r="AU402" s="263" t="s">
        <v>89</v>
      </c>
      <c r="AV402" s="13" t="s">
        <v>89</v>
      </c>
      <c r="AW402" s="13" t="s">
        <v>34</v>
      </c>
      <c r="AX402" s="13" t="s">
        <v>87</v>
      </c>
      <c r="AY402" s="263" t="s">
        <v>258</v>
      </c>
    </row>
    <row r="403" s="2" customFormat="1" ht="16.5" customHeight="1">
      <c r="A403" s="39"/>
      <c r="B403" s="40"/>
      <c r="C403" s="228" t="s">
        <v>916</v>
      </c>
      <c r="D403" s="228" t="s">
        <v>260</v>
      </c>
      <c r="E403" s="229" t="s">
        <v>1027</v>
      </c>
      <c r="F403" s="230" t="s">
        <v>1028</v>
      </c>
      <c r="G403" s="231" t="s">
        <v>405</v>
      </c>
      <c r="H403" s="232">
        <v>65.700000000000003</v>
      </c>
      <c r="I403" s="233"/>
      <c r="J403" s="234">
        <f>ROUND(I403*H403,2)</f>
        <v>0</v>
      </c>
      <c r="K403" s="230" t="s">
        <v>263</v>
      </c>
      <c r="L403" s="45"/>
      <c r="M403" s="235" t="s">
        <v>1</v>
      </c>
      <c r="N403" s="236" t="s">
        <v>45</v>
      </c>
      <c r="O403" s="92"/>
      <c r="P403" s="237">
        <f>O403*H403</f>
        <v>0</v>
      </c>
      <c r="Q403" s="237">
        <v>0.15540000000000001</v>
      </c>
      <c r="R403" s="237">
        <f>Q403*H403</f>
        <v>10.20978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183</v>
      </c>
      <c r="AT403" s="239" t="s">
        <v>260</v>
      </c>
      <c r="AU403" s="239" t="s">
        <v>89</v>
      </c>
      <c r="AY403" s="18" t="s">
        <v>258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87</v>
      </c>
      <c r="BK403" s="240">
        <f>ROUND(I403*H403,2)</f>
        <v>0</v>
      </c>
      <c r="BL403" s="18" t="s">
        <v>183</v>
      </c>
      <c r="BM403" s="239" t="s">
        <v>1856</v>
      </c>
    </row>
    <row r="404" s="2" customFormat="1">
      <c r="A404" s="39"/>
      <c r="B404" s="40"/>
      <c r="C404" s="41"/>
      <c r="D404" s="241" t="s">
        <v>266</v>
      </c>
      <c r="E404" s="41"/>
      <c r="F404" s="242" t="s">
        <v>1030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266</v>
      </c>
      <c r="AU404" s="18" t="s">
        <v>89</v>
      </c>
    </row>
    <row r="405" s="2" customFormat="1">
      <c r="A405" s="39"/>
      <c r="B405" s="40"/>
      <c r="C405" s="41"/>
      <c r="D405" s="246" t="s">
        <v>267</v>
      </c>
      <c r="E405" s="41"/>
      <c r="F405" s="247" t="s">
        <v>1031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267</v>
      </c>
      <c r="AU405" s="18" t="s">
        <v>89</v>
      </c>
    </row>
    <row r="406" s="13" customFormat="1">
      <c r="A406" s="13"/>
      <c r="B406" s="253"/>
      <c r="C406" s="254"/>
      <c r="D406" s="241" t="s">
        <v>314</v>
      </c>
      <c r="E406" s="255" t="s">
        <v>1</v>
      </c>
      <c r="F406" s="256" t="s">
        <v>1857</v>
      </c>
      <c r="G406" s="254"/>
      <c r="H406" s="257">
        <v>65.700000000000003</v>
      </c>
      <c r="I406" s="258"/>
      <c r="J406" s="254"/>
      <c r="K406" s="254"/>
      <c r="L406" s="259"/>
      <c r="M406" s="260"/>
      <c r="N406" s="261"/>
      <c r="O406" s="261"/>
      <c r="P406" s="261"/>
      <c r="Q406" s="261"/>
      <c r="R406" s="261"/>
      <c r="S406" s="261"/>
      <c r="T406" s="26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63" t="s">
        <v>314</v>
      </c>
      <c r="AU406" s="263" t="s">
        <v>89</v>
      </c>
      <c r="AV406" s="13" t="s">
        <v>89</v>
      </c>
      <c r="AW406" s="13" t="s">
        <v>34</v>
      </c>
      <c r="AX406" s="13" t="s">
        <v>80</v>
      </c>
      <c r="AY406" s="263" t="s">
        <v>258</v>
      </c>
    </row>
    <row r="407" s="16" customFormat="1">
      <c r="A407" s="16"/>
      <c r="B407" s="298"/>
      <c r="C407" s="299"/>
      <c r="D407" s="241" t="s">
        <v>314</v>
      </c>
      <c r="E407" s="300" t="s">
        <v>1</v>
      </c>
      <c r="F407" s="301" t="s">
        <v>567</v>
      </c>
      <c r="G407" s="299"/>
      <c r="H407" s="302">
        <v>65.700000000000003</v>
      </c>
      <c r="I407" s="303"/>
      <c r="J407" s="299"/>
      <c r="K407" s="299"/>
      <c r="L407" s="304"/>
      <c r="M407" s="305"/>
      <c r="N407" s="306"/>
      <c r="O407" s="306"/>
      <c r="P407" s="306"/>
      <c r="Q407" s="306"/>
      <c r="R407" s="306"/>
      <c r="S407" s="306"/>
      <c r="T407" s="307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308" t="s">
        <v>314</v>
      </c>
      <c r="AU407" s="308" t="s">
        <v>89</v>
      </c>
      <c r="AV407" s="16" t="s">
        <v>183</v>
      </c>
      <c r="AW407" s="16" t="s">
        <v>34</v>
      </c>
      <c r="AX407" s="16" t="s">
        <v>87</v>
      </c>
      <c r="AY407" s="308" t="s">
        <v>258</v>
      </c>
    </row>
    <row r="408" s="2" customFormat="1" ht="16.5" customHeight="1">
      <c r="A408" s="39"/>
      <c r="B408" s="40"/>
      <c r="C408" s="267" t="s">
        <v>920</v>
      </c>
      <c r="D408" s="267" t="s">
        <v>351</v>
      </c>
      <c r="E408" s="268" t="s">
        <v>1051</v>
      </c>
      <c r="F408" s="269" t="s">
        <v>1052</v>
      </c>
      <c r="G408" s="270" t="s">
        <v>405</v>
      </c>
      <c r="H408" s="271">
        <v>67.013999999999996</v>
      </c>
      <c r="I408" s="272"/>
      <c r="J408" s="273">
        <f>ROUND(I408*H408,2)</f>
        <v>0</v>
      </c>
      <c r="K408" s="269" t="s">
        <v>263</v>
      </c>
      <c r="L408" s="274"/>
      <c r="M408" s="275" t="s">
        <v>1</v>
      </c>
      <c r="N408" s="276" t="s">
        <v>45</v>
      </c>
      <c r="O408" s="92"/>
      <c r="P408" s="237">
        <f>O408*H408</f>
        <v>0</v>
      </c>
      <c r="Q408" s="237">
        <v>0.080000000000000002</v>
      </c>
      <c r="R408" s="237">
        <f>Q408*H408</f>
        <v>5.3611199999999997</v>
      </c>
      <c r="S408" s="237">
        <v>0</v>
      </c>
      <c r="T408" s="238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9" t="s">
        <v>297</v>
      </c>
      <c r="AT408" s="239" t="s">
        <v>351</v>
      </c>
      <c r="AU408" s="239" t="s">
        <v>89</v>
      </c>
      <c r="AY408" s="18" t="s">
        <v>258</v>
      </c>
      <c r="BE408" s="240">
        <f>IF(N408="základní",J408,0)</f>
        <v>0</v>
      </c>
      <c r="BF408" s="240">
        <f>IF(N408="snížená",J408,0)</f>
        <v>0</v>
      </c>
      <c r="BG408" s="240">
        <f>IF(N408="zákl. přenesená",J408,0)</f>
        <v>0</v>
      </c>
      <c r="BH408" s="240">
        <f>IF(N408="sníž. přenesená",J408,0)</f>
        <v>0</v>
      </c>
      <c r="BI408" s="240">
        <f>IF(N408="nulová",J408,0)</f>
        <v>0</v>
      </c>
      <c r="BJ408" s="18" t="s">
        <v>87</v>
      </c>
      <c r="BK408" s="240">
        <f>ROUND(I408*H408,2)</f>
        <v>0</v>
      </c>
      <c r="BL408" s="18" t="s">
        <v>183</v>
      </c>
      <c r="BM408" s="239" t="s">
        <v>1858</v>
      </c>
    </row>
    <row r="409" s="2" customFormat="1">
      <c r="A409" s="39"/>
      <c r="B409" s="40"/>
      <c r="C409" s="41"/>
      <c r="D409" s="241" t="s">
        <v>266</v>
      </c>
      <c r="E409" s="41"/>
      <c r="F409" s="242" t="s">
        <v>1052</v>
      </c>
      <c r="G409" s="41"/>
      <c r="H409" s="41"/>
      <c r="I409" s="243"/>
      <c r="J409" s="41"/>
      <c r="K409" s="41"/>
      <c r="L409" s="45"/>
      <c r="M409" s="244"/>
      <c r="N409" s="245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266</v>
      </c>
      <c r="AU409" s="18" t="s">
        <v>89</v>
      </c>
    </row>
    <row r="410" s="2" customFormat="1">
      <c r="A410" s="39"/>
      <c r="B410" s="40"/>
      <c r="C410" s="41"/>
      <c r="D410" s="241" t="s">
        <v>281</v>
      </c>
      <c r="E410" s="41"/>
      <c r="F410" s="248" t="s">
        <v>819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281</v>
      </c>
      <c r="AU410" s="18" t="s">
        <v>89</v>
      </c>
    </row>
    <row r="411" s="13" customFormat="1">
      <c r="A411" s="13"/>
      <c r="B411" s="253"/>
      <c r="C411" s="254"/>
      <c r="D411" s="241" t="s">
        <v>314</v>
      </c>
      <c r="E411" s="255" t="s">
        <v>1</v>
      </c>
      <c r="F411" s="256" t="s">
        <v>1859</v>
      </c>
      <c r="G411" s="254"/>
      <c r="H411" s="257">
        <v>31.5</v>
      </c>
      <c r="I411" s="258"/>
      <c r="J411" s="254"/>
      <c r="K411" s="254"/>
      <c r="L411" s="259"/>
      <c r="M411" s="260"/>
      <c r="N411" s="261"/>
      <c r="O411" s="261"/>
      <c r="P411" s="261"/>
      <c r="Q411" s="261"/>
      <c r="R411" s="261"/>
      <c r="S411" s="261"/>
      <c r="T411" s="26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63" t="s">
        <v>314</v>
      </c>
      <c r="AU411" s="263" t="s">
        <v>89</v>
      </c>
      <c r="AV411" s="13" t="s">
        <v>89</v>
      </c>
      <c r="AW411" s="13" t="s">
        <v>34</v>
      </c>
      <c r="AX411" s="13" t="s">
        <v>80</v>
      </c>
      <c r="AY411" s="263" t="s">
        <v>258</v>
      </c>
    </row>
    <row r="412" s="13" customFormat="1">
      <c r="A412" s="13"/>
      <c r="B412" s="253"/>
      <c r="C412" s="254"/>
      <c r="D412" s="241" t="s">
        <v>314</v>
      </c>
      <c r="E412" s="255" t="s">
        <v>1</v>
      </c>
      <c r="F412" s="256" t="s">
        <v>1860</v>
      </c>
      <c r="G412" s="254"/>
      <c r="H412" s="257">
        <v>34.200000000000003</v>
      </c>
      <c r="I412" s="258"/>
      <c r="J412" s="254"/>
      <c r="K412" s="254"/>
      <c r="L412" s="259"/>
      <c r="M412" s="260"/>
      <c r="N412" s="261"/>
      <c r="O412" s="261"/>
      <c r="P412" s="261"/>
      <c r="Q412" s="261"/>
      <c r="R412" s="261"/>
      <c r="S412" s="261"/>
      <c r="T412" s="26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63" t="s">
        <v>314</v>
      </c>
      <c r="AU412" s="263" t="s">
        <v>89</v>
      </c>
      <c r="AV412" s="13" t="s">
        <v>89</v>
      </c>
      <c r="AW412" s="13" t="s">
        <v>34</v>
      </c>
      <c r="AX412" s="13" t="s">
        <v>80</v>
      </c>
      <c r="AY412" s="263" t="s">
        <v>258</v>
      </c>
    </row>
    <row r="413" s="16" customFormat="1">
      <c r="A413" s="16"/>
      <c r="B413" s="298"/>
      <c r="C413" s="299"/>
      <c r="D413" s="241" t="s">
        <v>314</v>
      </c>
      <c r="E413" s="300" t="s">
        <v>1</v>
      </c>
      <c r="F413" s="301" t="s">
        <v>567</v>
      </c>
      <c r="G413" s="299"/>
      <c r="H413" s="302">
        <v>65.700000000000003</v>
      </c>
      <c r="I413" s="303"/>
      <c r="J413" s="299"/>
      <c r="K413" s="299"/>
      <c r="L413" s="304"/>
      <c r="M413" s="305"/>
      <c r="N413" s="306"/>
      <c r="O413" s="306"/>
      <c r="P413" s="306"/>
      <c r="Q413" s="306"/>
      <c r="R413" s="306"/>
      <c r="S413" s="306"/>
      <c r="T413" s="307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308" t="s">
        <v>314</v>
      </c>
      <c r="AU413" s="308" t="s">
        <v>89</v>
      </c>
      <c r="AV413" s="16" t="s">
        <v>183</v>
      </c>
      <c r="AW413" s="16" t="s">
        <v>34</v>
      </c>
      <c r="AX413" s="16" t="s">
        <v>87</v>
      </c>
      <c r="AY413" s="308" t="s">
        <v>258</v>
      </c>
    </row>
    <row r="414" s="13" customFormat="1">
      <c r="A414" s="13"/>
      <c r="B414" s="253"/>
      <c r="C414" s="254"/>
      <c r="D414" s="241" t="s">
        <v>314</v>
      </c>
      <c r="E414" s="254"/>
      <c r="F414" s="256" t="s">
        <v>1861</v>
      </c>
      <c r="G414" s="254"/>
      <c r="H414" s="257">
        <v>67.013999999999996</v>
      </c>
      <c r="I414" s="258"/>
      <c r="J414" s="254"/>
      <c r="K414" s="254"/>
      <c r="L414" s="259"/>
      <c r="M414" s="260"/>
      <c r="N414" s="261"/>
      <c r="O414" s="261"/>
      <c r="P414" s="261"/>
      <c r="Q414" s="261"/>
      <c r="R414" s="261"/>
      <c r="S414" s="261"/>
      <c r="T414" s="26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63" t="s">
        <v>314</v>
      </c>
      <c r="AU414" s="263" t="s">
        <v>89</v>
      </c>
      <c r="AV414" s="13" t="s">
        <v>89</v>
      </c>
      <c r="AW414" s="13" t="s">
        <v>4</v>
      </c>
      <c r="AX414" s="13" t="s">
        <v>87</v>
      </c>
      <c r="AY414" s="263" t="s">
        <v>258</v>
      </c>
    </row>
    <row r="415" s="12" customFormat="1" ht="22.8" customHeight="1">
      <c r="A415" s="12"/>
      <c r="B415" s="212"/>
      <c r="C415" s="213"/>
      <c r="D415" s="214" t="s">
        <v>79</v>
      </c>
      <c r="E415" s="226" t="s">
        <v>410</v>
      </c>
      <c r="F415" s="226" t="s">
        <v>411</v>
      </c>
      <c r="G415" s="213"/>
      <c r="H415" s="213"/>
      <c r="I415" s="216"/>
      <c r="J415" s="227">
        <f>BK415</f>
        <v>0</v>
      </c>
      <c r="K415" s="213"/>
      <c r="L415" s="218"/>
      <c r="M415" s="219"/>
      <c r="N415" s="220"/>
      <c r="O415" s="220"/>
      <c r="P415" s="221">
        <f>SUM(P416:P440)</f>
        <v>0</v>
      </c>
      <c r="Q415" s="220"/>
      <c r="R415" s="221">
        <f>SUM(R416:R440)</f>
        <v>0</v>
      </c>
      <c r="S415" s="220"/>
      <c r="T415" s="222">
        <f>SUM(T416:T440)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23" t="s">
        <v>87</v>
      </c>
      <c r="AT415" s="224" t="s">
        <v>79</v>
      </c>
      <c r="AU415" s="224" t="s">
        <v>87</v>
      </c>
      <c r="AY415" s="223" t="s">
        <v>258</v>
      </c>
      <c r="BK415" s="225">
        <f>SUM(BK416:BK440)</f>
        <v>0</v>
      </c>
    </row>
    <row r="416" s="2" customFormat="1" ht="16.5" customHeight="1">
      <c r="A416" s="39"/>
      <c r="B416" s="40"/>
      <c r="C416" s="228" t="s">
        <v>928</v>
      </c>
      <c r="D416" s="228" t="s">
        <v>260</v>
      </c>
      <c r="E416" s="229" t="s">
        <v>1099</v>
      </c>
      <c r="F416" s="230" t="s">
        <v>1100</v>
      </c>
      <c r="G416" s="231" t="s">
        <v>399</v>
      </c>
      <c r="H416" s="232">
        <v>8.4390000000000001</v>
      </c>
      <c r="I416" s="233"/>
      <c r="J416" s="234">
        <f>ROUND(I416*H416,2)</f>
        <v>0</v>
      </c>
      <c r="K416" s="230" t="s">
        <v>263</v>
      </c>
      <c r="L416" s="45"/>
      <c r="M416" s="235" t="s">
        <v>1</v>
      </c>
      <c r="N416" s="236" t="s">
        <v>45</v>
      </c>
      <c r="O416" s="92"/>
      <c r="P416" s="237">
        <f>O416*H416</f>
        <v>0</v>
      </c>
      <c r="Q416" s="237">
        <v>0</v>
      </c>
      <c r="R416" s="237">
        <f>Q416*H416</f>
        <v>0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183</v>
      </c>
      <c r="AT416" s="239" t="s">
        <v>260</v>
      </c>
      <c r="AU416" s="239" t="s">
        <v>89</v>
      </c>
      <c r="AY416" s="18" t="s">
        <v>258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87</v>
      </c>
      <c r="BK416" s="240">
        <f>ROUND(I416*H416,2)</f>
        <v>0</v>
      </c>
      <c r="BL416" s="18" t="s">
        <v>183</v>
      </c>
      <c r="BM416" s="239" t="s">
        <v>1862</v>
      </c>
    </row>
    <row r="417" s="2" customFormat="1">
      <c r="A417" s="39"/>
      <c r="B417" s="40"/>
      <c r="C417" s="41"/>
      <c r="D417" s="241" t="s">
        <v>266</v>
      </c>
      <c r="E417" s="41"/>
      <c r="F417" s="242" t="s">
        <v>1102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266</v>
      </c>
      <c r="AU417" s="18" t="s">
        <v>89</v>
      </c>
    </row>
    <row r="418" s="2" customFormat="1">
      <c r="A418" s="39"/>
      <c r="B418" s="40"/>
      <c r="C418" s="41"/>
      <c r="D418" s="246" t="s">
        <v>267</v>
      </c>
      <c r="E418" s="41"/>
      <c r="F418" s="247" t="s">
        <v>1103</v>
      </c>
      <c r="G418" s="41"/>
      <c r="H418" s="41"/>
      <c r="I418" s="243"/>
      <c r="J418" s="41"/>
      <c r="K418" s="41"/>
      <c r="L418" s="45"/>
      <c r="M418" s="244"/>
      <c r="N418" s="245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267</v>
      </c>
      <c r="AU418" s="18" t="s">
        <v>89</v>
      </c>
    </row>
    <row r="419" s="13" customFormat="1">
      <c r="A419" s="13"/>
      <c r="B419" s="253"/>
      <c r="C419" s="254"/>
      <c r="D419" s="241" t="s">
        <v>314</v>
      </c>
      <c r="E419" s="255" t="s">
        <v>1</v>
      </c>
      <c r="F419" s="256" t="s">
        <v>1863</v>
      </c>
      <c r="G419" s="254"/>
      <c r="H419" s="257">
        <v>6.5190000000000001</v>
      </c>
      <c r="I419" s="258"/>
      <c r="J419" s="254"/>
      <c r="K419" s="254"/>
      <c r="L419" s="259"/>
      <c r="M419" s="260"/>
      <c r="N419" s="261"/>
      <c r="O419" s="261"/>
      <c r="P419" s="261"/>
      <c r="Q419" s="261"/>
      <c r="R419" s="261"/>
      <c r="S419" s="261"/>
      <c r="T419" s="26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63" t="s">
        <v>314</v>
      </c>
      <c r="AU419" s="263" t="s">
        <v>89</v>
      </c>
      <c r="AV419" s="13" t="s">
        <v>89</v>
      </c>
      <c r="AW419" s="13" t="s">
        <v>34</v>
      </c>
      <c r="AX419" s="13" t="s">
        <v>80</v>
      </c>
      <c r="AY419" s="263" t="s">
        <v>258</v>
      </c>
    </row>
    <row r="420" s="13" customFormat="1">
      <c r="A420" s="13"/>
      <c r="B420" s="253"/>
      <c r="C420" s="254"/>
      <c r="D420" s="241" t="s">
        <v>314</v>
      </c>
      <c r="E420" s="255" t="s">
        <v>1</v>
      </c>
      <c r="F420" s="256" t="s">
        <v>1105</v>
      </c>
      <c r="G420" s="254"/>
      <c r="H420" s="257">
        <v>1.9199999999999999</v>
      </c>
      <c r="I420" s="258"/>
      <c r="J420" s="254"/>
      <c r="K420" s="254"/>
      <c r="L420" s="259"/>
      <c r="M420" s="260"/>
      <c r="N420" s="261"/>
      <c r="O420" s="261"/>
      <c r="P420" s="261"/>
      <c r="Q420" s="261"/>
      <c r="R420" s="261"/>
      <c r="S420" s="261"/>
      <c r="T420" s="26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63" t="s">
        <v>314</v>
      </c>
      <c r="AU420" s="263" t="s">
        <v>89</v>
      </c>
      <c r="AV420" s="13" t="s">
        <v>89</v>
      </c>
      <c r="AW420" s="13" t="s">
        <v>34</v>
      </c>
      <c r="AX420" s="13" t="s">
        <v>80</v>
      </c>
      <c r="AY420" s="263" t="s">
        <v>258</v>
      </c>
    </row>
    <row r="421" s="16" customFormat="1">
      <c r="A421" s="16"/>
      <c r="B421" s="298"/>
      <c r="C421" s="299"/>
      <c r="D421" s="241" t="s">
        <v>314</v>
      </c>
      <c r="E421" s="300" t="s">
        <v>1</v>
      </c>
      <c r="F421" s="301" t="s">
        <v>567</v>
      </c>
      <c r="G421" s="299"/>
      <c r="H421" s="302">
        <v>8.4390000000000001</v>
      </c>
      <c r="I421" s="303"/>
      <c r="J421" s="299"/>
      <c r="K421" s="299"/>
      <c r="L421" s="304"/>
      <c r="M421" s="305"/>
      <c r="N421" s="306"/>
      <c r="O421" s="306"/>
      <c r="P421" s="306"/>
      <c r="Q421" s="306"/>
      <c r="R421" s="306"/>
      <c r="S421" s="306"/>
      <c r="T421" s="307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308" t="s">
        <v>314</v>
      </c>
      <c r="AU421" s="308" t="s">
        <v>89</v>
      </c>
      <c r="AV421" s="16" t="s">
        <v>183</v>
      </c>
      <c r="AW421" s="16" t="s">
        <v>34</v>
      </c>
      <c r="AX421" s="16" t="s">
        <v>87</v>
      </c>
      <c r="AY421" s="308" t="s">
        <v>258</v>
      </c>
    </row>
    <row r="422" s="2" customFormat="1" ht="16.5" customHeight="1">
      <c r="A422" s="39"/>
      <c r="B422" s="40"/>
      <c r="C422" s="228" t="s">
        <v>934</v>
      </c>
      <c r="D422" s="228" t="s">
        <v>260</v>
      </c>
      <c r="E422" s="229" t="s">
        <v>1108</v>
      </c>
      <c r="F422" s="230" t="s">
        <v>1109</v>
      </c>
      <c r="G422" s="231" t="s">
        <v>399</v>
      </c>
      <c r="H422" s="232">
        <v>202.536</v>
      </c>
      <c r="I422" s="233"/>
      <c r="J422" s="234">
        <f>ROUND(I422*H422,2)</f>
        <v>0</v>
      </c>
      <c r="K422" s="230" t="s">
        <v>263</v>
      </c>
      <c r="L422" s="45"/>
      <c r="M422" s="235" t="s">
        <v>1</v>
      </c>
      <c r="N422" s="236" t="s">
        <v>45</v>
      </c>
      <c r="O422" s="92"/>
      <c r="P422" s="237">
        <f>O422*H422</f>
        <v>0</v>
      </c>
      <c r="Q422" s="237">
        <v>0</v>
      </c>
      <c r="R422" s="237">
        <f>Q422*H422</f>
        <v>0</v>
      </c>
      <c r="S422" s="237">
        <v>0</v>
      </c>
      <c r="T422" s="238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9" t="s">
        <v>183</v>
      </c>
      <c r="AT422" s="239" t="s">
        <v>260</v>
      </c>
      <c r="AU422" s="239" t="s">
        <v>89</v>
      </c>
      <c r="AY422" s="18" t="s">
        <v>258</v>
      </c>
      <c r="BE422" s="240">
        <f>IF(N422="základní",J422,0)</f>
        <v>0</v>
      </c>
      <c r="BF422" s="240">
        <f>IF(N422="snížená",J422,0)</f>
        <v>0</v>
      </c>
      <c r="BG422" s="240">
        <f>IF(N422="zákl. přenesená",J422,0)</f>
        <v>0</v>
      </c>
      <c r="BH422" s="240">
        <f>IF(N422="sníž. přenesená",J422,0)</f>
        <v>0</v>
      </c>
      <c r="BI422" s="240">
        <f>IF(N422="nulová",J422,0)</f>
        <v>0</v>
      </c>
      <c r="BJ422" s="18" t="s">
        <v>87</v>
      </c>
      <c r="BK422" s="240">
        <f>ROUND(I422*H422,2)</f>
        <v>0</v>
      </c>
      <c r="BL422" s="18" t="s">
        <v>183</v>
      </c>
      <c r="BM422" s="239" t="s">
        <v>1864</v>
      </c>
    </row>
    <row r="423" s="2" customFormat="1">
      <c r="A423" s="39"/>
      <c r="B423" s="40"/>
      <c r="C423" s="41"/>
      <c r="D423" s="241" t="s">
        <v>266</v>
      </c>
      <c r="E423" s="41"/>
      <c r="F423" s="242" t="s">
        <v>1111</v>
      </c>
      <c r="G423" s="41"/>
      <c r="H423" s="41"/>
      <c r="I423" s="243"/>
      <c r="J423" s="41"/>
      <c r="K423" s="41"/>
      <c r="L423" s="45"/>
      <c r="M423" s="244"/>
      <c r="N423" s="245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266</v>
      </c>
      <c r="AU423" s="18" t="s">
        <v>89</v>
      </c>
    </row>
    <row r="424" s="2" customFormat="1">
      <c r="A424" s="39"/>
      <c r="B424" s="40"/>
      <c r="C424" s="41"/>
      <c r="D424" s="246" t="s">
        <v>267</v>
      </c>
      <c r="E424" s="41"/>
      <c r="F424" s="247" t="s">
        <v>1112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267</v>
      </c>
      <c r="AU424" s="18" t="s">
        <v>89</v>
      </c>
    </row>
    <row r="425" s="2" customFormat="1">
      <c r="A425" s="39"/>
      <c r="B425" s="40"/>
      <c r="C425" s="41"/>
      <c r="D425" s="241" t="s">
        <v>281</v>
      </c>
      <c r="E425" s="41"/>
      <c r="F425" s="248" t="s">
        <v>384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281</v>
      </c>
      <c r="AU425" s="18" t="s">
        <v>89</v>
      </c>
    </row>
    <row r="426" s="13" customFormat="1">
      <c r="A426" s="13"/>
      <c r="B426" s="253"/>
      <c r="C426" s="254"/>
      <c r="D426" s="241" t="s">
        <v>314</v>
      </c>
      <c r="E426" s="255" t="s">
        <v>1</v>
      </c>
      <c r="F426" s="256" t="s">
        <v>1865</v>
      </c>
      <c r="G426" s="254"/>
      <c r="H426" s="257">
        <v>202.536</v>
      </c>
      <c r="I426" s="258"/>
      <c r="J426" s="254"/>
      <c r="K426" s="254"/>
      <c r="L426" s="259"/>
      <c r="M426" s="260"/>
      <c r="N426" s="261"/>
      <c r="O426" s="261"/>
      <c r="P426" s="261"/>
      <c r="Q426" s="261"/>
      <c r="R426" s="261"/>
      <c r="S426" s="261"/>
      <c r="T426" s="26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63" t="s">
        <v>314</v>
      </c>
      <c r="AU426" s="263" t="s">
        <v>89</v>
      </c>
      <c r="AV426" s="13" t="s">
        <v>89</v>
      </c>
      <c r="AW426" s="13" t="s">
        <v>34</v>
      </c>
      <c r="AX426" s="13" t="s">
        <v>87</v>
      </c>
      <c r="AY426" s="263" t="s">
        <v>258</v>
      </c>
    </row>
    <row r="427" s="2" customFormat="1" ht="24.15" customHeight="1">
      <c r="A427" s="39"/>
      <c r="B427" s="40"/>
      <c r="C427" s="228" t="s">
        <v>940</v>
      </c>
      <c r="D427" s="228" t="s">
        <v>260</v>
      </c>
      <c r="E427" s="229" t="s">
        <v>1115</v>
      </c>
      <c r="F427" s="230" t="s">
        <v>1116</v>
      </c>
      <c r="G427" s="231" t="s">
        <v>399</v>
      </c>
      <c r="H427" s="232">
        <v>8.4390000000000001</v>
      </c>
      <c r="I427" s="233"/>
      <c r="J427" s="234">
        <f>ROUND(I427*H427,2)</f>
        <v>0</v>
      </c>
      <c r="K427" s="230" t="s">
        <v>263</v>
      </c>
      <c r="L427" s="45"/>
      <c r="M427" s="235" t="s">
        <v>1</v>
      </c>
      <c r="N427" s="236" t="s">
        <v>45</v>
      </c>
      <c r="O427" s="92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9" t="s">
        <v>183</v>
      </c>
      <c r="AT427" s="239" t="s">
        <v>260</v>
      </c>
      <c r="AU427" s="239" t="s">
        <v>89</v>
      </c>
      <c r="AY427" s="18" t="s">
        <v>258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8" t="s">
        <v>87</v>
      </c>
      <c r="BK427" s="240">
        <f>ROUND(I427*H427,2)</f>
        <v>0</v>
      </c>
      <c r="BL427" s="18" t="s">
        <v>183</v>
      </c>
      <c r="BM427" s="239" t="s">
        <v>1866</v>
      </c>
    </row>
    <row r="428" s="2" customFormat="1">
      <c r="A428" s="39"/>
      <c r="B428" s="40"/>
      <c r="C428" s="41"/>
      <c r="D428" s="241" t="s">
        <v>266</v>
      </c>
      <c r="E428" s="41"/>
      <c r="F428" s="242" t="s">
        <v>1118</v>
      </c>
      <c r="G428" s="41"/>
      <c r="H428" s="41"/>
      <c r="I428" s="243"/>
      <c r="J428" s="41"/>
      <c r="K428" s="41"/>
      <c r="L428" s="45"/>
      <c r="M428" s="244"/>
      <c r="N428" s="245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266</v>
      </c>
      <c r="AU428" s="18" t="s">
        <v>89</v>
      </c>
    </row>
    <row r="429" s="2" customFormat="1">
      <c r="A429" s="39"/>
      <c r="B429" s="40"/>
      <c r="C429" s="41"/>
      <c r="D429" s="246" t="s">
        <v>267</v>
      </c>
      <c r="E429" s="41"/>
      <c r="F429" s="247" t="s">
        <v>1119</v>
      </c>
      <c r="G429" s="41"/>
      <c r="H429" s="41"/>
      <c r="I429" s="243"/>
      <c r="J429" s="41"/>
      <c r="K429" s="41"/>
      <c r="L429" s="45"/>
      <c r="M429" s="244"/>
      <c r="N429" s="245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267</v>
      </c>
      <c r="AU429" s="18" t="s">
        <v>89</v>
      </c>
    </row>
    <row r="430" s="13" customFormat="1">
      <c r="A430" s="13"/>
      <c r="B430" s="253"/>
      <c r="C430" s="254"/>
      <c r="D430" s="241" t="s">
        <v>314</v>
      </c>
      <c r="E430" s="255" t="s">
        <v>1</v>
      </c>
      <c r="F430" s="256" t="s">
        <v>1867</v>
      </c>
      <c r="G430" s="254"/>
      <c r="H430" s="257">
        <v>8.4390000000000001</v>
      </c>
      <c r="I430" s="258"/>
      <c r="J430" s="254"/>
      <c r="K430" s="254"/>
      <c r="L430" s="259"/>
      <c r="M430" s="260"/>
      <c r="N430" s="261"/>
      <c r="O430" s="261"/>
      <c r="P430" s="261"/>
      <c r="Q430" s="261"/>
      <c r="R430" s="261"/>
      <c r="S430" s="261"/>
      <c r="T430" s="26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63" t="s">
        <v>314</v>
      </c>
      <c r="AU430" s="263" t="s">
        <v>89</v>
      </c>
      <c r="AV430" s="13" t="s">
        <v>89</v>
      </c>
      <c r="AW430" s="13" t="s">
        <v>34</v>
      </c>
      <c r="AX430" s="13" t="s">
        <v>87</v>
      </c>
      <c r="AY430" s="263" t="s">
        <v>258</v>
      </c>
    </row>
    <row r="431" s="2" customFormat="1" ht="24.15" customHeight="1">
      <c r="A431" s="39"/>
      <c r="B431" s="40"/>
      <c r="C431" s="228" t="s">
        <v>358</v>
      </c>
      <c r="D431" s="228" t="s">
        <v>260</v>
      </c>
      <c r="E431" s="229" t="s">
        <v>412</v>
      </c>
      <c r="F431" s="230" t="s">
        <v>413</v>
      </c>
      <c r="G431" s="231" t="s">
        <v>399</v>
      </c>
      <c r="H431" s="232">
        <v>1484.3920000000001</v>
      </c>
      <c r="I431" s="233"/>
      <c r="J431" s="234">
        <f>ROUND(I431*H431,2)</f>
        <v>0</v>
      </c>
      <c r="K431" s="230" t="s">
        <v>263</v>
      </c>
      <c r="L431" s="45"/>
      <c r="M431" s="235" t="s">
        <v>1</v>
      </c>
      <c r="N431" s="236" t="s">
        <v>45</v>
      </c>
      <c r="O431" s="92"/>
      <c r="P431" s="237">
        <f>O431*H431</f>
        <v>0</v>
      </c>
      <c r="Q431" s="237">
        <v>0</v>
      </c>
      <c r="R431" s="237">
        <f>Q431*H431</f>
        <v>0</v>
      </c>
      <c r="S431" s="237">
        <v>0</v>
      </c>
      <c r="T431" s="238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9" t="s">
        <v>183</v>
      </c>
      <c r="AT431" s="239" t="s">
        <v>260</v>
      </c>
      <c r="AU431" s="239" t="s">
        <v>89</v>
      </c>
      <c r="AY431" s="18" t="s">
        <v>258</v>
      </c>
      <c r="BE431" s="240">
        <f>IF(N431="základní",J431,0)</f>
        <v>0</v>
      </c>
      <c r="BF431" s="240">
        <f>IF(N431="snížená",J431,0)</f>
        <v>0</v>
      </c>
      <c r="BG431" s="240">
        <f>IF(N431="zákl. přenesená",J431,0)</f>
        <v>0</v>
      </c>
      <c r="BH431" s="240">
        <f>IF(N431="sníž. přenesená",J431,0)</f>
        <v>0</v>
      </c>
      <c r="BI431" s="240">
        <f>IF(N431="nulová",J431,0)</f>
        <v>0</v>
      </c>
      <c r="BJ431" s="18" t="s">
        <v>87</v>
      </c>
      <c r="BK431" s="240">
        <f>ROUND(I431*H431,2)</f>
        <v>0</v>
      </c>
      <c r="BL431" s="18" t="s">
        <v>183</v>
      </c>
      <c r="BM431" s="239" t="s">
        <v>1868</v>
      </c>
    </row>
    <row r="432" s="2" customFormat="1">
      <c r="A432" s="39"/>
      <c r="B432" s="40"/>
      <c r="C432" s="41"/>
      <c r="D432" s="241" t="s">
        <v>266</v>
      </c>
      <c r="E432" s="41"/>
      <c r="F432" s="242" t="s">
        <v>415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266</v>
      </c>
      <c r="AU432" s="18" t="s">
        <v>89</v>
      </c>
    </row>
    <row r="433" s="2" customFormat="1">
      <c r="A433" s="39"/>
      <c r="B433" s="40"/>
      <c r="C433" s="41"/>
      <c r="D433" s="246" t="s">
        <v>267</v>
      </c>
      <c r="E433" s="41"/>
      <c r="F433" s="247" t="s">
        <v>416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267</v>
      </c>
      <c r="AU433" s="18" t="s">
        <v>89</v>
      </c>
    </row>
    <row r="434" s="13" customFormat="1">
      <c r="A434" s="13"/>
      <c r="B434" s="253"/>
      <c r="C434" s="254"/>
      <c r="D434" s="241" t="s">
        <v>314</v>
      </c>
      <c r="E434" s="255" t="s">
        <v>1</v>
      </c>
      <c r="F434" s="256" t="s">
        <v>1869</v>
      </c>
      <c r="G434" s="254"/>
      <c r="H434" s="257">
        <v>1484.3920000000001</v>
      </c>
      <c r="I434" s="258"/>
      <c r="J434" s="254"/>
      <c r="K434" s="254"/>
      <c r="L434" s="259"/>
      <c r="M434" s="260"/>
      <c r="N434" s="261"/>
      <c r="O434" s="261"/>
      <c r="P434" s="261"/>
      <c r="Q434" s="261"/>
      <c r="R434" s="261"/>
      <c r="S434" s="261"/>
      <c r="T434" s="26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3" t="s">
        <v>314</v>
      </c>
      <c r="AU434" s="263" t="s">
        <v>89</v>
      </c>
      <c r="AV434" s="13" t="s">
        <v>89</v>
      </c>
      <c r="AW434" s="13" t="s">
        <v>34</v>
      </c>
      <c r="AX434" s="13" t="s">
        <v>87</v>
      </c>
      <c r="AY434" s="263" t="s">
        <v>258</v>
      </c>
    </row>
    <row r="435" s="2" customFormat="1" ht="24.15" customHeight="1">
      <c r="A435" s="39"/>
      <c r="B435" s="40"/>
      <c r="C435" s="228" t="s">
        <v>951</v>
      </c>
      <c r="D435" s="228" t="s">
        <v>260</v>
      </c>
      <c r="E435" s="229" t="s">
        <v>1125</v>
      </c>
      <c r="F435" s="230" t="s">
        <v>1126</v>
      </c>
      <c r="G435" s="231" t="s">
        <v>399</v>
      </c>
      <c r="H435" s="232">
        <v>77.5</v>
      </c>
      <c r="I435" s="233"/>
      <c r="J435" s="234">
        <f>ROUND(I435*H435,2)</f>
        <v>0</v>
      </c>
      <c r="K435" s="230" t="s">
        <v>263</v>
      </c>
      <c r="L435" s="45"/>
      <c r="M435" s="235" t="s">
        <v>1</v>
      </c>
      <c r="N435" s="236" t="s">
        <v>45</v>
      </c>
      <c r="O435" s="92"/>
      <c r="P435" s="237">
        <f>O435*H435</f>
        <v>0</v>
      </c>
      <c r="Q435" s="237">
        <v>0</v>
      </c>
      <c r="R435" s="237">
        <f>Q435*H435</f>
        <v>0</v>
      </c>
      <c r="S435" s="237">
        <v>0</v>
      </c>
      <c r="T435" s="238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9" t="s">
        <v>183</v>
      </c>
      <c r="AT435" s="239" t="s">
        <v>260</v>
      </c>
      <c r="AU435" s="239" t="s">
        <v>89</v>
      </c>
      <c r="AY435" s="18" t="s">
        <v>258</v>
      </c>
      <c r="BE435" s="240">
        <f>IF(N435="základní",J435,0)</f>
        <v>0</v>
      </c>
      <c r="BF435" s="240">
        <f>IF(N435="snížená",J435,0)</f>
        <v>0</v>
      </c>
      <c r="BG435" s="240">
        <f>IF(N435="zákl. přenesená",J435,0)</f>
        <v>0</v>
      </c>
      <c r="BH435" s="240">
        <f>IF(N435="sníž. přenesená",J435,0)</f>
        <v>0</v>
      </c>
      <c r="BI435" s="240">
        <f>IF(N435="nulová",J435,0)</f>
        <v>0</v>
      </c>
      <c r="BJ435" s="18" t="s">
        <v>87</v>
      </c>
      <c r="BK435" s="240">
        <f>ROUND(I435*H435,2)</f>
        <v>0</v>
      </c>
      <c r="BL435" s="18" t="s">
        <v>183</v>
      </c>
      <c r="BM435" s="239" t="s">
        <v>1870</v>
      </c>
    </row>
    <row r="436" s="2" customFormat="1">
      <c r="A436" s="39"/>
      <c r="B436" s="40"/>
      <c r="C436" s="41"/>
      <c r="D436" s="241" t="s">
        <v>266</v>
      </c>
      <c r="E436" s="41"/>
      <c r="F436" s="242" t="s">
        <v>1128</v>
      </c>
      <c r="G436" s="41"/>
      <c r="H436" s="41"/>
      <c r="I436" s="243"/>
      <c r="J436" s="41"/>
      <c r="K436" s="41"/>
      <c r="L436" s="45"/>
      <c r="M436" s="244"/>
      <c r="N436" s="245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266</v>
      </c>
      <c r="AU436" s="18" t="s">
        <v>89</v>
      </c>
    </row>
    <row r="437" s="2" customFormat="1">
      <c r="A437" s="39"/>
      <c r="B437" s="40"/>
      <c r="C437" s="41"/>
      <c r="D437" s="246" t="s">
        <v>267</v>
      </c>
      <c r="E437" s="41"/>
      <c r="F437" s="247" t="s">
        <v>1129</v>
      </c>
      <c r="G437" s="41"/>
      <c r="H437" s="41"/>
      <c r="I437" s="243"/>
      <c r="J437" s="41"/>
      <c r="K437" s="41"/>
      <c r="L437" s="45"/>
      <c r="M437" s="244"/>
      <c r="N437" s="245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267</v>
      </c>
      <c r="AU437" s="18" t="s">
        <v>89</v>
      </c>
    </row>
    <row r="438" s="13" customFormat="1">
      <c r="A438" s="13"/>
      <c r="B438" s="253"/>
      <c r="C438" s="254"/>
      <c r="D438" s="241" t="s">
        <v>314</v>
      </c>
      <c r="E438" s="255" t="s">
        <v>1</v>
      </c>
      <c r="F438" s="256" t="s">
        <v>1871</v>
      </c>
      <c r="G438" s="254"/>
      <c r="H438" s="257">
        <v>11.09</v>
      </c>
      <c r="I438" s="258"/>
      <c r="J438" s="254"/>
      <c r="K438" s="254"/>
      <c r="L438" s="259"/>
      <c r="M438" s="260"/>
      <c r="N438" s="261"/>
      <c r="O438" s="261"/>
      <c r="P438" s="261"/>
      <c r="Q438" s="261"/>
      <c r="R438" s="261"/>
      <c r="S438" s="261"/>
      <c r="T438" s="26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63" t="s">
        <v>314</v>
      </c>
      <c r="AU438" s="263" t="s">
        <v>89</v>
      </c>
      <c r="AV438" s="13" t="s">
        <v>89</v>
      </c>
      <c r="AW438" s="13" t="s">
        <v>34</v>
      </c>
      <c r="AX438" s="13" t="s">
        <v>80</v>
      </c>
      <c r="AY438" s="263" t="s">
        <v>258</v>
      </c>
    </row>
    <row r="439" s="13" customFormat="1">
      <c r="A439" s="13"/>
      <c r="B439" s="253"/>
      <c r="C439" s="254"/>
      <c r="D439" s="241" t="s">
        <v>314</v>
      </c>
      <c r="E439" s="255" t="s">
        <v>1</v>
      </c>
      <c r="F439" s="256" t="s">
        <v>1872</v>
      </c>
      <c r="G439" s="254"/>
      <c r="H439" s="257">
        <v>66.409999999999997</v>
      </c>
      <c r="I439" s="258"/>
      <c r="J439" s="254"/>
      <c r="K439" s="254"/>
      <c r="L439" s="259"/>
      <c r="M439" s="260"/>
      <c r="N439" s="261"/>
      <c r="O439" s="261"/>
      <c r="P439" s="261"/>
      <c r="Q439" s="261"/>
      <c r="R439" s="261"/>
      <c r="S439" s="261"/>
      <c r="T439" s="26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63" t="s">
        <v>314</v>
      </c>
      <c r="AU439" s="263" t="s">
        <v>89</v>
      </c>
      <c r="AV439" s="13" t="s">
        <v>89</v>
      </c>
      <c r="AW439" s="13" t="s">
        <v>34</v>
      </c>
      <c r="AX439" s="13" t="s">
        <v>80</v>
      </c>
      <c r="AY439" s="263" t="s">
        <v>258</v>
      </c>
    </row>
    <row r="440" s="16" customFormat="1">
      <c r="A440" s="16"/>
      <c r="B440" s="298"/>
      <c r="C440" s="299"/>
      <c r="D440" s="241" t="s">
        <v>314</v>
      </c>
      <c r="E440" s="300" t="s">
        <v>1</v>
      </c>
      <c r="F440" s="301" t="s">
        <v>567</v>
      </c>
      <c r="G440" s="299"/>
      <c r="H440" s="302">
        <v>77.5</v>
      </c>
      <c r="I440" s="303"/>
      <c r="J440" s="299"/>
      <c r="K440" s="299"/>
      <c r="L440" s="304"/>
      <c r="M440" s="305"/>
      <c r="N440" s="306"/>
      <c r="O440" s="306"/>
      <c r="P440" s="306"/>
      <c r="Q440" s="306"/>
      <c r="R440" s="306"/>
      <c r="S440" s="306"/>
      <c r="T440" s="307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8" t="s">
        <v>314</v>
      </c>
      <c r="AU440" s="308" t="s">
        <v>89</v>
      </c>
      <c r="AV440" s="16" t="s">
        <v>183</v>
      </c>
      <c r="AW440" s="16" t="s">
        <v>34</v>
      </c>
      <c r="AX440" s="16" t="s">
        <v>87</v>
      </c>
      <c r="AY440" s="308" t="s">
        <v>258</v>
      </c>
    </row>
    <row r="441" s="12" customFormat="1" ht="22.8" customHeight="1">
      <c r="A441" s="12"/>
      <c r="B441" s="212"/>
      <c r="C441" s="213"/>
      <c r="D441" s="214" t="s">
        <v>79</v>
      </c>
      <c r="E441" s="226" t="s">
        <v>1131</v>
      </c>
      <c r="F441" s="226" t="s">
        <v>1132</v>
      </c>
      <c r="G441" s="213"/>
      <c r="H441" s="213"/>
      <c r="I441" s="216"/>
      <c r="J441" s="227">
        <f>BK441</f>
        <v>0</v>
      </c>
      <c r="K441" s="213"/>
      <c r="L441" s="218"/>
      <c r="M441" s="219"/>
      <c r="N441" s="220"/>
      <c r="O441" s="220"/>
      <c r="P441" s="221">
        <f>SUM(P442:P444)</f>
        <v>0</v>
      </c>
      <c r="Q441" s="220"/>
      <c r="R441" s="221">
        <f>SUM(R442:R444)</f>
        <v>0</v>
      </c>
      <c r="S441" s="220"/>
      <c r="T441" s="222">
        <f>SUM(T442:T444)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23" t="s">
        <v>87</v>
      </c>
      <c r="AT441" s="224" t="s">
        <v>79</v>
      </c>
      <c r="AU441" s="224" t="s">
        <v>87</v>
      </c>
      <c r="AY441" s="223" t="s">
        <v>258</v>
      </c>
      <c r="BK441" s="225">
        <f>SUM(BK442:BK444)</f>
        <v>0</v>
      </c>
    </row>
    <row r="442" s="2" customFormat="1" ht="21.75" customHeight="1">
      <c r="A442" s="39"/>
      <c r="B442" s="40"/>
      <c r="C442" s="228" t="s">
        <v>957</v>
      </c>
      <c r="D442" s="228" t="s">
        <v>260</v>
      </c>
      <c r="E442" s="229" t="s">
        <v>1134</v>
      </c>
      <c r="F442" s="230" t="s">
        <v>1135</v>
      </c>
      <c r="G442" s="231" t="s">
        <v>399</v>
      </c>
      <c r="H442" s="232">
        <v>54.479999999999997</v>
      </c>
      <c r="I442" s="233"/>
      <c r="J442" s="234">
        <f>ROUND(I442*H442,2)</f>
        <v>0</v>
      </c>
      <c r="K442" s="230" t="s">
        <v>263</v>
      </c>
      <c r="L442" s="45"/>
      <c r="M442" s="235" t="s">
        <v>1</v>
      </c>
      <c r="N442" s="236" t="s">
        <v>45</v>
      </c>
      <c r="O442" s="92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183</v>
      </c>
      <c r="AT442" s="239" t="s">
        <v>260</v>
      </c>
      <c r="AU442" s="239" t="s">
        <v>89</v>
      </c>
      <c r="AY442" s="18" t="s">
        <v>258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87</v>
      </c>
      <c r="BK442" s="240">
        <f>ROUND(I442*H442,2)</f>
        <v>0</v>
      </c>
      <c r="BL442" s="18" t="s">
        <v>183</v>
      </c>
      <c r="BM442" s="239" t="s">
        <v>1873</v>
      </c>
    </row>
    <row r="443" s="2" customFormat="1">
      <c r="A443" s="39"/>
      <c r="B443" s="40"/>
      <c r="C443" s="41"/>
      <c r="D443" s="241" t="s">
        <v>266</v>
      </c>
      <c r="E443" s="41"/>
      <c r="F443" s="242" t="s">
        <v>1137</v>
      </c>
      <c r="G443" s="41"/>
      <c r="H443" s="41"/>
      <c r="I443" s="243"/>
      <c r="J443" s="41"/>
      <c r="K443" s="41"/>
      <c r="L443" s="45"/>
      <c r="M443" s="244"/>
      <c r="N443" s="245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266</v>
      </c>
      <c r="AU443" s="18" t="s">
        <v>89</v>
      </c>
    </row>
    <row r="444" s="2" customFormat="1">
      <c r="A444" s="39"/>
      <c r="B444" s="40"/>
      <c r="C444" s="41"/>
      <c r="D444" s="246" t="s">
        <v>267</v>
      </c>
      <c r="E444" s="41"/>
      <c r="F444" s="247" t="s">
        <v>1138</v>
      </c>
      <c r="G444" s="41"/>
      <c r="H444" s="41"/>
      <c r="I444" s="243"/>
      <c r="J444" s="41"/>
      <c r="K444" s="41"/>
      <c r="L444" s="45"/>
      <c r="M444" s="249"/>
      <c r="N444" s="250"/>
      <c r="O444" s="251"/>
      <c r="P444" s="251"/>
      <c r="Q444" s="251"/>
      <c r="R444" s="251"/>
      <c r="S444" s="251"/>
      <c r="T444" s="252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267</v>
      </c>
      <c r="AU444" s="18" t="s">
        <v>89</v>
      </c>
    </row>
    <row r="445" s="2" customFormat="1" ht="6.96" customHeight="1">
      <c r="A445" s="39"/>
      <c r="B445" s="67"/>
      <c r="C445" s="68"/>
      <c r="D445" s="68"/>
      <c r="E445" s="68"/>
      <c r="F445" s="68"/>
      <c r="G445" s="68"/>
      <c r="H445" s="68"/>
      <c r="I445" s="68"/>
      <c r="J445" s="68"/>
      <c r="K445" s="68"/>
      <c r="L445" s="45"/>
      <c r="M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</row>
  </sheetData>
  <sheetProtection sheet="1" autoFilter="0" formatColumns="0" formatRows="0" objects="1" scenarios="1" spinCount="100000" saltValue="yo2ilqVs/p63ysB1A5vLGb26ezAPVDKyArFCiEr0pLM8DuXFrWGhCXxjQkDKMnlCBMDu2Skyuu762uFSJus+KQ==" hashValue="idY0ieRpz6j07mBIzkhdGTvgN1yU1045w3Rn34cVxKcGVq6TexuToBEQ2Te3/qOTlU+IJMt/EIaoAH2vxs0f+A==" algorithmName="SHA-512" password="CC35"/>
  <autoFilter ref="C129:K44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hyperlinks>
    <hyperlink ref="F135" r:id="rId1" display="https://podminky.urs.cz/item/CS_URS_2023_02/111301111"/>
    <hyperlink ref="F140" r:id="rId2" display="https://podminky.urs.cz/item/CS_URS_2023_02/113154124.1"/>
    <hyperlink ref="F145" r:id="rId3" display="https://podminky.urs.cz/item/CS_URS_2023_02/113154365.1"/>
    <hyperlink ref="F150" r:id="rId4" display="https://podminky.urs.cz/item/CS_URS_2023_02/113202111"/>
    <hyperlink ref="F154" r:id="rId5" display="https://podminky.urs.cz/item/CS_URS_2023_02/122251107"/>
    <hyperlink ref="F161" r:id="rId6" display="https://podminky.urs.cz/item/CS_URS_2023_02/131251102"/>
    <hyperlink ref="F168" r:id="rId7" display="https://podminky.urs.cz/item/CS_URS_2023_02/132251104"/>
    <hyperlink ref="F175" r:id="rId8" display="https://podminky.urs.cz/item/CS_URS_2023_02/162351103"/>
    <hyperlink ref="F182" r:id="rId9" display="https://podminky.urs.cz/item/CS_URS_2023_02/162751117"/>
    <hyperlink ref="F192" r:id="rId10" display="https://podminky.urs.cz/item/CS_URS_2023_02/162751119"/>
    <hyperlink ref="F197" r:id="rId11" display="https://podminky.urs.cz/item/CS_URS_2023_02/171152111"/>
    <hyperlink ref="F206" r:id="rId12" display="https://podminky.urs.cz/item/CS_URS_2023_02/171152112"/>
    <hyperlink ref="F211" r:id="rId13" display="https://podminky.urs.cz/item/CS_URS_2023_02/171251201"/>
    <hyperlink ref="F215" r:id="rId14" display="https://podminky.urs.cz/item/CS_URS_2023_02/174151101"/>
    <hyperlink ref="F227" r:id="rId15" display="https://podminky.urs.cz/item/CS_URS_2023_02/175151101"/>
    <hyperlink ref="F237" r:id="rId16" display="https://podminky.urs.cz/item/CS_URS_2023_02/181152302"/>
    <hyperlink ref="F244" r:id="rId17" display="https://podminky.urs.cz/item/CS_URS_2023_02/211971121"/>
    <hyperlink ref="F251" r:id="rId18" display="https://podminky.urs.cz/item/CS_URS_2023_02/212752412"/>
    <hyperlink ref="F257" r:id="rId19" display="https://podminky.urs.cz/item/CS_URS_2023_02/451317777"/>
    <hyperlink ref="F262" r:id="rId20" display="https://podminky.urs.cz/item/CS_URS_2023_02/451572111"/>
    <hyperlink ref="F266" r:id="rId21" display="https://podminky.urs.cz/item/CS_URS_2023_02/452112112"/>
    <hyperlink ref="F274" r:id="rId22" display="https://podminky.urs.cz/item/CS_URS_2023_02/564871111"/>
    <hyperlink ref="F278" r:id="rId23" display="https://podminky.urs.cz/item/CS_URS_2023_02/565135121"/>
    <hyperlink ref="F282" r:id="rId24" display="https://podminky.urs.cz/item/CS_URS_2023_02/567122114"/>
    <hyperlink ref="F286" r:id="rId25" display="https://podminky.urs.cz/item/CS_URS_2023_02/573191111"/>
    <hyperlink ref="F290" r:id="rId26" display="https://podminky.urs.cz/item/CS_URS_2023_02/573231106"/>
    <hyperlink ref="F296" r:id="rId27" display="https://podminky.urs.cz/item/CS_URS_2023_02/573231109"/>
    <hyperlink ref="F300" r:id="rId28" display="https://podminky.urs.cz/item/CS_URS_2023_02/576133221"/>
    <hyperlink ref="F304" r:id="rId29" display="https://podminky.urs.cz/item/CS_URS_2023_02/577155122"/>
    <hyperlink ref="F308" r:id="rId30" display="https://podminky.urs.cz/item/CS_URS_2023_02/591241111"/>
    <hyperlink ref="F318" r:id="rId31" display="https://podminky.urs.cz/item/CS_URS_2023_02/631311122"/>
    <hyperlink ref="F324" r:id="rId32" display="https://podminky.urs.cz/item/CS_URS_2023_02/871310320"/>
    <hyperlink ref="F334" r:id="rId33" display="https://podminky.urs.cz/item/CS_URS_2023_02/890411851"/>
    <hyperlink ref="F339" r:id="rId34" display="https://podminky.urs.cz/item/CS_URS_2023_02/895270101"/>
    <hyperlink ref="F344" r:id="rId35" display="https://podminky.urs.cz/item/CS_URS_2023_02/895270151"/>
    <hyperlink ref="F348" r:id="rId36" display="https://podminky.urs.cz/item/CS_URS_2023_02/895941302"/>
    <hyperlink ref="F354" r:id="rId37" display="https://podminky.urs.cz/item/CS_URS_2023_02/895941313"/>
    <hyperlink ref="F360" r:id="rId38" display="https://podminky.urs.cz/item/CS_URS_2023_02/895941323"/>
    <hyperlink ref="F366" r:id="rId39" display="https://podminky.urs.cz/item/CS_URS_2023_02/895941332"/>
    <hyperlink ref="F372" r:id="rId40" display="https://podminky.urs.cz/item/CS_URS_2023_02/899202211"/>
    <hyperlink ref="F377" r:id="rId41" display="https://podminky.urs.cz/item/CS_URS_2023_02/899203112"/>
    <hyperlink ref="F385" r:id="rId42" display="https://podminky.urs.cz/item/CS_URS_2023_02/915121111"/>
    <hyperlink ref="F389" r:id="rId43" display="https://podminky.urs.cz/item/CS_URS_2023_02/915121121"/>
    <hyperlink ref="F393" r:id="rId44" display="https://podminky.urs.cz/item/CS_URS_2023_02/915221111"/>
    <hyperlink ref="F397" r:id="rId45" display="https://podminky.urs.cz/item/CS_URS_2023_02/915221121"/>
    <hyperlink ref="F401" r:id="rId46" display="https://podminky.urs.cz/item/CS_URS_2023_02/915611111"/>
    <hyperlink ref="F405" r:id="rId47" display="https://podminky.urs.cz/item/CS_URS_2023_02/916131213"/>
    <hyperlink ref="F418" r:id="rId48" display="https://podminky.urs.cz/item/CS_URS_2023_02/997221561"/>
    <hyperlink ref="F424" r:id="rId49" display="https://podminky.urs.cz/item/CS_URS_2023_02/997221569"/>
    <hyperlink ref="F429" r:id="rId50" display="https://podminky.urs.cz/item/CS_URS_2023_02/997221861"/>
    <hyperlink ref="F433" r:id="rId51" display="https://podminky.urs.cz/item/CS_URS_2023_02/997221873"/>
    <hyperlink ref="F437" r:id="rId52" display="https://podminky.urs.cz/item/CS_URS_2023_02/997221875"/>
    <hyperlink ref="F444" r:id="rId53" display="https://podminky.urs.cz/item/CS_URS_2023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1309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1874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ROUND((SUM(BE130:BE425)),  2)</f>
        <v>0</v>
      </c>
      <c r="G35" s="39"/>
      <c r="H35" s="39"/>
      <c r="I35" s="166">
        <v>0.20999999999999999</v>
      </c>
      <c r="J35" s="165">
        <f>ROUND(((SUM(BE130:BE425))*I35),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ROUND((SUM(BF130:BF425)),  2)</f>
        <v>0</v>
      </c>
      <c r="G36" s="39"/>
      <c r="H36" s="39"/>
      <c r="I36" s="166">
        <v>0.14999999999999999</v>
      </c>
      <c r="J36" s="165">
        <f>ROUND(((SUM(BF130:BF425))*I36),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ROUND((SUM(BG130:BG425)),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ROUND((SUM(BH130:BH425)),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ROUND((SUM(BI130:BI425)),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1309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102.3 - Chodníky/nástupiště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524</v>
      </c>
      <c r="E101" s="198"/>
      <c r="F101" s="198"/>
      <c r="G101" s="198"/>
      <c r="H101" s="198"/>
      <c r="I101" s="198"/>
      <c r="J101" s="199">
        <f>J206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525</v>
      </c>
      <c r="E102" s="198"/>
      <c r="F102" s="198"/>
      <c r="G102" s="198"/>
      <c r="H102" s="198"/>
      <c r="I102" s="198"/>
      <c r="J102" s="199">
        <f>J313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365</v>
      </c>
      <c r="E103" s="198"/>
      <c r="F103" s="198"/>
      <c r="G103" s="198"/>
      <c r="H103" s="198"/>
      <c r="I103" s="198"/>
      <c r="J103" s="199">
        <f>J330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526</v>
      </c>
      <c r="E104" s="198"/>
      <c r="F104" s="198"/>
      <c r="G104" s="198"/>
      <c r="H104" s="198"/>
      <c r="I104" s="198"/>
      <c r="J104" s="199">
        <f>J334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366</v>
      </c>
      <c r="E105" s="198"/>
      <c r="F105" s="198"/>
      <c r="G105" s="198"/>
      <c r="H105" s="198"/>
      <c r="I105" s="198"/>
      <c r="J105" s="199">
        <f>J368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527</v>
      </c>
      <c r="E106" s="198"/>
      <c r="F106" s="198"/>
      <c r="G106" s="198"/>
      <c r="H106" s="198"/>
      <c r="I106" s="198"/>
      <c r="J106" s="199">
        <f>J402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1875</v>
      </c>
      <c r="E107" s="193"/>
      <c r="F107" s="193"/>
      <c r="G107" s="193"/>
      <c r="H107" s="193"/>
      <c r="I107" s="193"/>
      <c r="J107" s="194">
        <f>J406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6"/>
      <c r="C108" s="134"/>
      <c r="D108" s="197" t="s">
        <v>1876</v>
      </c>
      <c r="E108" s="198"/>
      <c r="F108" s="198"/>
      <c r="G108" s="198"/>
      <c r="H108" s="198"/>
      <c r="I108" s="198"/>
      <c r="J108" s="199">
        <f>J407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243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Přestupní terminál veřejné dopravy v Klatovech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1309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SO 102.3 - Chodníky/nástupiště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Klatovy</v>
      </c>
      <c r="G124" s="41"/>
      <c r="H124" s="41"/>
      <c r="I124" s="33" t="s">
        <v>22</v>
      </c>
      <c r="J124" s="80" t="str">
        <f>IF(J14="","",J14)</f>
        <v>14. 7. 2023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Správa a údržba silnic Plzeňského kraje, p.o.</v>
      </c>
      <c r="G126" s="41"/>
      <c r="H126" s="41"/>
      <c r="I126" s="33" t="s">
        <v>32</v>
      </c>
      <c r="J126" s="37" t="str">
        <f>E23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>Laboro ateliér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244</v>
      </c>
      <c r="D129" s="204" t="s">
        <v>65</v>
      </c>
      <c r="E129" s="204" t="s">
        <v>61</v>
      </c>
      <c r="F129" s="204" t="s">
        <v>62</v>
      </c>
      <c r="G129" s="204" t="s">
        <v>245</v>
      </c>
      <c r="H129" s="204" t="s">
        <v>246</v>
      </c>
      <c r="I129" s="204" t="s">
        <v>247</v>
      </c>
      <c r="J129" s="204" t="s">
        <v>237</v>
      </c>
      <c r="K129" s="205" t="s">
        <v>248</v>
      </c>
      <c r="L129" s="206"/>
      <c r="M129" s="101" t="s">
        <v>1</v>
      </c>
      <c r="N129" s="102" t="s">
        <v>44</v>
      </c>
      <c r="O129" s="102" t="s">
        <v>249</v>
      </c>
      <c r="P129" s="102" t="s">
        <v>250</v>
      </c>
      <c r="Q129" s="102" t="s">
        <v>251</v>
      </c>
      <c r="R129" s="102" t="s">
        <v>252</v>
      </c>
      <c r="S129" s="102" t="s">
        <v>253</v>
      </c>
      <c r="T129" s="103" t="s">
        <v>254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255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P131+P406</f>
        <v>0</v>
      </c>
      <c r="Q130" s="105"/>
      <c r="R130" s="209">
        <f>R131+R406</f>
        <v>552.99319928</v>
      </c>
      <c r="S130" s="105"/>
      <c r="T130" s="210">
        <f>T131+T406</f>
        <v>828.46660000000008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79</v>
      </c>
      <c r="AU130" s="18" t="s">
        <v>239</v>
      </c>
      <c r="BK130" s="211">
        <f>BK131+BK406</f>
        <v>0</v>
      </c>
    </row>
    <row r="131" s="12" customFormat="1" ht="25.92" customHeight="1">
      <c r="A131" s="12"/>
      <c r="B131" s="212"/>
      <c r="C131" s="213"/>
      <c r="D131" s="214" t="s">
        <v>79</v>
      </c>
      <c r="E131" s="215" t="s">
        <v>333</v>
      </c>
      <c r="F131" s="215" t="s">
        <v>334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P132+P206+P313+P330+P334+P368+P402</f>
        <v>0</v>
      </c>
      <c r="Q131" s="220"/>
      <c r="R131" s="221">
        <f>R132+R206+R313+R330+R334+R368+R402</f>
        <v>552.99319928</v>
      </c>
      <c r="S131" s="220"/>
      <c r="T131" s="222">
        <f>T132+T206+T313+T330+T334+T368+T402</f>
        <v>828.31950000000006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80</v>
      </c>
      <c r="AY131" s="223" t="s">
        <v>258</v>
      </c>
      <c r="BK131" s="225">
        <f>BK132+BK206+BK313+BK330+BK334+BK368+BK402</f>
        <v>0</v>
      </c>
    </row>
    <row r="132" s="12" customFormat="1" ht="22.8" customHeight="1">
      <c r="A132" s="12"/>
      <c r="B132" s="212"/>
      <c r="C132" s="213"/>
      <c r="D132" s="214" t="s">
        <v>79</v>
      </c>
      <c r="E132" s="226" t="s">
        <v>87</v>
      </c>
      <c r="F132" s="226" t="s">
        <v>335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SUM(P133:P205)</f>
        <v>0</v>
      </c>
      <c r="Q132" s="220"/>
      <c r="R132" s="221">
        <f>SUM(R133:R205)</f>
        <v>0.24526199999999998</v>
      </c>
      <c r="S132" s="220"/>
      <c r="T132" s="222">
        <f>SUM(T133:T205)</f>
        <v>813.94550000000004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87</v>
      </c>
      <c r="AT132" s="224" t="s">
        <v>79</v>
      </c>
      <c r="AU132" s="224" t="s">
        <v>87</v>
      </c>
      <c r="AY132" s="223" t="s">
        <v>258</v>
      </c>
      <c r="BK132" s="225">
        <f>SUM(BK133:BK205)</f>
        <v>0</v>
      </c>
    </row>
    <row r="133" s="2" customFormat="1" ht="16.5" customHeight="1">
      <c r="A133" s="39"/>
      <c r="B133" s="40"/>
      <c r="C133" s="228" t="s">
        <v>87</v>
      </c>
      <c r="D133" s="228" t="s">
        <v>260</v>
      </c>
      <c r="E133" s="229" t="s">
        <v>528</v>
      </c>
      <c r="F133" s="230" t="s">
        <v>529</v>
      </c>
      <c r="G133" s="231" t="s">
        <v>530</v>
      </c>
      <c r="H133" s="232">
        <v>1322.9000000000001</v>
      </c>
      <c r="I133" s="233"/>
      <c r="J133" s="234">
        <f>ROUND(I133*H133,2)</f>
        <v>0</v>
      </c>
      <c r="K133" s="230" t="s">
        <v>263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1877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532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6" t="s">
        <v>267</v>
      </c>
      <c r="E135" s="41"/>
      <c r="F135" s="247" t="s">
        <v>533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267</v>
      </c>
      <c r="AU135" s="18" t="s">
        <v>89</v>
      </c>
    </row>
    <row r="136" s="2" customFormat="1">
      <c r="A136" s="39"/>
      <c r="B136" s="40"/>
      <c r="C136" s="41"/>
      <c r="D136" s="241" t="s">
        <v>281</v>
      </c>
      <c r="E136" s="41"/>
      <c r="F136" s="248" t="s">
        <v>534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281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1878</v>
      </c>
      <c r="G137" s="254"/>
      <c r="H137" s="257">
        <v>1322.9000000000001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89</v>
      </c>
      <c r="D138" s="228" t="s">
        <v>260</v>
      </c>
      <c r="E138" s="229" t="s">
        <v>1144</v>
      </c>
      <c r="F138" s="230" t="s">
        <v>1145</v>
      </c>
      <c r="G138" s="231" t="s">
        <v>530</v>
      </c>
      <c r="H138" s="232">
        <v>1027.3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0.26000000000000001</v>
      </c>
      <c r="T138" s="238">
        <f>S138*H138</f>
        <v>267.09800000000001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1879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1147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1148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1314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1880</v>
      </c>
      <c r="G142" s="254"/>
      <c r="H142" s="257">
        <v>138.40000000000001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80</v>
      </c>
      <c r="AY142" s="263" t="s">
        <v>258</v>
      </c>
    </row>
    <row r="143" s="13" customFormat="1">
      <c r="A143" s="13"/>
      <c r="B143" s="253"/>
      <c r="C143" s="254"/>
      <c r="D143" s="241" t="s">
        <v>314</v>
      </c>
      <c r="E143" s="255" t="s">
        <v>1</v>
      </c>
      <c r="F143" s="256" t="s">
        <v>1881</v>
      </c>
      <c r="G143" s="254"/>
      <c r="H143" s="257">
        <v>888.89999999999998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3" t="s">
        <v>314</v>
      </c>
      <c r="AU143" s="263" t="s">
        <v>89</v>
      </c>
      <c r="AV143" s="13" t="s">
        <v>89</v>
      </c>
      <c r="AW143" s="13" t="s">
        <v>34</v>
      </c>
      <c r="AX143" s="13" t="s">
        <v>80</v>
      </c>
      <c r="AY143" s="263" t="s">
        <v>258</v>
      </c>
    </row>
    <row r="144" s="16" customFormat="1">
      <c r="A144" s="16"/>
      <c r="B144" s="298"/>
      <c r="C144" s="299"/>
      <c r="D144" s="241" t="s">
        <v>314</v>
      </c>
      <c r="E144" s="300" t="s">
        <v>1</v>
      </c>
      <c r="F144" s="301" t="s">
        <v>567</v>
      </c>
      <c r="G144" s="299"/>
      <c r="H144" s="302">
        <v>1027.3</v>
      </c>
      <c r="I144" s="303"/>
      <c r="J144" s="299"/>
      <c r="K144" s="299"/>
      <c r="L144" s="304"/>
      <c r="M144" s="305"/>
      <c r="N144" s="306"/>
      <c r="O144" s="306"/>
      <c r="P144" s="306"/>
      <c r="Q144" s="306"/>
      <c r="R144" s="306"/>
      <c r="S144" s="306"/>
      <c r="T144" s="307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308" t="s">
        <v>314</v>
      </c>
      <c r="AU144" s="308" t="s">
        <v>89</v>
      </c>
      <c r="AV144" s="16" t="s">
        <v>183</v>
      </c>
      <c r="AW144" s="16" t="s">
        <v>34</v>
      </c>
      <c r="AX144" s="16" t="s">
        <v>87</v>
      </c>
      <c r="AY144" s="308" t="s">
        <v>258</v>
      </c>
    </row>
    <row r="145" s="2" customFormat="1" ht="21.75" customHeight="1">
      <c r="A145" s="39"/>
      <c r="B145" s="40"/>
      <c r="C145" s="228" t="s">
        <v>179</v>
      </c>
      <c r="D145" s="228" t="s">
        <v>260</v>
      </c>
      <c r="E145" s="229" t="s">
        <v>550</v>
      </c>
      <c r="F145" s="230" t="s">
        <v>551</v>
      </c>
      <c r="G145" s="231" t="s">
        <v>530</v>
      </c>
      <c r="H145" s="232">
        <v>1350.8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9.0000000000000006E-05</v>
      </c>
      <c r="R145" s="237">
        <f>Q145*H145</f>
        <v>0.121572</v>
      </c>
      <c r="S145" s="237">
        <v>0.23000000000000001</v>
      </c>
      <c r="T145" s="238">
        <f>S145*H145</f>
        <v>310.68400000000003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1882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553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554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2" customFormat="1">
      <c r="A148" s="39"/>
      <c r="B148" s="40"/>
      <c r="C148" s="41"/>
      <c r="D148" s="241" t="s">
        <v>281</v>
      </c>
      <c r="E148" s="41"/>
      <c r="F148" s="248" t="s">
        <v>1157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281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1883</v>
      </c>
      <c r="G149" s="254"/>
      <c r="H149" s="257">
        <v>1350.8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87</v>
      </c>
      <c r="AY149" s="263" t="s">
        <v>258</v>
      </c>
    </row>
    <row r="150" s="2" customFormat="1" ht="21.75" customHeight="1">
      <c r="A150" s="39"/>
      <c r="B150" s="40"/>
      <c r="C150" s="228" t="s">
        <v>183</v>
      </c>
      <c r="D150" s="228" t="s">
        <v>260</v>
      </c>
      <c r="E150" s="229" t="s">
        <v>1318</v>
      </c>
      <c r="F150" s="230" t="s">
        <v>1319</v>
      </c>
      <c r="G150" s="231" t="s">
        <v>530</v>
      </c>
      <c r="H150" s="232">
        <v>324.49599999999998</v>
      </c>
      <c r="I150" s="233"/>
      <c r="J150" s="234">
        <f>ROUND(I150*H150,2)</f>
        <v>0</v>
      </c>
      <c r="K150" s="230" t="s">
        <v>263</v>
      </c>
      <c r="L150" s="45"/>
      <c r="M150" s="235" t="s">
        <v>1</v>
      </c>
      <c r="N150" s="236" t="s">
        <v>45</v>
      </c>
      <c r="O150" s="92"/>
      <c r="P150" s="237">
        <f>O150*H150</f>
        <v>0</v>
      </c>
      <c r="Q150" s="237">
        <v>0.00029999999999999997</v>
      </c>
      <c r="R150" s="237">
        <f>Q150*H150</f>
        <v>0.097348799999999985</v>
      </c>
      <c r="S150" s="237">
        <v>0.46000000000000002</v>
      </c>
      <c r="T150" s="238">
        <f>S150*H150</f>
        <v>149.26816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183</v>
      </c>
      <c r="AT150" s="239" t="s">
        <v>260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1884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1321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2" customFormat="1">
      <c r="A152" s="39"/>
      <c r="B152" s="40"/>
      <c r="C152" s="41"/>
      <c r="D152" s="246" t="s">
        <v>267</v>
      </c>
      <c r="E152" s="41"/>
      <c r="F152" s="247" t="s">
        <v>1322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267</v>
      </c>
      <c r="AU152" s="18" t="s">
        <v>89</v>
      </c>
    </row>
    <row r="153" s="2" customFormat="1">
      <c r="A153" s="39"/>
      <c r="B153" s="40"/>
      <c r="C153" s="41"/>
      <c r="D153" s="241" t="s">
        <v>281</v>
      </c>
      <c r="E153" s="41"/>
      <c r="F153" s="248" t="s">
        <v>1323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281</v>
      </c>
      <c r="AU153" s="18" t="s">
        <v>89</v>
      </c>
    </row>
    <row r="154" s="13" customFormat="1">
      <c r="A154" s="13"/>
      <c r="B154" s="253"/>
      <c r="C154" s="254"/>
      <c r="D154" s="241" t="s">
        <v>314</v>
      </c>
      <c r="E154" s="255" t="s">
        <v>1</v>
      </c>
      <c r="F154" s="256" t="s">
        <v>1885</v>
      </c>
      <c r="G154" s="254"/>
      <c r="H154" s="257">
        <v>324.49599999999998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3" t="s">
        <v>314</v>
      </c>
      <c r="AU154" s="263" t="s">
        <v>89</v>
      </c>
      <c r="AV154" s="13" t="s">
        <v>89</v>
      </c>
      <c r="AW154" s="13" t="s">
        <v>34</v>
      </c>
      <c r="AX154" s="13" t="s">
        <v>87</v>
      </c>
      <c r="AY154" s="263" t="s">
        <v>258</v>
      </c>
    </row>
    <row r="155" s="2" customFormat="1" ht="21.75" customHeight="1">
      <c r="A155" s="39"/>
      <c r="B155" s="40"/>
      <c r="C155" s="228" t="s">
        <v>257</v>
      </c>
      <c r="D155" s="228" t="s">
        <v>260</v>
      </c>
      <c r="E155" s="229" t="s">
        <v>1325</v>
      </c>
      <c r="F155" s="230" t="s">
        <v>1319</v>
      </c>
      <c r="G155" s="231" t="s">
        <v>530</v>
      </c>
      <c r="H155" s="232">
        <v>87.804000000000002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0.00029999999999999997</v>
      </c>
      <c r="R155" s="237">
        <f>Q155*H155</f>
        <v>0.026341199999999999</v>
      </c>
      <c r="S155" s="237">
        <v>0.46000000000000002</v>
      </c>
      <c r="T155" s="238">
        <f>S155*H155</f>
        <v>40.38984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1886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1321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1327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2" customFormat="1">
      <c r="A158" s="39"/>
      <c r="B158" s="40"/>
      <c r="C158" s="41"/>
      <c r="D158" s="241" t="s">
        <v>281</v>
      </c>
      <c r="E158" s="41"/>
      <c r="F158" s="248" t="s">
        <v>1328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281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1887</v>
      </c>
      <c r="G159" s="254"/>
      <c r="H159" s="257">
        <v>87.804000000000002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2" customFormat="1" ht="16.5" customHeight="1">
      <c r="A160" s="39"/>
      <c r="B160" s="40"/>
      <c r="C160" s="228" t="s">
        <v>287</v>
      </c>
      <c r="D160" s="228" t="s">
        <v>260</v>
      </c>
      <c r="E160" s="229" t="s">
        <v>1330</v>
      </c>
      <c r="F160" s="230" t="s">
        <v>1331</v>
      </c>
      <c r="G160" s="231" t="s">
        <v>405</v>
      </c>
      <c r="H160" s="232">
        <v>55.799999999999997</v>
      </c>
      <c r="I160" s="233"/>
      <c r="J160" s="234">
        <f>ROUND(I160*H160,2)</f>
        <v>0</v>
      </c>
      <c r="K160" s="230" t="s">
        <v>263</v>
      </c>
      <c r="L160" s="45"/>
      <c r="M160" s="235" t="s">
        <v>1</v>
      </c>
      <c r="N160" s="236" t="s">
        <v>45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0.28999999999999998</v>
      </c>
      <c r="T160" s="238">
        <f>S160*H160</f>
        <v>16.181999999999999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183</v>
      </c>
      <c r="AT160" s="239" t="s">
        <v>260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1888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1333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2" customFormat="1">
      <c r="A162" s="39"/>
      <c r="B162" s="40"/>
      <c r="C162" s="41"/>
      <c r="D162" s="246" t="s">
        <v>267</v>
      </c>
      <c r="E162" s="41"/>
      <c r="F162" s="247" t="s">
        <v>1334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267</v>
      </c>
      <c r="AU162" s="18" t="s">
        <v>89</v>
      </c>
    </row>
    <row r="163" s="2" customFormat="1">
      <c r="A163" s="39"/>
      <c r="B163" s="40"/>
      <c r="C163" s="41"/>
      <c r="D163" s="241" t="s">
        <v>281</v>
      </c>
      <c r="E163" s="41"/>
      <c r="F163" s="248" t="s">
        <v>1335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281</v>
      </c>
      <c r="AU163" s="18" t="s">
        <v>89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1889</v>
      </c>
      <c r="G164" s="254"/>
      <c r="H164" s="257">
        <v>55.799999999999997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87</v>
      </c>
      <c r="AY164" s="263" t="s">
        <v>258</v>
      </c>
    </row>
    <row r="165" s="2" customFormat="1" ht="16.5" customHeight="1">
      <c r="A165" s="39"/>
      <c r="B165" s="40"/>
      <c r="C165" s="228" t="s">
        <v>292</v>
      </c>
      <c r="D165" s="228" t="s">
        <v>260</v>
      </c>
      <c r="E165" s="229" t="s">
        <v>557</v>
      </c>
      <c r="F165" s="230" t="s">
        <v>558</v>
      </c>
      <c r="G165" s="231" t="s">
        <v>405</v>
      </c>
      <c r="H165" s="232">
        <v>143.09999999999999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0.20499999999999999</v>
      </c>
      <c r="T165" s="238">
        <f>S165*H165</f>
        <v>29.335499999999996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183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183</v>
      </c>
      <c r="BM165" s="239" t="s">
        <v>1890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560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561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2" customFormat="1">
      <c r="A168" s="39"/>
      <c r="B168" s="40"/>
      <c r="C168" s="41"/>
      <c r="D168" s="241" t="s">
        <v>281</v>
      </c>
      <c r="E168" s="41"/>
      <c r="F168" s="248" t="s">
        <v>1335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281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1891</v>
      </c>
      <c r="G169" s="254"/>
      <c r="H169" s="257">
        <v>131.59999999999999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80</v>
      </c>
      <c r="AY169" s="263" t="s">
        <v>258</v>
      </c>
    </row>
    <row r="170" s="13" customFormat="1">
      <c r="A170" s="13"/>
      <c r="B170" s="253"/>
      <c r="C170" s="254"/>
      <c r="D170" s="241" t="s">
        <v>314</v>
      </c>
      <c r="E170" s="255" t="s">
        <v>1</v>
      </c>
      <c r="F170" s="256" t="s">
        <v>1892</v>
      </c>
      <c r="G170" s="254"/>
      <c r="H170" s="257">
        <v>11.5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3" t="s">
        <v>314</v>
      </c>
      <c r="AU170" s="263" t="s">
        <v>89</v>
      </c>
      <c r="AV170" s="13" t="s">
        <v>89</v>
      </c>
      <c r="AW170" s="13" t="s">
        <v>34</v>
      </c>
      <c r="AX170" s="13" t="s">
        <v>80</v>
      </c>
      <c r="AY170" s="263" t="s">
        <v>258</v>
      </c>
    </row>
    <row r="171" s="16" customFormat="1">
      <c r="A171" s="16"/>
      <c r="B171" s="298"/>
      <c r="C171" s="299"/>
      <c r="D171" s="241" t="s">
        <v>314</v>
      </c>
      <c r="E171" s="300" t="s">
        <v>1</v>
      </c>
      <c r="F171" s="301" t="s">
        <v>567</v>
      </c>
      <c r="G171" s="299"/>
      <c r="H171" s="302">
        <v>143.09999999999999</v>
      </c>
      <c r="I171" s="303"/>
      <c r="J171" s="299"/>
      <c r="K171" s="299"/>
      <c r="L171" s="304"/>
      <c r="M171" s="305"/>
      <c r="N171" s="306"/>
      <c r="O171" s="306"/>
      <c r="P171" s="306"/>
      <c r="Q171" s="306"/>
      <c r="R171" s="306"/>
      <c r="S171" s="306"/>
      <c r="T171" s="307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308" t="s">
        <v>314</v>
      </c>
      <c r="AU171" s="308" t="s">
        <v>89</v>
      </c>
      <c r="AV171" s="16" t="s">
        <v>183</v>
      </c>
      <c r="AW171" s="16" t="s">
        <v>34</v>
      </c>
      <c r="AX171" s="16" t="s">
        <v>87</v>
      </c>
      <c r="AY171" s="308" t="s">
        <v>258</v>
      </c>
    </row>
    <row r="172" s="2" customFormat="1" ht="16.5" customHeight="1">
      <c r="A172" s="39"/>
      <c r="B172" s="40"/>
      <c r="C172" s="228" t="s">
        <v>297</v>
      </c>
      <c r="D172" s="228" t="s">
        <v>260</v>
      </c>
      <c r="E172" s="229" t="s">
        <v>1340</v>
      </c>
      <c r="F172" s="230" t="s">
        <v>1341</v>
      </c>
      <c r="G172" s="231" t="s">
        <v>405</v>
      </c>
      <c r="H172" s="232">
        <v>24.699999999999999</v>
      </c>
      <c r="I172" s="233"/>
      <c r="J172" s="234">
        <f>ROUND(I172*H172,2)</f>
        <v>0</v>
      </c>
      <c r="K172" s="230" t="s">
        <v>263</v>
      </c>
      <c r="L172" s="45"/>
      <c r="M172" s="235" t="s">
        <v>1</v>
      </c>
      <c r="N172" s="236" t="s">
        <v>45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0.040000000000000001</v>
      </c>
      <c r="T172" s="238">
        <f>S172*H172</f>
        <v>0.98799999999999999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183</v>
      </c>
      <c r="AT172" s="239" t="s">
        <v>260</v>
      </c>
      <c r="AU172" s="239" t="s">
        <v>89</v>
      </c>
      <c r="AY172" s="18" t="s">
        <v>258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87</v>
      </c>
      <c r="BK172" s="240">
        <f>ROUND(I172*H172,2)</f>
        <v>0</v>
      </c>
      <c r="BL172" s="18" t="s">
        <v>183</v>
      </c>
      <c r="BM172" s="239" t="s">
        <v>1893</v>
      </c>
    </row>
    <row r="173" s="2" customFormat="1">
      <c r="A173" s="39"/>
      <c r="B173" s="40"/>
      <c r="C173" s="41"/>
      <c r="D173" s="241" t="s">
        <v>266</v>
      </c>
      <c r="E173" s="41"/>
      <c r="F173" s="242" t="s">
        <v>1343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266</v>
      </c>
      <c r="AU173" s="18" t="s">
        <v>89</v>
      </c>
    </row>
    <row r="174" s="2" customFormat="1">
      <c r="A174" s="39"/>
      <c r="B174" s="40"/>
      <c r="C174" s="41"/>
      <c r="D174" s="246" t="s">
        <v>267</v>
      </c>
      <c r="E174" s="41"/>
      <c r="F174" s="247" t="s">
        <v>1344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267</v>
      </c>
      <c r="AU174" s="18" t="s">
        <v>89</v>
      </c>
    </row>
    <row r="175" s="13" customFormat="1">
      <c r="A175" s="13"/>
      <c r="B175" s="253"/>
      <c r="C175" s="254"/>
      <c r="D175" s="241" t="s">
        <v>314</v>
      </c>
      <c r="E175" s="255" t="s">
        <v>1</v>
      </c>
      <c r="F175" s="256" t="s">
        <v>1894</v>
      </c>
      <c r="G175" s="254"/>
      <c r="H175" s="257">
        <v>24.699999999999999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34</v>
      </c>
      <c r="AX175" s="13" t="s">
        <v>87</v>
      </c>
      <c r="AY175" s="263" t="s">
        <v>258</v>
      </c>
    </row>
    <row r="176" s="2" customFormat="1" ht="21.75" customHeight="1">
      <c r="A176" s="39"/>
      <c r="B176" s="40"/>
      <c r="C176" s="228" t="s">
        <v>304</v>
      </c>
      <c r="D176" s="228" t="s">
        <v>260</v>
      </c>
      <c r="E176" s="229" t="s">
        <v>568</v>
      </c>
      <c r="F176" s="230" t="s">
        <v>569</v>
      </c>
      <c r="G176" s="231" t="s">
        <v>338</v>
      </c>
      <c r="H176" s="232">
        <v>737.23599999999999</v>
      </c>
      <c r="I176" s="233"/>
      <c r="J176" s="234">
        <f>ROUND(I176*H176,2)</f>
        <v>0</v>
      </c>
      <c r="K176" s="230" t="s">
        <v>263</v>
      </c>
      <c r="L176" s="45"/>
      <c r="M176" s="235" t="s">
        <v>1</v>
      </c>
      <c r="N176" s="236" t="s">
        <v>45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183</v>
      </c>
      <c r="AT176" s="239" t="s">
        <v>260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183</v>
      </c>
      <c r="BM176" s="239" t="s">
        <v>1895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571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2" customFormat="1">
      <c r="A178" s="39"/>
      <c r="B178" s="40"/>
      <c r="C178" s="41"/>
      <c r="D178" s="246" t="s">
        <v>267</v>
      </c>
      <c r="E178" s="41"/>
      <c r="F178" s="247" t="s">
        <v>572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267</v>
      </c>
      <c r="AU178" s="18" t="s">
        <v>89</v>
      </c>
    </row>
    <row r="179" s="2" customFormat="1">
      <c r="A179" s="39"/>
      <c r="B179" s="40"/>
      <c r="C179" s="41"/>
      <c r="D179" s="241" t="s">
        <v>281</v>
      </c>
      <c r="E179" s="41"/>
      <c r="F179" s="248" t="s">
        <v>573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281</v>
      </c>
      <c r="AU179" s="18" t="s">
        <v>89</v>
      </c>
    </row>
    <row r="180" s="13" customFormat="1">
      <c r="A180" s="13"/>
      <c r="B180" s="253"/>
      <c r="C180" s="254"/>
      <c r="D180" s="241" t="s">
        <v>314</v>
      </c>
      <c r="E180" s="255" t="s">
        <v>1</v>
      </c>
      <c r="F180" s="256" t="s">
        <v>1896</v>
      </c>
      <c r="G180" s="254"/>
      <c r="H180" s="257">
        <v>105.072</v>
      </c>
      <c r="I180" s="258"/>
      <c r="J180" s="254"/>
      <c r="K180" s="254"/>
      <c r="L180" s="259"/>
      <c r="M180" s="260"/>
      <c r="N180" s="261"/>
      <c r="O180" s="261"/>
      <c r="P180" s="261"/>
      <c r="Q180" s="261"/>
      <c r="R180" s="261"/>
      <c r="S180" s="261"/>
      <c r="T180" s="26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3" t="s">
        <v>314</v>
      </c>
      <c r="AU180" s="263" t="s">
        <v>89</v>
      </c>
      <c r="AV180" s="13" t="s">
        <v>89</v>
      </c>
      <c r="AW180" s="13" t="s">
        <v>34</v>
      </c>
      <c r="AX180" s="13" t="s">
        <v>80</v>
      </c>
      <c r="AY180" s="263" t="s">
        <v>258</v>
      </c>
    </row>
    <row r="181" s="13" customFormat="1">
      <c r="A181" s="13"/>
      <c r="B181" s="253"/>
      <c r="C181" s="254"/>
      <c r="D181" s="241" t="s">
        <v>314</v>
      </c>
      <c r="E181" s="255" t="s">
        <v>1</v>
      </c>
      <c r="F181" s="256" t="s">
        <v>1897</v>
      </c>
      <c r="G181" s="254"/>
      <c r="H181" s="257">
        <v>147.56399999999999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3" t="s">
        <v>314</v>
      </c>
      <c r="AU181" s="263" t="s">
        <v>89</v>
      </c>
      <c r="AV181" s="13" t="s">
        <v>89</v>
      </c>
      <c r="AW181" s="13" t="s">
        <v>34</v>
      </c>
      <c r="AX181" s="13" t="s">
        <v>80</v>
      </c>
      <c r="AY181" s="263" t="s">
        <v>258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1898</v>
      </c>
      <c r="G182" s="254"/>
      <c r="H182" s="257">
        <v>171.90000000000001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80</v>
      </c>
      <c r="AY182" s="263" t="s">
        <v>258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1899</v>
      </c>
      <c r="G183" s="254"/>
      <c r="H183" s="257">
        <v>312.69999999999999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80</v>
      </c>
      <c r="AY183" s="263" t="s">
        <v>258</v>
      </c>
    </row>
    <row r="184" s="16" customFormat="1">
      <c r="A184" s="16"/>
      <c r="B184" s="298"/>
      <c r="C184" s="299"/>
      <c r="D184" s="241" t="s">
        <v>314</v>
      </c>
      <c r="E184" s="300" t="s">
        <v>1</v>
      </c>
      <c r="F184" s="301" t="s">
        <v>567</v>
      </c>
      <c r="G184" s="299"/>
      <c r="H184" s="302">
        <v>737.23599999999999</v>
      </c>
      <c r="I184" s="303"/>
      <c r="J184" s="299"/>
      <c r="K184" s="299"/>
      <c r="L184" s="304"/>
      <c r="M184" s="305"/>
      <c r="N184" s="306"/>
      <c r="O184" s="306"/>
      <c r="P184" s="306"/>
      <c r="Q184" s="306"/>
      <c r="R184" s="306"/>
      <c r="S184" s="306"/>
      <c r="T184" s="307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308" t="s">
        <v>314</v>
      </c>
      <c r="AU184" s="308" t="s">
        <v>89</v>
      </c>
      <c r="AV184" s="16" t="s">
        <v>183</v>
      </c>
      <c r="AW184" s="16" t="s">
        <v>34</v>
      </c>
      <c r="AX184" s="16" t="s">
        <v>87</v>
      </c>
      <c r="AY184" s="308" t="s">
        <v>258</v>
      </c>
    </row>
    <row r="185" s="2" customFormat="1" ht="21.75" customHeight="1">
      <c r="A185" s="39"/>
      <c r="B185" s="40"/>
      <c r="C185" s="228" t="s">
        <v>470</v>
      </c>
      <c r="D185" s="228" t="s">
        <v>260</v>
      </c>
      <c r="E185" s="229" t="s">
        <v>373</v>
      </c>
      <c r="F185" s="230" t="s">
        <v>374</v>
      </c>
      <c r="G185" s="231" t="s">
        <v>338</v>
      </c>
      <c r="H185" s="232">
        <v>935.67100000000005</v>
      </c>
      <c r="I185" s="233"/>
      <c r="J185" s="234">
        <f>ROUND(I185*H185,2)</f>
        <v>0</v>
      </c>
      <c r="K185" s="230" t="s">
        <v>263</v>
      </c>
      <c r="L185" s="45"/>
      <c r="M185" s="235" t="s">
        <v>1</v>
      </c>
      <c r="N185" s="236" t="s">
        <v>45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183</v>
      </c>
      <c r="AT185" s="239" t="s">
        <v>260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183</v>
      </c>
      <c r="BM185" s="239" t="s">
        <v>1900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376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2" customFormat="1">
      <c r="A187" s="39"/>
      <c r="B187" s="40"/>
      <c r="C187" s="41"/>
      <c r="D187" s="246" t="s">
        <v>267</v>
      </c>
      <c r="E187" s="41"/>
      <c r="F187" s="247" t="s">
        <v>377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267</v>
      </c>
      <c r="AU187" s="18" t="s">
        <v>89</v>
      </c>
    </row>
    <row r="188" s="13" customFormat="1">
      <c r="A188" s="13"/>
      <c r="B188" s="253"/>
      <c r="C188" s="254"/>
      <c r="D188" s="241" t="s">
        <v>314</v>
      </c>
      <c r="E188" s="255" t="s">
        <v>1</v>
      </c>
      <c r="F188" s="256" t="s">
        <v>1901</v>
      </c>
      <c r="G188" s="254"/>
      <c r="H188" s="257">
        <v>198.435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34</v>
      </c>
      <c r="AX188" s="13" t="s">
        <v>80</v>
      </c>
      <c r="AY188" s="263" t="s">
        <v>258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1902</v>
      </c>
      <c r="G189" s="254"/>
      <c r="H189" s="257">
        <v>737.23599999999999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80</v>
      </c>
      <c r="AY189" s="263" t="s">
        <v>258</v>
      </c>
    </row>
    <row r="190" s="16" customFormat="1">
      <c r="A190" s="16"/>
      <c r="B190" s="298"/>
      <c r="C190" s="299"/>
      <c r="D190" s="241" t="s">
        <v>314</v>
      </c>
      <c r="E190" s="300" t="s">
        <v>1</v>
      </c>
      <c r="F190" s="301" t="s">
        <v>567</v>
      </c>
      <c r="G190" s="299"/>
      <c r="H190" s="302">
        <v>935.67100000000005</v>
      </c>
      <c r="I190" s="303"/>
      <c r="J190" s="299"/>
      <c r="K190" s="299"/>
      <c r="L190" s="304"/>
      <c r="M190" s="305"/>
      <c r="N190" s="306"/>
      <c r="O190" s="306"/>
      <c r="P190" s="306"/>
      <c r="Q190" s="306"/>
      <c r="R190" s="306"/>
      <c r="S190" s="306"/>
      <c r="T190" s="307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308" t="s">
        <v>314</v>
      </c>
      <c r="AU190" s="308" t="s">
        <v>89</v>
      </c>
      <c r="AV190" s="16" t="s">
        <v>183</v>
      </c>
      <c r="AW190" s="16" t="s">
        <v>34</v>
      </c>
      <c r="AX190" s="16" t="s">
        <v>87</v>
      </c>
      <c r="AY190" s="308" t="s">
        <v>258</v>
      </c>
    </row>
    <row r="191" s="2" customFormat="1" ht="24.15" customHeight="1">
      <c r="A191" s="39"/>
      <c r="B191" s="40"/>
      <c r="C191" s="228" t="s">
        <v>476</v>
      </c>
      <c r="D191" s="228" t="s">
        <v>260</v>
      </c>
      <c r="E191" s="229" t="s">
        <v>379</v>
      </c>
      <c r="F191" s="230" t="s">
        <v>380</v>
      </c>
      <c r="G191" s="231" t="s">
        <v>338</v>
      </c>
      <c r="H191" s="232">
        <v>14035.065000000001</v>
      </c>
      <c r="I191" s="233"/>
      <c r="J191" s="234">
        <f>ROUND(I191*H191,2)</f>
        <v>0</v>
      </c>
      <c r="K191" s="230" t="s">
        <v>263</v>
      </c>
      <c r="L191" s="45"/>
      <c r="M191" s="235" t="s">
        <v>1</v>
      </c>
      <c r="N191" s="236" t="s">
        <v>45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183</v>
      </c>
      <c r="AT191" s="239" t="s">
        <v>260</v>
      </c>
      <c r="AU191" s="239" t="s">
        <v>89</v>
      </c>
      <c r="AY191" s="18" t="s">
        <v>258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87</v>
      </c>
      <c r="BK191" s="240">
        <f>ROUND(I191*H191,2)</f>
        <v>0</v>
      </c>
      <c r="BL191" s="18" t="s">
        <v>183</v>
      </c>
      <c r="BM191" s="239" t="s">
        <v>1903</v>
      </c>
    </row>
    <row r="192" s="2" customFormat="1">
      <c r="A192" s="39"/>
      <c r="B192" s="40"/>
      <c r="C192" s="41"/>
      <c r="D192" s="241" t="s">
        <v>266</v>
      </c>
      <c r="E192" s="41"/>
      <c r="F192" s="242" t="s">
        <v>382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266</v>
      </c>
      <c r="AU192" s="18" t="s">
        <v>89</v>
      </c>
    </row>
    <row r="193" s="2" customFormat="1">
      <c r="A193" s="39"/>
      <c r="B193" s="40"/>
      <c r="C193" s="41"/>
      <c r="D193" s="246" t="s">
        <v>267</v>
      </c>
      <c r="E193" s="41"/>
      <c r="F193" s="247" t="s">
        <v>383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267</v>
      </c>
      <c r="AU193" s="18" t="s">
        <v>89</v>
      </c>
    </row>
    <row r="194" s="2" customFormat="1">
      <c r="A194" s="39"/>
      <c r="B194" s="40"/>
      <c r="C194" s="41"/>
      <c r="D194" s="241" t="s">
        <v>281</v>
      </c>
      <c r="E194" s="41"/>
      <c r="F194" s="248" t="s">
        <v>384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281</v>
      </c>
      <c r="AU194" s="18" t="s">
        <v>89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1904</v>
      </c>
      <c r="G195" s="254"/>
      <c r="H195" s="257">
        <v>14035.065000000001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87</v>
      </c>
      <c r="AY195" s="263" t="s">
        <v>258</v>
      </c>
    </row>
    <row r="196" s="2" customFormat="1" ht="16.5" customHeight="1">
      <c r="A196" s="39"/>
      <c r="B196" s="40"/>
      <c r="C196" s="228" t="s">
        <v>482</v>
      </c>
      <c r="D196" s="228" t="s">
        <v>260</v>
      </c>
      <c r="E196" s="229" t="s">
        <v>386</v>
      </c>
      <c r="F196" s="230" t="s">
        <v>387</v>
      </c>
      <c r="G196" s="231" t="s">
        <v>338</v>
      </c>
      <c r="H196" s="232">
        <v>935.67100000000005</v>
      </c>
      <c r="I196" s="233"/>
      <c r="J196" s="234">
        <f>ROUND(I196*H196,2)</f>
        <v>0</v>
      </c>
      <c r="K196" s="230" t="s">
        <v>263</v>
      </c>
      <c r="L196" s="45"/>
      <c r="M196" s="235" t="s">
        <v>1</v>
      </c>
      <c r="N196" s="236" t="s">
        <v>45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183</v>
      </c>
      <c r="AT196" s="239" t="s">
        <v>260</v>
      </c>
      <c r="AU196" s="239" t="s">
        <v>89</v>
      </c>
      <c r="AY196" s="18" t="s">
        <v>258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87</v>
      </c>
      <c r="BK196" s="240">
        <f>ROUND(I196*H196,2)</f>
        <v>0</v>
      </c>
      <c r="BL196" s="18" t="s">
        <v>183</v>
      </c>
      <c r="BM196" s="239" t="s">
        <v>1905</v>
      </c>
    </row>
    <row r="197" s="2" customFormat="1">
      <c r="A197" s="39"/>
      <c r="B197" s="40"/>
      <c r="C197" s="41"/>
      <c r="D197" s="241" t="s">
        <v>266</v>
      </c>
      <c r="E197" s="41"/>
      <c r="F197" s="242" t="s">
        <v>389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266</v>
      </c>
      <c r="AU197" s="18" t="s">
        <v>89</v>
      </c>
    </row>
    <row r="198" s="2" customFormat="1">
      <c r="A198" s="39"/>
      <c r="B198" s="40"/>
      <c r="C198" s="41"/>
      <c r="D198" s="246" t="s">
        <v>267</v>
      </c>
      <c r="E198" s="41"/>
      <c r="F198" s="247" t="s">
        <v>390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267</v>
      </c>
      <c r="AU198" s="18" t="s">
        <v>89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1906</v>
      </c>
      <c r="G199" s="254"/>
      <c r="H199" s="257">
        <v>935.67100000000005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87</v>
      </c>
      <c r="AY199" s="263" t="s">
        <v>258</v>
      </c>
    </row>
    <row r="200" s="2" customFormat="1" ht="16.5" customHeight="1">
      <c r="A200" s="39"/>
      <c r="B200" s="40"/>
      <c r="C200" s="228" t="s">
        <v>488</v>
      </c>
      <c r="D200" s="228" t="s">
        <v>260</v>
      </c>
      <c r="E200" s="229" t="s">
        <v>656</v>
      </c>
      <c r="F200" s="230" t="s">
        <v>657</v>
      </c>
      <c r="G200" s="231" t="s">
        <v>530</v>
      </c>
      <c r="H200" s="232">
        <v>3964.8000000000002</v>
      </c>
      <c r="I200" s="233"/>
      <c r="J200" s="234">
        <f>ROUND(I200*H200,2)</f>
        <v>0</v>
      </c>
      <c r="K200" s="230" t="s">
        <v>263</v>
      </c>
      <c r="L200" s="45"/>
      <c r="M200" s="235" t="s">
        <v>1</v>
      </c>
      <c r="N200" s="236" t="s">
        <v>45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183</v>
      </c>
      <c r="AT200" s="239" t="s">
        <v>260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183</v>
      </c>
      <c r="BM200" s="239" t="s">
        <v>1907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659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2" customFormat="1">
      <c r="A202" s="39"/>
      <c r="B202" s="40"/>
      <c r="C202" s="41"/>
      <c r="D202" s="246" t="s">
        <v>267</v>
      </c>
      <c r="E202" s="41"/>
      <c r="F202" s="247" t="s">
        <v>660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267</v>
      </c>
      <c r="AU202" s="18" t="s">
        <v>89</v>
      </c>
    </row>
    <row r="203" s="2" customFormat="1">
      <c r="A203" s="39"/>
      <c r="B203" s="40"/>
      <c r="C203" s="41"/>
      <c r="D203" s="241" t="s">
        <v>281</v>
      </c>
      <c r="E203" s="41"/>
      <c r="F203" s="248" t="s">
        <v>1908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281</v>
      </c>
      <c r="AU203" s="18" t="s">
        <v>89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1909</v>
      </c>
      <c r="G204" s="254"/>
      <c r="H204" s="257">
        <v>3964.8000000000002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80</v>
      </c>
      <c r="AY204" s="263" t="s">
        <v>258</v>
      </c>
    </row>
    <row r="205" s="16" customFormat="1">
      <c r="A205" s="16"/>
      <c r="B205" s="298"/>
      <c r="C205" s="299"/>
      <c r="D205" s="241" t="s">
        <v>314</v>
      </c>
      <c r="E205" s="300" t="s">
        <v>1</v>
      </c>
      <c r="F205" s="301" t="s">
        <v>567</v>
      </c>
      <c r="G205" s="299"/>
      <c r="H205" s="302">
        <v>3964.8000000000002</v>
      </c>
      <c r="I205" s="303"/>
      <c r="J205" s="299"/>
      <c r="K205" s="299"/>
      <c r="L205" s="304"/>
      <c r="M205" s="305"/>
      <c r="N205" s="306"/>
      <c r="O205" s="306"/>
      <c r="P205" s="306"/>
      <c r="Q205" s="306"/>
      <c r="R205" s="306"/>
      <c r="S205" s="306"/>
      <c r="T205" s="307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T205" s="308" t="s">
        <v>314</v>
      </c>
      <c r="AU205" s="308" t="s">
        <v>89</v>
      </c>
      <c r="AV205" s="16" t="s">
        <v>183</v>
      </c>
      <c r="AW205" s="16" t="s">
        <v>34</v>
      </c>
      <c r="AX205" s="16" t="s">
        <v>87</v>
      </c>
      <c r="AY205" s="308" t="s">
        <v>258</v>
      </c>
    </row>
    <row r="206" s="12" customFormat="1" ht="22.8" customHeight="1">
      <c r="A206" s="12"/>
      <c r="B206" s="212"/>
      <c r="C206" s="213"/>
      <c r="D206" s="214" t="s">
        <v>79</v>
      </c>
      <c r="E206" s="226" t="s">
        <v>257</v>
      </c>
      <c r="F206" s="226" t="s">
        <v>711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SUM(P207:P312)</f>
        <v>0</v>
      </c>
      <c r="Q206" s="220"/>
      <c r="R206" s="221">
        <f>SUM(R207:R312)</f>
        <v>493.53729199999998</v>
      </c>
      <c r="S206" s="220"/>
      <c r="T206" s="222">
        <f>SUM(T207:T312)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87</v>
      </c>
      <c r="AT206" s="224" t="s">
        <v>79</v>
      </c>
      <c r="AU206" s="224" t="s">
        <v>87</v>
      </c>
      <c r="AY206" s="223" t="s">
        <v>258</v>
      </c>
      <c r="BK206" s="225">
        <f>SUM(BK207:BK312)</f>
        <v>0</v>
      </c>
    </row>
    <row r="207" s="2" customFormat="1" ht="16.5" customHeight="1">
      <c r="A207" s="39"/>
      <c r="B207" s="40"/>
      <c r="C207" s="228" t="s">
        <v>493</v>
      </c>
      <c r="D207" s="228" t="s">
        <v>260</v>
      </c>
      <c r="E207" s="229" t="s">
        <v>1910</v>
      </c>
      <c r="F207" s="230" t="s">
        <v>1911</v>
      </c>
      <c r="G207" s="231" t="s">
        <v>530</v>
      </c>
      <c r="H207" s="232">
        <v>18</v>
      </c>
      <c r="I207" s="233"/>
      <c r="J207" s="234">
        <f>ROUND(I207*H207,2)</f>
        <v>0</v>
      </c>
      <c r="K207" s="230" t="s">
        <v>263</v>
      </c>
      <c r="L207" s="45"/>
      <c r="M207" s="235" t="s">
        <v>1</v>
      </c>
      <c r="N207" s="236" t="s">
        <v>45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183</v>
      </c>
      <c r="AT207" s="239" t="s">
        <v>260</v>
      </c>
      <c r="AU207" s="239" t="s">
        <v>89</v>
      </c>
      <c r="AY207" s="18" t="s">
        <v>258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87</v>
      </c>
      <c r="BK207" s="240">
        <f>ROUND(I207*H207,2)</f>
        <v>0</v>
      </c>
      <c r="BL207" s="18" t="s">
        <v>183</v>
      </c>
      <c r="BM207" s="239" t="s">
        <v>1912</v>
      </c>
    </row>
    <row r="208" s="2" customFormat="1">
      <c r="A208" s="39"/>
      <c r="B208" s="40"/>
      <c r="C208" s="41"/>
      <c r="D208" s="241" t="s">
        <v>266</v>
      </c>
      <c r="E208" s="41"/>
      <c r="F208" s="242" t="s">
        <v>1913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266</v>
      </c>
      <c r="AU208" s="18" t="s">
        <v>89</v>
      </c>
    </row>
    <row r="209" s="2" customFormat="1">
      <c r="A209" s="39"/>
      <c r="B209" s="40"/>
      <c r="C209" s="41"/>
      <c r="D209" s="246" t="s">
        <v>267</v>
      </c>
      <c r="E209" s="41"/>
      <c r="F209" s="247" t="s">
        <v>1914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267</v>
      </c>
      <c r="AU209" s="18" t="s">
        <v>89</v>
      </c>
    </row>
    <row r="210" s="13" customFormat="1">
      <c r="A210" s="13"/>
      <c r="B210" s="253"/>
      <c r="C210" s="254"/>
      <c r="D210" s="241" t="s">
        <v>314</v>
      </c>
      <c r="E210" s="255" t="s">
        <v>1</v>
      </c>
      <c r="F210" s="256" t="s">
        <v>1915</v>
      </c>
      <c r="G210" s="254"/>
      <c r="H210" s="257">
        <v>18</v>
      </c>
      <c r="I210" s="258"/>
      <c r="J210" s="254"/>
      <c r="K210" s="254"/>
      <c r="L210" s="259"/>
      <c r="M210" s="260"/>
      <c r="N210" s="261"/>
      <c r="O210" s="261"/>
      <c r="P210" s="261"/>
      <c r="Q210" s="261"/>
      <c r="R210" s="261"/>
      <c r="S210" s="261"/>
      <c r="T210" s="26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3" t="s">
        <v>314</v>
      </c>
      <c r="AU210" s="263" t="s">
        <v>89</v>
      </c>
      <c r="AV210" s="13" t="s">
        <v>89</v>
      </c>
      <c r="AW210" s="13" t="s">
        <v>34</v>
      </c>
      <c r="AX210" s="13" t="s">
        <v>87</v>
      </c>
      <c r="AY210" s="263" t="s">
        <v>258</v>
      </c>
    </row>
    <row r="211" s="2" customFormat="1" ht="16.5" customHeight="1">
      <c r="A211" s="39"/>
      <c r="B211" s="40"/>
      <c r="C211" s="228" t="s">
        <v>8</v>
      </c>
      <c r="D211" s="228" t="s">
        <v>260</v>
      </c>
      <c r="E211" s="229" t="s">
        <v>1429</v>
      </c>
      <c r="F211" s="230" t="s">
        <v>1430</v>
      </c>
      <c r="G211" s="231" t="s">
        <v>530</v>
      </c>
      <c r="H211" s="232">
        <v>1645.8</v>
      </c>
      <c r="I211" s="233"/>
      <c r="J211" s="234">
        <f>ROUND(I211*H211,2)</f>
        <v>0</v>
      </c>
      <c r="K211" s="230" t="s">
        <v>263</v>
      </c>
      <c r="L211" s="45"/>
      <c r="M211" s="235" t="s">
        <v>1</v>
      </c>
      <c r="N211" s="236" t="s">
        <v>45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183</v>
      </c>
      <c r="AT211" s="239" t="s">
        <v>260</v>
      </c>
      <c r="AU211" s="239" t="s">
        <v>89</v>
      </c>
      <c r="AY211" s="18" t="s">
        <v>258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87</v>
      </c>
      <c r="BK211" s="240">
        <f>ROUND(I211*H211,2)</f>
        <v>0</v>
      </c>
      <c r="BL211" s="18" t="s">
        <v>183</v>
      </c>
      <c r="BM211" s="239" t="s">
        <v>1916</v>
      </c>
    </row>
    <row r="212" s="2" customFormat="1">
      <c r="A212" s="39"/>
      <c r="B212" s="40"/>
      <c r="C212" s="41"/>
      <c r="D212" s="241" t="s">
        <v>266</v>
      </c>
      <c r="E212" s="41"/>
      <c r="F212" s="242" t="s">
        <v>1432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266</v>
      </c>
      <c r="AU212" s="18" t="s">
        <v>89</v>
      </c>
    </row>
    <row r="213" s="2" customFormat="1">
      <c r="A213" s="39"/>
      <c r="B213" s="40"/>
      <c r="C213" s="41"/>
      <c r="D213" s="246" t="s">
        <v>267</v>
      </c>
      <c r="E213" s="41"/>
      <c r="F213" s="247" t="s">
        <v>1433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267</v>
      </c>
      <c r="AU213" s="18" t="s">
        <v>89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1917</v>
      </c>
      <c r="G214" s="254"/>
      <c r="H214" s="257">
        <v>1645.8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87</v>
      </c>
      <c r="AY214" s="263" t="s">
        <v>258</v>
      </c>
    </row>
    <row r="215" s="2" customFormat="1" ht="16.5" customHeight="1">
      <c r="A215" s="39"/>
      <c r="B215" s="40"/>
      <c r="C215" s="228" t="s">
        <v>503</v>
      </c>
      <c r="D215" s="228" t="s">
        <v>260</v>
      </c>
      <c r="E215" s="229" t="s">
        <v>713</v>
      </c>
      <c r="F215" s="230" t="s">
        <v>714</v>
      </c>
      <c r="G215" s="231" t="s">
        <v>530</v>
      </c>
      <c r="H215" s="232">
        <v>18</v>
      </c>
      <c r="I215" s="233"/>
      <c r="J215" s="234">
        <f>ROUND(I215*H215,2)</f>
        <v>0</v>
      </c>
      <c r="K215" s="230" t="s">
        <v>263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183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183</v>
      </c>
      <c r="BM215" s="239" t="s">
        <v>1918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716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>
      <c r="A217" s="39"/>
      <c r="B217" s="40"/>
      <c r="C217" s="41"/>
      <c r="D217" s="246" t="s">
        <v>267</v>
      </c>
      <c r="E217" s="41"/>
      <c r="F217" s="247" t="s">
        <v>717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267</v>
      </c>
      <c r="AU217" s="18" t="s">
        <v>89</v>
      </c>
    </row>
    <row r="218" s="13" customFormat="1">
      <c r="A218" s="13"/>
      <c r="B218" s="253"/>
      <c r="C218" s="254"/>
      <c r="D218" s="241" t="s">
        <v>314</v>
      </c>
      <c r="E218" s="255" t="s">
        <v>1</v>
      </c>
      <c r="F218" s="256" t="s">
        <v>1915</v>
      </c>
      <c r="G218" s="254"/>
      <c r="H218" s="257">
        <v>18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3" t="s">
        <v>314</v>
      </c>
      <c r="AU218" s="263" t="s">
        <v>89</v>
      </c>
      <c r="AV218" s="13" t="s">
        <v>89</v>
      </c>
      <c r="AW218" s="13" t="s">
        <v>34</v>
      </c>
      <c r="AX218" s="13" t="s">
        <v>87</v>
      </c>
      <c r="AY218" s="263" t="s">
        <v>258</v>
      </c>
    </row>
    <row r="219" s="2" customFormat="1" ht="16.5" customHeight="1">
      <c r="A219" s="39"/>
      <c r="B219" s="40"/>
      <c r="C219" s="228" t="s">
        <v>409</v>
      </c>
      <c r="D219" s="228" t="s">
        <v>260</v>
      </c>
      <c r="E219" s="229" t="s">
        <v>1919</v>
      </c>
      <c r="F219" s="230" t="s">
        <v>1920</v>
      </c>
      <c r="G219" s="231" t="s">
        <v>530</v>
      </c>
      <c r="H219" s="232">
        <v>3130.5999999999999</v>
      </c>
      <c r="I219" s="233"/>
      <c r="J219" s="234">
        <f>ROUND(I219*H219,2)</f>
        <v>0</v>
      </c>
      <c r="K219" s="230" t="s">
        <v>263</v>
      </c>
      <c r="L219" s="45"/>
      <c r="M219" s="235" t="s">
        <v>1</v>
      </c>
      <c r="N219" s="236" t="s">
        <v>45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183</v>
      </c>
      <c r="AT219" s="239" t="s">
        <v>260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1921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1922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>
      <c r="A221" s="39"/>
      <c r="B221" s="40"/>
      <c r="C221" s="41"/>
      <c r="D221" s="246" t="s">
        <v>267</v>
      </c>
      <c r="E221" s="41"/>
      <c r="F221" s="247" t="s">
        <v>1923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267</v>
      </c>
      <c r="AU221" s="18" t="s">
        <v>89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1917</v>
      </c>
      <c r="G222" s="254"/>
      <c r="H222" s="257">
        <v>1645.8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3" customFormat="1">
      <c r="A223" s="13"/>
      <c r="B223" s="253"/>
      <c r="C223" s="254"/>
      <c r="D223" s="241" t="s">
        <v>314</v>
      </c>
      <c r="E223" s="255" t="s">
        <v>1</v>
      </c>
      <c r="F223" s="256" t="s">
        <v>1924</v>
      </c>
      <c r="G223" s="254"/>
      <c r="H223" s="257">
        <v>1047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34</v>
      </c>
      <c r="AX223" s="13" t="s">
        <v>80</v>
      </c>
      <c r="AY223" s="263" t="s">
        <v>258</v>
      </c>
    </row>
    <row r="224" s="13" customFormat="1">
      <c r="A224" s="13"/>
      <c r="B224" s="253"/>
      <c r="C224" s="254"/>
      <c r="D224" s="241" t="s">
        <v>314</v>
      </c>
      <c r="E224" s="255" t="s">
        <v>1</v>
      </c>
      <c r="F224" s="256" t="s">
        <v>1925</v>
      </c>
      <c r="G224" s="254"/>
      <c r="H224" s="257">
        <v>437.80000000000001</v>
      </c>
      <c r="I224" s="258"/>
      <c r="J224" s="254"/>
      <c r="K224" s="254"/>
      <c r="L224" s="259"/>
      <c r="M224" s="260"/>
      <c r="N224" s="261"/>
      <c r="O224" s="261"/>
      <c r="P224" s="261"/>
      <c r="Q224" s="261"/>
      <c r="R224" s="261"/>
      <c r="S224" s="261"/>
      <c r="T224" s="26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3" t="s">
        <v>314</v>
      </c>
      <c r="AU224" s="263" t="s">
        <v>89</v>
      </c>
      <c r="AV224" s="13" t="s">
        <v>89</v>
      </c>
      <c r="AW224" s="13" t="s">
        <v>34</v>
      </c>
      <c r="AX224" s="13" t="s">
        <v>80</v>
      </c>
      <c r="AY224" s="263" t="s">
        <v>258</v>
      </c>
    </row>
    <row r="225" s="16" customFormat="1">
      <c r="A225" s="16"/>
      <c r="B225" s="298"/>
      <c r="C225" s="299"/>
      <c r="D225" s="241" t="s">
        <v>314</v>
      </c>
      <c r="E225" s="300" t="s">
        <v>1</v>
      </c>
      <c r="F225" s="301" t="s">
        <v>567</v>
      </c>
      <c r="G225" s="299"/>
      <c r="H225" s="302">
        <v>3130.6000000000004</v>
      </c>
      <c r="I225" s="303"/>
      <c r="J225" s="299"/>
      <c r="K225" s="299"/>
      <c r="L225" s="304"/>
      <c r="M225" s="305"/>
      <c r="N225" s="306"/>
      <c r="O225" s="306"/>
      <c r="P225" s="306"/>
      <c r="Q225" s="306"/>
      <c r="R225" s="306"/>
      <c r="S225" s="306"/>
      <c r="T225" s="307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08" t="s">
        <v>314</v>
      </c>
      <c r="AU225" s="308" t="s">
        <v>89</v>
      </c>
      <c r="AV225" s="16" t="s">
        <v>183</v>
      </c>
      <c r="AW225" s="16" t="s">
        <v>34</v>
      </c>
      <c r="AX225" s="16" t="s">
        <v>87</v>
      </c>
      <c r="AY225" s="308" t="s">
        <v>258</v>
      </c>
    </row>
    <row r="226" s="2" customFormat="1" ht="16.5" customHeight="1">
      <c r="A226" s="39"/>
      <c r="B226" s="40"/>
      <c r="C226" s="228" t="s">
        <v>515</v>
      </c>
      <c r="D226" s="228" t="s">
        <v>260</v>
      </c>
      <c r="E226" s="229" t="s">
        <v>728</v>
      </c>
      <c r="F226" s="230" t="s">
        <v>729</v>
      </c>
      <c r="G226" s="231" t="s">
        <v>530</v>
      </c>
      <c r="H226" s="232">
        <v>825.20000000000005</v>
      </c>
      <c r="I226" s="233"/>
      <c r="J226" s="234">
        <f>ROUND(I226*H226,2)</f>
        <v>0</v>
      </c>
      <c r="K226" s="230" t="s">
        <v>263</v>
      </c>
      <c r="L226" s="45"/>
      <c r="M226" s="235" t="s">
        <v>1</v>
      </c>
      <c r="N226" s="236" t="s">
        <v>45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183</v>
      </c>
      <c r="AT226" s="239" t="s">
        <v>260</v>
      </c>
      <c r="AU226" s="239" t="s">
        <v>89</v>
      </c>
      <c r="AY226" s="18" t="s">
        <v>258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87</v>
      </c>
      <c r="BK226" s="240">
        <f>ROUND(I226*H226,2)</f>
        <v>0</v>
      </c>
      <c r="BL226" s="18" t="s">
        <v>183</v>
      </c>
      <c r="BM226" s="239" t="s">
        <v>1926</v>
      </c>
    </row>
    <row r="227" s="2" customFormat="1">
      <c r="A227" s="39"/>
      <c r="B227" s="40"/>
      <c r="C227" s="41"/>
      <c r="D227" s="241" t="s">
        <v>266</v>
      </c>
      <c r="E227" s="41"/>
      <c r="F227" s="242" t="s">
        <v>731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266</v>
      </c>
      <c r="AU227" s="18" t="s">
        <v>89</v>
      </c>
    </row>
    <row r="228" s="2" customFormat="1">
      <c r="A228" s="39"/>
      <c r="B228" s="40"/>
      <c r="C228" s="41"/>
      <c r="D228" s="246" t="s">
        <v>267</v>
      </c>
      <c r="E228" s="41"/>
      <c r="F228" s="247" t="s">
        <v>732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267</v>
      </c>
      <c r="AU228" s="18" t="s">
        <v>89</v>
      </c>
    </row>
    <row r="229" s="13" customFormat="1">
      <c r="A229" s="13"/>
      <c r="B229" s="253"/>
      <c r="C229" s="254"/>
      <c r="D229" s="241" t="s">
        <v>314</v>
      </c>
      <c r="E229" s="255" t="s">
        <v>1</v>
      </c>
      <c r="F229" s="256" t="s">
        <v>1927</v>
      </c>
      <c r="G229" s="254"/>
      <c r="H229" s="257">
        <v>20.199999999999999</v>
      </c>
      <c r="I229" s="258"/>
      <c r="J229" s="254"/>
      <c r="K229" s="254"/>
      <c r="L229" s="259"/>
      <c r="M229" s="260"/>
      <c r="N229" s="261"/>
      <c r="O229" s="261"/>
      <c r="P229" s="261"/>
      <c r="Q229" s="261"/>
      <c r="R229" s="261"/>
      <c r="S229" s="261"/>
      <c r="T229" s="26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63" t="s">
        <v>314</v>
      </c>
      <c r="AU229" s="263" t="s">
        <v>89</v>
      </c>
      <c r="AV229" s="13" t="s">
        <v>89</v>
      </c>
      <c r="AW229" s="13" t="s">
        <v>34</v>
      </c>
      <c r="AX229" s="13" t="s">
        <v>80</v>
      </c>
      <c r="AY229" s="263" t="s">
        <v>258</v>
      </c>
    </row>
    <row r="230" s="13" customFormat="1">
      <c r="A230" s="13"/>
      <c r="B230" s="253"/>
      <c r="C230" s="254"/>
      <c r="D230" s="241" t="s">
        <v>314</v>
      </c>
      <c r="E230" s="255" t="s">
        <v>1</v>
      </c>
      <c r="F230" s="256" t="s">
        <v>1928</v>
      </c>
      <c r="G230" s="254"/>
      <c r="H230" s="257">
        <v>763.20000000000005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3" t="s">
        <v>314</v>
      </c>
      <c r="AU230" s="263" t="s">
        <v>89</v>
      </c>
      <c r="AV230" s="13" t="s">
        <v>89</v>
      </c>
      <c r="AW230" s="13" t="s">
        <v>34</v>
      </c>
      <c r="AX230" s="13" t="s">
        <v>80</v>
      </c>
      <c r="AY230" s="263" t="s">
        <v>258</v>
      </c>
    </row>
    <row r="231" s="13" customFormat="1">
      <c r="A231" s="13"/>
      <c r="B231" s="253"/>
      <c r="C231" s="254"/>
      <c r="D231" s="241" t="s">
        <v>314</v>
      </c>
      <c r="E231" s="255" t="s">
        <v>1</v>
      </c>
      <c r="F231" s="256" t="s">
        <v>1929</v>
      </c>
      <c r="G231" s="254"/>
      <c r="H231" s="257">
        <v>41.799999999999997</v>
      </c>
      <c r="I231" s="258"/>
      <c r="J231" s="254"/>
      <c r="K231" s="254"/>
      <c r="L231" s="259"/>
      <c r="M231" s="260"/>
      <c r="N231" s="261"/>
      <c r="O231" s="261"/>
      <c r="P231" s="261"/>
      <c r="Q231" s="261"/>
      <c r="R231" s="261"/>
      <c r="S231" s="261"/>
      <c r="T231" s="26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3" t="s">
        <v>314</v>
      </c>
      <c r="AU231" s="263" t="s">
        <v>89</v>
      </c>
      <c r="AV231" s="13" t="s">
        <v>89</v>
      </c>
      <c r="AW231" s="13" t="s">
        <v>34</v>
      </c>
      <c r="AX231" s="13" t="s">
        <v>80</v>
      </c>
      <c r="AY231" s="263" t="s">
        <v>258</v>
      </c>
    </row>
    <row r="232" s="16" customFormat="1">
      <c r="A232" s="16"/>
      <c r="B232" s="298"/>
      <c r="C232" s="299"/>
      <c r="D232" s="241" t="s">
        <v>314</v>
      </c>
      <c r="E232" s="300" t="s">
        <v>1</v>
      </c>
      <c r="F232" s="301" t="s">
        <v>567</v>
      </c>
      <c r="G232" s="299"/>
      <c r="H232" s="302">
        <v>825.20000000000005</v>
      </c>
      <c r="I232" s="303"/>
      <c r="J232" s="299"/>
      <c r="K232" s="299"/>
      <c r="L232" s="304"/>
      <c r="M232" s="305"/>
      <c r="N232" s="306"/>
      <c r="O232" s="306"/>
      <c r="P232" s="306"/>
      <c r="Q232" s="306"/>
      <c r="R232" s="306"/>
      <c r="S232" s="306"/>
      <c r="T232" s="307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08" t="s">
        <v>314</v>
      </c>
      <c r="AU232" s="308" t="s">
        <v>89</v>
      </c>
      <c r="AV232" s="16" t="s">
        <v>183</v>
      </c>
      <c r="AW232" s="16" t="s">
        <v>34</v>
      </c>
      <c r="AX232" s="16" t="s">
        <v>87</v>
      </c>
      <c r="AY232" s="308" t="s">
        <v>258</v>
      </c>
    </row>
    <row r="233" s="2" customFormat="1" ht="16.5" customHeight="1">
      <c r="A233" s="39"/>
      <c r="B233" s="40"/>
      <c r="C233" s="228" t="s">
        <v>642</v>
      </c>
      <c r="D233" s="228" t="s">
        <v>260</v>
      </c>
      <c r="E233" s="229" t="s">
        <v>1930</v>
      </c>
      <c r="F233" s="230" t="s">
        <v>1931</v>
      </c>
      <c r="G233" s="231" t="s">
        <v>530</v>
      </c>
      <c r="H233" s="232">
        <v>18</v>
      </c>
      <c r="I233" s="233"/>
      <c r="J233" s="234">
        <f>ROUND(I233*H233,2)</f>
        <v>0</v>
      </c>
      <c r="K233" s="230" t="s">
        <v>263</v>
      </c>
      <c r="L233" s="45"/>
      <c r="M233" s="235" t="s">
        <v>1</v>
      </c>
      <c r="N233" s="236" t="s">
        <v>45</v>
      </c>
      <c r="O233" s="92"/>
      <c r="P233" s="237">
        <f>O233*H233</f>
        <v>0</v>
      </c>
      <c r="Q233" s="237">
        <v>0.15175</v>
      </c>
      <c r="R233" s="237">
        <f>Q233*H233</f>
        <v>2.7315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183</v>
      </c>
      <c r="AT233" s="239" t="s">
        <v>260</v>
      </c>
      <c r="AU233" s="239" t="s">
        <v>89</v>
      </c>
      <c r="AY233" s="18" t="s">
        <v>258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87</v>
      </c>
      <c r="BK233" s="240">
        <f>ROUND(I233*H233,2)</f>
        <v>0</v>
      </c>
      <c r="BL233" s="18" t="s">
        <v>183</v>
      </c>
      <c r="BM233" s="239" t="s">
        <v>1932</v>
      </c>
    </row>
    <row r="234" s="2" customFormat="1">
      <c r="A234" s="39"/>
      <c r="B234" s="40"/>
      <c r="C234" s="41"/>
      <c r="D234" s="241" t="s">
        <v>266</v>
      </c>
      <c r="E234" s="41"/>
      <c r="F234" s="242" t="s">
        <v>1933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266</v>
      </c>
      <c r="AU234" s="18" t="s">
        <v>89</v>
      </c>
    </row>
    <row r="235" s="2" customFormat="1">
      <c r="A235" s="39"/>
      <c r="B235" s="40"/>
      <c r="C235" s="41"/>
      <c r="D235" s="246" t="s">
        <v>267</v>
      </c>
      <c r="E235" s="41"/>
      <c r="F235" s="247" t="s">
        <v>1934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267</v>
      </c>
      <c r="AU235" s="18" t="s">
        <v>89</v>
      </c>
    </row>
    <row r="236" s="13" customFormat="1">
      <c r="A236" s="13"/>
      <c r="B236" s="253"/>
      <c r="C236" s="254"/>
      <c r="D236" s="241" t="s">
        <v>314</v>
      </c>
      <c r="E236" s="255" t="s">
        <v>1</v>
      </c>
      <c r="F236" s="256" t="s">
        <v>1915</v>
      </c>
      <c r="G236" s="254"/>
      <c r="H236" s="257">
        <v>18</v>
      </c>
      <c r="I236" s="258"/>
      <c r="J236" s="254"/>
      <c r="K236" s="254"/>
      <c r="L236" s="259"/>
      <c r="M236" s="260"/>
      <c r="N236" s="261"/>
      <c r="O236" s="261"/>
      <c r="P236" s="261"/>
      <c r="Q236" s="261"/>
      <c r="R236" s="261"/>
      <c r="S236" s="261"/>
      <c r="T236" s="26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3" t="s">
        <v>314</v>
      </c>
      <c r="AU236" s="263" t="s">
        <v>89</v>
      </c>
      <c r="AV236" s="13" t="s">
        <v>89</v>
      </c>
      <c r="AW236" s="13" t="s">
        <v>34</v>
      </c>
      <c r="AX236" s="13" t="s">
        <v>87</v>
      </c>
      <c r="AY236" s="263" t="s">
        <v>258</v>
      </c>
    </row>
    <row r="237" s="2" customFormat="1" ht="16.5" customHeight="1">
      <c r="A237" s="39"/>
      <c r="B237" s="40"/>
      <c r="C237" s="228" t="s">
        <v>651</v>
      </c>
      <c r="D237" s="228" t="s">
        <v>260</v>
      </c>
      <c r="E237" s="229" t="s">
        <v>1935</v>
      </c>
      <c r="F237" s="230" t="s">
        <v>1936</v>
      </c>
      <c r="G237" s="231" t="s">
        <v>530</v>
      </c>
      <c r="H237" s="232">
        <v>479.60000000000002</v>
      </c>
      <c r="I237" s="233"/>
      <c r="J237" s="234">
        <f>ROUND(I237*H237,2)</f>
        <v>0</v>
      </c>
      <c r="K237" s="230" t="s">
        <v>263</v>
      </c>
      <c r="L237" s="45"/>
      <c r="M237" s="235" t="s">
        <v>1</v>
      </c>
      <c r="N237" s="236" t="s">
        <v>45</v>
      </c>
      <c r="O237" s="92"/>
      <c r="P237" s="237">
        <f>O237*H237</f>
        <v>0</v>
      </c>
      <c r="Q237" s="237">
        <v>0.11162</v>
      </c>
      <c r="R237" s="237">
        <f>Q237*H237</f>
        <v>53.532952000000002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183</v>
      </c>
      <c r="AT237" s="239" t="s">
        <v>260</v>
      </c>
      <c r="AU237" s="239" t="s">
        <v>89</v>
      </c>
      <c r="AY237" s="18" t="s">
        <v>258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87</v>
      </c>
      <c r="BK237" s="240">
        <f>ROUND(I237*H237,2)</f>
        <v>0</v>
      </c>
      <c r="BL237" s="18" t="s">
        <v>183</v>
      </c>
      <c r="BM237" s="239" t="s">
        <v>1937</v>
      </c>
    </row>
    <row r="238" s="2" customFormat="1">
      <c r="A238" s="39"/>
      <c r="B238" s="40"/>
      <c r="C238" s="41"/>
      <c r="D238" s="241" t="s">
        <v>266</v>
      </c>
      <c r="E238" s="41"/>
      <c r="F238" s="242" t="s">
        <v>1938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266</v>
      </c>
      <c r="AU238" s="18" t="s">
        <v>89</v>
      </c>
    </row>
    <row r="239" s="2" customFormat="1">
      <c r="A239" s="39"/>
      <c r="B239" s="40"/>
      <c r="C239" s="41"/>
      <c r="D239" s="246" t="s">
        <v>267</v>
      </c>
      <c r="E239" s="41"/>
      <c r="F239" s="247" t="s">
        <v>1939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267</v>
      </c>
      <c r="AU239" s="18" t="s">
        <v>89</v>
      </c>
    </row>
    <row r="240" s="13" customFormat="1">
      <c r="A240" s="13"/>
      <c r="B240" s="253"/>
      <c r="C240" s="254"/>
      <c r="D240" s="241" t="s">
        <v>314</v>
      </c>
      <c r="E240" s="255" t="s">
        <v>1</v>
      </c>
      <c r="F240" s="256" t="s">
        <v>1940</v>
      </c>
      <c r="G240" s="254"/>
      <c r="H240" s="257">
        <v>437.80000000000001</v>
      </c>
      <c r="I240" s="258"/>
      <c r="J240" s="254"/>
      <c r="K240" s="254"/>
      <c r="L240" s="259"/>
      <c r="M240" s="260"/>
      <c r="N240" s="261"/>
      <c r="O240" s="261"/>
      <c r="P240" s="261"/>
      <c r="Q240" s="261"/>
      <c r="R240" s="261"/>
      <c r="S240" s="261"/>
      <c r="T240" s="26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3" t="s">
        <v>314</v>
      </c>
      <c r="AU240" s="263" t="s">
        <v>89</v>
      </c>
      <c r="AV240" s="13" t="s">
        <v>89</v>
      </c>
      <c r="AW240" s="13" t="s">
        <v>34</v>
      </c>
      <c r="AX240" s="13" t="s">
        <v>80</v>
      </c>
      <c r="AY240" s="263" t="s">
        <v>258</v>
      </c>
    </row>
    <row r="241" s="13" customFormat="1">
      <c r="A241" s="13"/>
      <c r="B241" s="253"/>
      <c r="C241" s="254"/>
      <c r="D241" s="241" t="s">
        <v>314</v>
      </c>
      <c r="E241" s="255" t="s">
        <v>1</v>
      </c>
      <c r="F241" s="256" t="s">
        <v>1941</v>
      </c>
      <c r="G241" s="254"/>
      <c r="H241" s="257">
        <v>41.799999999999997</v>
      </c>
      <c r="I241" s="258"/>
      <c r="J241" s="254"/>
      <c r="K241" s="254"/>
      <c r="L241" s="259"/>
      <c r="M241" s="260"/>
      <c r="N241" s="261"/>
      <c r="O241" s="261"/>
      <c r="P241" s="261"/>
      <c r="Q241" s="261"/>
      <c r="R241" s="261"/>
      <c r="S241" s="261"/>
      <c r="T241" s="26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3" t="s">
        <v>314</v>
      </c>
      <c r="AU241" s="263" t="s">
        <v>89</v>
      </c>
      <c r="AV241" s="13" t="s">
        <v>89</v>
      </c>
      <c r="AW241" s="13" t="s">
        <v>34</v>
      </c>
      <c r="AX241" s="13" t="s">
        <v>80</v>
      </c>
      <c r="AY241" s="263" t="s">
        <v>258</v>
      </c>
    </row>
    <row r="242" s="16" customFormat="1">
      <c r="A242" s="16"/>
      <c r="B242" s="298"/>
      <c r="C242" s="299"/>
      <c r="D242" s="241" t="s">
        <v>314</v>
      </c>
      <c r="E242" s="300" t="s">
        <v>1</v>
      </c>
      <c r="F242" s="301" t="s">
        <v>567</v>
      </c>
      <c r="G242" s="299"/>
      <c r="H242" s="302">
        <v>479.60000000000002</v>
      </c>
      <c r="I242" s="303"/>
      <c r="J242" s="299"/>
      <c r="K242" s="299"/>
      <c r="L242" s="304"/>
      <c r="M242" s="305"/>
      <c r="N242" s="306"/>
      <c r="O242" s="306"/>
      <c r="P242" s="306"/>
      <c r="Q242" s="306"/>
      <c r="R242" s="306"/>
      <c r="S242" s="306"/>
      <c r="T242" s="307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T242" s="308" t="s">
        <v>314</v>
      </c>
      <c r="AU242" s="308" t="s">
        <v>89</v>
      </c>
      <c r="AV242" s="16" t="s">
        <v>183</v>
      </c>
      <c r="AW242" s="16" t="s">
        <v>34</v>
      </c>
      <c r="AX242" s="16" t="s">
        <v>87</v>
      </c>
      <c r="AY242" s="308" t="s">
        <v>258</v>
      </c>
    </row>
    <row r="243" s="2" customFormat="1" ht="16.5" customHeight="1">
      <c r="A243" s="39"/>
      <c r="B243" s="40"/>
      <c r="C243" s="267" t="s">
        <v>7</v>
      </c>
      <c r="D243" s="267" t="s">
        <v>351</v>
      </c>
      <c r="E243" s="268" t="s">
        <v>1942</v>
      </c>
      <c r="F243" s="269" t="s">
        <v>1943</v>
      </c>
      <c r="G243" s="270" t="s">
        <v>530</v>
      </c>
      <c r="H243" s="271">
        <v>478.74000000000001</v>
      </c>
      <c r="I243" s="272"/>
      <c r="J243" s="273">
        <f>ROUND(I243*H243,2)</f>
        <v>0</v>
      </c>
      <c r="K243" s="269" t="s">
        <v>263</v>
      </c>
      <c r="L243" s="274"/>
      <c r="M243" s="275" t="s">
        <v>1</v>
      </c>
      <c r="N243" s="276" t="s">
        <v>45</v>
      </c>
      <c r="O243" s="92"/>
      <c r="P243" s="237">
        <f>O243*H243</f>
        <v>0</v>
      </c>
      <c r="Q243" s="237">
        <v>0.17599999999999999</v>
      </c>
      <c r="R243" s="237">
        <f>Q243*H243</f>
        <v>84.258240000000001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297</v>
      </c>
      <c r="AT243" s="239" t="s">
        <v>351</v>
      </c>
      <c r="AU243" s="239" t="s">
        <v>89</v>
      </c>
      <c r="AY243" s="18" t="s">
        <v>258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87</v>
      </c>
      <c r="BK243" s="240">
        <f>ROUND(I243*H243,2)</f>
        <v>0</v>
      </c>
      <c r="BL243" s="18" t="s">
        <v>183</v>
      </c>
      <c r="BM243" s="239" t="s">
        <v>1944</v>
      </c>
    </row>
    <row r="244" s="2" customFormat="1">
      <c r="A244" s="39"/>
      <c r="B244" s="40"/>
      <c r="C244" s="41"/>
      <c r="D244" s="241" t="s">
        <v>266</v>
      </c>
      <c r="E244" s="41"/>
      <c r="F244" s="242" t="s">
        <v>1943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266</v>
      </c>
      <c r="AU244" s="18" t="s">
        <v>89</v>
      </c>
    </row>
    <row r="245" s="2" customFormat="1">
      <c r="A245" s="39"/>
      <c r="B245" s="40"/>
      <c r="C245" s="41"/>
      <c r="D245" s="241" t="s">
        <v>281</v>
      </c>
      <c r="E245" s="41"/>
      <c r="F245" s="248" t="s">
        <v>1945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281</v>
      </c>
      <c r="AU245" s="18" t="s">
        <v>89</v>
      </c>
    </row>
    <row r="246" s="14" customFormat="1">
      <c r="A246" s="14"/>
      <c r="B246" s="277"/>
      <c r="C246" s="278"/>
      <c r="D246" s="241" t="s">
        <v>314</v>
      </c>
      <c r="E246" s="279" t="s">
        <v>1</v>
      </c>
      <c r="F246" s="280" t="s">
        <v>1946</v>
      </c>
      <c r="G246" s="278"/>
      <c r="H246" s="279" t="s">
        <v>1</v>
      </c>
      <c r="I246" s="281"/>
      <c r="J246" s="278"/>
      <c r="K246" s="278"/>
      <c r="L246" s="282"/>
      <c r="M246" s="283"/>
      <c r="N246" s="284"/>
      <c r="O246" s="284"/>
      <c r="P246" s="284"/>
      <c r="Q246" s="284"/>
      <c r="R246" s="284"/>
      <c r="S246" s="284"/>
      <c r="T246" s="28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86" t="s">
        <v>314</v>
      </c>
      <c r="AU246" s="286" t="s">
        <v>89</v>
      </c>
      <c r="AV246" s="14" t="s">
        <v>87</v>
      </c>
      <c r="AW246" s="14" t="s">
        <v>34</v>
      </c>
      <c r="AX246" s="14" t="s">
        <v>80</v>
      </c>
      <c r="AY246" s="286" t="s">
        <v>258</v>
      </c>
    </row>
    <row r="247" s="13" customFormat="1">
      <c r="A247" s="13"/>
      <c r="B247" s="253"/>
      <c r="C247" s="254"/>
      <c r="D247" s="241" t="s">
        <v>314</v>
      </c>
      <c r="E247" s="255" t="s">
        <v>1</v>
      </c>
      <c r="F247" s="256" t="s">
        <v>1947</v>
      </c>
      <c r="G247" s="254"/>
      <c r="H247" s="257">
        <v>434.19999999999999</v>
      </c>
      <c r="I247" s="258"/>
      <c r="J247" s="254"/>
      <c r="K247" s="254"/>
      <c r="L247" s="259"/>
      <c r="M247" s="260"/>
      <c r="N247" s="261"/>
      <c r="O247" s="261"/>
      <c r="P247" s="261"/>
      <c r="Q247" s="261"/>
      <c r="R247" s="261"/>
      <c r="S247" s="261"/>
      <c r="T247" s="26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3" t="s">
        <v>314</v>
      </c>
      <c r="AU247" s="263" t="s">
        <v>89</v>
      </c>
      <c r="AV247" s="13" t="s">
        <v>89</v>
      </c>
      <c r="AW247" s="13" t="s">
        <v>34</v>
      </c>
      <c r="AX247" s="13" t="s">
        <v>80</v>
      </c>
      <c r="AY247" s="263" t="s">
        <v>258</v>
      </c>
    </row>
    <row r="248" s="13" customFormat="1">
      <c r="A248" s="13"/>
      <c r="B248" s="253"/>
      <c r="C248" s="254"/>
      <c r="D248" s="241" t="s">
        <v>314</v>
      </c>
      <c r="E248" s="255" t="s">
        <v>1</v>
      </c>
      <c r="F248" s="256" t="s">
        <v>1948</v>
      </c>
      <c r="G248" s="254"/>
      <c r="H248" s="257">
        <v>39.799999999999997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34</v>
      </c>
      <c r="AX248" s="13" t="s">
        <v>80</v>
      </c>
      <c r="AY248" s="263" t="s">
        <v>258</v>
      </c>
    </row>
    <row r="249" s="16" customFormat="1">
      <c r="A249" s="16"/>
      <c r="B249" s="298"/>
      <c r="C249" s="299"/>
      <c r="D249" s="241" t="s">
        <v>314</v>
      </c>
      <c r="E249" s="300" t="s">
        <v>1</v>
      </c>
      <c r="F249" s="301" t="s">
        <v>567</v>
      </c>
      <c r="G249" s="299"/>
      <c r="H249" s="302">
        <v>474</v>
      </c>
      <c r="I249" s="303"/>
      <c r="J249" s="299"/>
      <c r="K249" s="299"/>
      <c r="L249" s="304"/>
      <c r="M249" s="305"/>
      <c r="N249" s="306"/>
      <c r="O249" s="306"/>
      <c r="P249" s="306"/>
      <c r="Q249" s="306"/>
      <c r="R249" s="306"/>
      <c r="S249" s="306"/>
      <c r="T249" s="307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308" t="s">
        <v>314</v>
      </c>
      <c r="AU249" s="308" t="s">
        <v>89</v>
      </c>
      <c r="AV249" s="16" t="s">
        <v>183</v>
      </c>
      <c r="AW249" s="16" t="s">
        <v>34</v>
      </c>
      <c r="AX249" s="16" t="s">
        <v>87</v>
      </c>
      <c r="AY249" s="308" t="s">
        <v>258</v>
      </c>
    </row>
    <row r="250" s="13" customFormat="1">
      <c r="A250" s="13"/>
      <c r="B250" s="253"/>
      <c r="C250" s="254"/>
      <c r="D250" s="241" t="s">
        <v>314</v>
      </c>
      <c r="E250" s="254"/>
      <c r="F250" s="256" t="s">
        <v>1949</v>
      </c>
      <c r="G250" s="254"/>
      <c r="H250" s="257">
        <v>478.74000000000001</v>
      </c>
      <c r="I250" s="258"/>
      <c r="J250" s="254"/>
      <c r="K250" s="254"/>
      <c r="L250" s="259"/>
      <c r="M250" s="260"/>
      <c r="N250" s="261"/>
      <c r="O250" s="261"/>
      <c r="P250" s="261"/>
      <c r="Q250" s="261"/>
      <c r="R250" s="261"/>
      <c r="S250" s="261"/>
      <c r="T250" s="26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3" t="s">
        <v>314</v>
      </c>
      <c r="AU250" s="263" t="s">
        <v>89</v>
      </c>
      <c r="AV250" s="13" t="s">
        <v>89</v>
      </c>
      <c r="AW250" s="13" t="s">
        <v>4</v>
      </c>
      <c r="AX250" s="13" t="s">
        <v>87</v>
      </c>
      <c r="AY250" s="263" t="s">
        <v>258</v>
      </c>
    </row>
    <row r="251" s="2" customFormat="1" ht="16.5" customHeight="1">
      <c r="A251" s="39"/>
      <c r="B251" s="40"/>
      <c r="C251" s="267" t="s">
        <v>664</v>
      </c>
      <c r="D251" s="267" t="s">
        <v>351</v>
      </c>
      <c r="E251" s="268" t="s">
        <v>1950</v>
      </c>
      <c r="F251" s="269" t="s">
        <v>1951</v>
      </c>
      <c r="G251" s="270" t="s">
        <v>530</v>
      </c>
      <c r="H251" s="271">
        <v>5.7679999999999998</v>
      </c>
      <c r="I251" s="272"/>
      <c r="J251" s="273">
        <f>ROUND(I251*H251,2)</f>
        <v>0</v>
      </c>
      <c r="K251" s="269" t="s">
        <v>263</v>
      </c>
      <c r="L251" s="274"/>
      <c r="M251" s="275" t="s">
        <v>1</v>
      </c>
      <c r="N251" s="276" t="s">
        <v>45</v>
      </c>
      <c r="O251" s="92"/>
      <c r="P251" s="237">
        <f>O251*H251</f>
        <v>0</v>
      </c>
      <c r="Q251" s="237">
        <v>0.17499999999999999</v>
      </c>
      <c r="R251" s="237">
        <f>Q251*H251</f>
        <v>1.0093999999999999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297</v>
      </c>
      <c r="AT251" s="239" t="s">
        <v>351</v>
      </c>
      <c r="AU251" s="239" t="s">
        <v>89</v>
      </c>
      <c r="AY251" s="18" t="s">
        <v>258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87</v>
      </c>
      <c r="BK251" s="240">
        <f>ROUND(I251*H251,2)</f>
        <v>0</v>
      </c>
      <c r="BL251" s="18" t="s">
        <v>183</v>
      </c>
      <c r="BM251" s="239" t="s">
        <v>1952</v>
      </c>
    </row>
    <row r="252" s="2" customFormat="1">
      <c r="A252" s="39"/>
      <c r="B252" s="40"/>
      <c r="C252" s="41"/>
      <c r="D252" s="241" t="s">
        <v>266</v>
      </c>
      <c r="E252" s="41"/>
      <c r="F252" s="242" t="s">
        <v>1951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266</v>
      </c>
      <c r="AU252" s="18" t="s">
        <v>89</v>
      </c>
    </row>
    <row r="253" s="2" customFormat="1">
      <c r="A253" s="39"/>
      <c r="B253" s="40"/>
      <c r="C253" s="41"/>
      <c r="D253" s="241" t="s">
        <v>281</v>
      </c>
      <c r="E253" s="41"/>
      <c r="F253" s="248" t="s">
        <v>1953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281</v>
      </c>
      <c r="AU253" s="18" t="s">
        <v>89</v>
      </c>
    </row>
    <row r="254" s="13" customFormat="1">
      <c r="A254" s="13"/>
      <c r="B254" s="253"/>
      <c r="C254" s="254"/>
      <c r="D254" s="241" t="s">
        <v>314</v>
      </c>
      <c r="E254" s="255" t="s">
        <v>1</v>
      </c>
      <c r="F254" s="256" t="s">
        <v>1954</v>
      </c>
      <c r="G254" s="254"/>
      <c r="H254" s="257">
        <v>3.6000000000000001</v>
      </c>
      <c r="I254" s="258"/>
      <c r="J254" s="254"/>
      <c r="K254" s="254"/>
      <c r="L254" s="259"/>
      <c r="M254" s="260"/>
      <c r="N254" s="261"/>
      <c r="O254" s="261"/>
      <c r="P254" s="261"/>
      <c r="Q254" s="261"/>
      <c r="R254" s="261"/>
      <c r="S254" s="261"/>
      <c r="T254" s="26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63" t="s">
        <v>314</v>
      </c>
      <c r="AU254" s="263" t="s">
        <v>89</v>
      </c>
      <c r="AV254" s="13" t="s">
        <v>89</v>
      </c>
      <c r="AW254" s="13" t="s">
        <v>34</v>
      </c>
      <c r="AX254" s="13" t="s">
        <v>80</v>
      </c>
      <c r="AY254" s="263" t="s">
        <v>258</v>
      </c>
    </row>
    <row r="255" s="13" customFormat="1">
      <c r="A255" s="13"/>
      <c r="B255" s="253"/>
      <c r="C255" s="254"/>
      <c r="D255" s="241" t="s">
        <v>314</v>
      </c>
      <c r="E255" s="255" t="s">
        <v>1</v>
      </c>
      <c r="F255" s="256" t="s">
        <v>1955</v>
      </c>
      <c r="G255" s="254"/>
      <c r="H255" s="257">
        <v>2</v>
      </c>
      <c r="I255" s="258"/>
      <c r="J255" s="254"/>
      <c r="K255" s="254"/>
      <c r="L255" s="259"/>
      <c r="M255" s="260"/>
      <c r="N255" s="261"/>
      <c r="O255" s="261"/>
      <c r="P255" s="261"/>
      <c r="Q255" s="261"/>
      <c r="R255" s="261"/>
      <c r="S255" s="261"/>
      <c r="T255" s="26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63" t="s">
        <v>314</v>
      </c>
      <c r="AU255" s="263" t="s">
        <v>89</v>
      </c>
      <c r="AV255" s="13" t="s">
        <v>89</v>
      </c>
      <c r="AW255" s="13" t="s">
        <v>34</v>
      </c>
      <c r="AX255" s="13" t="s">
        <v>80</v>
      </c>
      <c r="AY255" s="263" t="s">
        <v>258</v>
      </c>
    </row>
    <row r="256" s="16" customFormat="1">
      <c r="A256" s="16"/>
      <c r="B256" s="298"/>
      <c r="C256" s="299"/>
      <c r="D256" s="241" t="s">
        <v>314</v>
      </c>
      <c r="E256" s="300" t="s">
        <v>1</v>
      </c>
      <c r="F256" s="301" t="s">
        <v>567</v>
      </c>
      <c r="G256" s="299"/>
      <c r="H256" s="302">
        <v>5.5999999999999996</v>
      </c>
      <c r="I256" s="303"/>
      <c r="J256" s="299"/>
      <c r="K256" s="299"/>
      <c r="L256" s="304"/>
      <c r="M256" s="305"/>
      <c r="N256" s="306"/>
      <c r="O256" s="306"/>
      <c r="P256" s="306"/>
      <c r="Q256" s="306"/>
      <c r="R256" s="306"/>
      <c r="S256" s="306"/>
      <c r="T256" s="307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308" t="s">
        <v>314</v>
      </c>
      <c r="AU256" s="308" t="s">
        <v>89</v>
      </c>
      <c r="AV256" s="16" t="s">
        <v>183</v>
      </c>
      <c r="AW256" s="16" t="s">
        <v>34</v>
      </c>
      <c r="AX256" s="16" t="s">
        <v>87</v>
      </c>
      <c r="AY256" s="308" t="s">
        <v>258</v>
      </c>
    </row>
    <row r="257" s="13" customFormat="1">
      <c r="A257" s="13"/>
      <c r="B257" s="253"/>
      <c r="C257" s="254"/>
      <c r="D257" s="241" t="s">
        <v>314</v>
      </c>
      <c r="E257" s="254"/>
      <c r="F257" s="256" t="s">
        <v>1956</v>
      </c>
      <c r="G257" s="254"/>
      <c r="H257" s="257">
        <v>5.7679999999999998</v>
      </c>
      <c r="I257" s="258"/>
      <c r="J257" s="254"/>
      <c r="K257" s="254"/>
      <c r="L257" s="259"/>
      <c r="M257" s="260"/>
      <c r="N257" s="261"/>
      <c r="O257" s="261"/>
      <c r="P257" s="261"/>
      <c r="Q257" s="261"/>
      <c r="R257" s="261"/>
      <c r="S257" s="261"/>
      <c r="T257" s="26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3" t="s">
        <v>314</v>
      </c>
      <c r="AU257" s="263" t="s">
        <v>89</v>
      </c>
      <c r="AV257" s="13" t="s">
        <v>89</v>
      </c>
      <c r="AW257" s="13" t="s">
        <v>4</v>
      </c>
      <c r="AX257" s="13" t="s">
        <v>87</v>
      </c>
      <c r="AY257" s="263" t="s">
        <v>258</v>
      </c>
    </row>
    <row r="258" s="2" customFormat="1" ht="24.15" customHeight="1">
      <c r="A258" s="39"/>
      <c r="B258" s="40"/>
      <c r="C258" s="228" t="s">
        <v>671</v>
      </c>
      <c r="D258" s="228" t="s">
        <v>260</v>
      </c>
      <c r="E258" s="229" t="s">
        <v>1957</v>
      </c>
      <c r="F258" s="230" t="s">
        <v>1958</v>
      </c>
      <c r="G258" s="231" t="s">
        <v>530</v>
      </c>
      <c r="H258" s="232">
        <v>3485.1999999999998</v>
      </c>
      <c r="I258" s="233"/>
      <c r="J258" s="234">
        <f>ROUND(I258*H258,2)</f>
        <v>0</v>
      </c>
      <c r="K258" s="230" t="s">
        <v>263</v>
      </c>
      <c r="L258" s="45"/>
      <c r="M258" s="235" t="s">
        <v>1</v>
      </c>
      <c r="N258" s="236" t="s">
        <v>45</v>
      </c>
      <c r="O258" s="92"/>
      <c r="P258" s="237">
        <f>O258*H258</f>
        <v>0</v>
      </c>
      <c r="Q258" s="237">
        <v>0.10100000000000001</v>
      </c>
      <c r="R258" s="237">
        <f>Q258*H258</f>
        <v>352.0052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183</v>
      </c>
      <c r="AT258" s="239" t="s">
        <v>260</v>
      </c>
      <c r="AU258" s="239" t="s">
        <v>89</v>
      </c>
      <c r="AY258" s="18" t="s">
        <v>258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87</v>
      </c>
      <c r="BK258" s="240">
        <f>ROUND(I258*H258,2)</f>
        <v>0</v>
      </c>
      <c r="BL258" s="18" t="s">
        <v>183</v>
      </c>
      <c r="BM258" s="239" t="s">
        <v>1959</v>
      </c>
    </row>
    <row r="259" s="2" customFormat="1">
      <c r="A259" s="39"/>
      <c r="B259" s="40"/>
      <c r="C259" s="41"/>
      <c r="D259" s="241" t="s">
        <v>266</v>
      </c>
      <c r="E259" s="41"/>
      <c r="F259" s="242" t="s">
        <v>1960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266</v>
      </c>
      <c r="AU259" s="18" t="s">
        <v>89</v>
      </c>
    </row>
    <row r="260" s="2" customFormat="1">
      <c r="A260" s="39"/>
      <c r="B260" s="40"/>
      <c r="C260" s="41"/>
      <c r="D260" s="246" t="s">
        <v>267</v>
      </c>
      <c r="E260" s="41"/>
      <c r="F260" s="247" t="s">
        <v>1961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267</v>
      </c>
      <c r="AU260" s="18" t="s">
        <v>89</v>
      </c>
    </row>
    <row r="261" s="2" customFormat="1">
      <c r="A261" s="39"/>
      <c r="B261" s="40"/>
      <c r="C261" s="41"/>
      <c r="D261" s="241" t="s">
        <v>281</v>
      </c>
      <c r="E261" s="41"/>
      <c r="F261" s="248" t="s">
        <v>1962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281</v>
      </c>
      <c r="AU261" s="18" t="s">
        <v>89</v>
      </c>
    </row>
    <row r="262" s="13" customFormat="1">
      <c r="A262" s="13"/>
      <c r="B262" s="253"/>
      <c r="C262" s="254"/>
      <c r="D262" s="241" t="s">
        <v>314</v>
      </c>
      <c r="E262" s="255" t="s">
        <v>1</v>
      </c>
      <c r="F262" s="256" t="s">
        <v>1963</v>
      </c>
      <c r="G262" s="254"/>
      <c r="H262" s="257">
        <v>3485.1999999999998</v>
      </c>
      <c r="I262" s="258"/>
      <c r="J262" s="254"/>
      <c r="K262" s="254"/>
      <c r="L262" s="259"/>
      <c r="M262" s="260"/>
      <c r="N262" s="261"/>
      <c r="O262" s="261"/>
      <c r="P262" s="261"/>
      <c r="Q262" s="261"/>
      <c r="R262" s="261"/>
      <c r="S262" s="261"/>
      <c r="T262" s="26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3" t="s">
        <v>314</v>
      </c>
      <c r="AU262" s="263" t="s">
        <v>89</v>
      </c>
      <c r="AV262" s="13" t="s">
        <v>89</v>
      </c>
      <c r="AW262" s="13" t="s">
        <v>34</v>
      </c>
      <c r="AX262" s="13" t="s">
        <v>87</v>
      </c>
      <c r="AY262" s="263" t="s">
        <v>258</v>
      </c>
    </row>
    <row r="263" s="2" customFormat="1" ht="16.5" customHeight="1">
      <c r="A263" s="39"/>
      <c r="B263" s="40"/>
      <c r="C263" s="267" t="s">
        <v>676</v>
      </c>
      <c r="D263" s="267" t="s">
        <v>351</v>
      </c>
      <c r="E263" s="268" t="s">
        <v>935</v>
      </c>
      <c r="F263" s="269" t="s">
        <v>1964</v>
      </c>
      <c r="G263" s="270" t="s">
        <v>530</v>
      </c>
      <c r="H263" s="271">
        <v>2816.8899999999999</v>
      </c>
      <c r="I263" s="272"/>
      <c r="J263" s="273">
        <f>ROUND(I263*H263,2)</f>
        <v>0</v>
      </c>
      <c r="K263" s="269" t="s">
        <v>1</v>
      </c>
      <c r="L263" s="274"/>
      <c r="M263" s="275" t="s">
        <v>1</v>
      </c>
      <c r="N263" s="276" t="s">
        <v>45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297</v>
      </c>
      <c r="AT263" s="239" t="s">
        <v>351</v>
      </c>
      <c r="AU263" s="239" t="s">
        <v>89</v>
      </c>
      <c r="AY263" s="18" t="s">
        <v>258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87</v>
      </c>
      <c r="BK263" s="240">
        <f>ROUND(I263*H263,2)</f>
        <v>0</v>
      </c>
      <c r="BL263" s="18" t="s">
        <v>183</v>
      </c>
      <c r="BM263" s="239" t="s">
        <v>1965</v>
      </c>
    </row>
    <row r="264" s="2" customFormat="1">
      <c r="A264" s="39"/>
      <c r="B264" s="40"/>
      <c r="C264" s="41"/>
      <c r="D264" s="241" t="s">
        <v>266</v>
      </c>
      <c r="E264" s="41"/>
      <c r="F264" s="242" t="s">
        <v>1966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266</v>
      </c>
      <c r="AU264" s="18" t="s">
        <v>89</v>
      </c>
    </row>
    <row r="265" s="2" customFormat="1">
      <c r="A265" s="39"/>
      <c r="B265" s="40"/>
      <c r="C265" s="41"/>
      <c r="D265" s="241" t="s">
        <v>281</v>
      </c>
      <c r="E265" s="41"/>
      <c r="F265" s="248" t="s">
        <v>1967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281</v>
      </c>
      <c r="AU265" s="18" t="s">
        <v>89</v>
      </c>
    </row>
    <row r="266" s="13" customFormat="1">
      <c r="A266" s="13"/>
      <c r="B266" s="253"/>
      <c r="C266" s="254"/>
      <c r="D266" s="241" t="s">
        <v>314</v>
      </c>
      <c r="E266" s="255" t="s">
        <v>1</v>
      </c>
      <c r="F266" s="256" t="s">
        <v>1968</v>
      </c>
      <c r="G266" s="254"/>
      <c r="H266" s="257">
        <v>1079.0999999999999</v>
      </c>
      <c r="I266" s="258"/>
      <c r="J266" s="254"/>
      <c r="K266" s="254"/>
      <c r="L266" s="259"/>
      <c r="M266" s="260"/>
      <c r="N266" s="261"/>
      <c r="O266" s="261"/>
      <c r="P266" s="261"/>
      <c r="Q266" s="261"/>
      <c r="R266" s="261"/>
      <c r="S266" s="261"/>
      <c r="T266" s="26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3" t="s">
        <v>314</v>
      </c>
      <c r="AU266" s="263" t="s">
        <v>89</v>
      </c>
      <c r="AV266" s="13" t="s">
        <v>89</v>
      </c>
      <c r="AW266" s="13" t="s">
        <v>34</v>
      </c>
      <c r="AX266" s="13" t="s">
        <v>80</v>
      </c>
      <c r="AY266" s="263" t="s">
        <v>258</v>
      </c>
    </row>
    <row r="267" s="13" customFormat="1">
      <c r="A267" s="13"/>
      <c r="B267" s="253"/>
      <c r="C267" s="254"/>
      <c r="D267" s="241" t="s">
        <v>314</v>
      </c>
      <c r="E267" s="255" t="s">
        <v>1</v>
      </c>
      <c r="F267" s="256" t="s">
        <v>1969</v>
      </c>
      <c r="G267" s="254"/>
      <c r="H267" s="257">
        <v>965.60000000000002</v>
      </c>
      <c r="I267" s="258"/>
      <c r="J267" s="254"/>
      <c r="K267" s="254"/>
      <c r="L267" s="259"/>
      <c r="M267" s="260"/>
      <c r="N267" s="261"/>
      <c r="O267" s="261"/>
      <c r="P267" s="261"/>
      <c r="Q267" s="261"/>
      <c r="R267" s="261"/>
      <c r="S267" s="261"/>
      <c r="T267" s="26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3" t="s">
        <v>314</v>
      </c>
      <c r="AU267" s="263" t="s">
        <v>89</v>
      </c>
      <c r="AV267" s="13" t="s">
        <v>89</v>
      </c>
      <c r="AW267" s="13" t="s">
        <v>34</v>
      </c>
      <c r="AX267" s="13" t="s">
        <v>80</v>
      </c>
      <c r="AY267" s="263" t="s">
        <v>258</v>
      </c>
    </row>
    <row r="268" s="13" customFormat="1">
      <c r="A268" s="13"/>
      <c r="B268" s="253"/>
      <c r="C268" s="254"/>
      <c r="D268" s="241" t="s">
        <v>314</v>
      </c>
      <c r="E268" s="255" t="s">
        <v>1</v>
      </c>
      <c r="F268" s="256" t="s">
        <v>1970</v>
      </c>
      <c r="G268" s="254"/>
      <c r="H268" s="257">
        <v>16.800000000000001</v>
      </c>
      <c r="I268" s="258"/>
      <c r="J268" s="254"/>
      <c r="K268" s="254"/>
      <c r="L268" s="259"/>
      <c r="M268" s="260"/>
      <c r="N268" s="261"/>
      <c r="O268" s="261"/>
      <c r="P268" s="261"/>
      <c r="Q268" s="261"/>
      <c r="R268" s="261"/>
      <c r="S268" s="261"/>
      <c r="T268" s="26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3" t="s">
        <v>314</v>
      </c>
      <c r="AU268" s="263" t="s">
        <v>89</v>
      </c>
      <c r="AV268" s="13" t="s">
        <v>89</v>
      </c>
      <c r="AW268" s="13" t="s">
        <v>34</v>
      </c>
      <c r="AX268" s="13" t="s">
        <v>80</v>
      </c>
      <c r="AY268" s="263" t="s">
        <v>258</v>
      </c>
    </row>
    <row r="269" s="13" customFormat="1">
      <c r="A269" s="13"/>
      <c r="B269" s="253"/>
      <c r="C269" s="254"/>
      <c r="D269" s="241" t="s">
        <v>314</v>
      </c>
      <c r="E269" s="255" t="s">
        <v>1</v>
      </c>
      <c r="F269" s="256" t="s">
        <v>1971</v>
      </c>
      <c r="G269" s="254"/>
      <c r="H269" s="257">
        <v>727.5</v>
      </c>
      <c r="I269" s="258"/>
      <c r="J269" s="254"/>
      <c r="K269" s="254"/>
      <c r="L269" s="259"/>
      <c r="M269" s="260"/>
      <c r="N269" s="261"/>
      <c r="O269" s="261"/>
      <c r="P269" s="261"/>
      <c r="Q269" s="261"/>
      <c r="R269" s="261"/>
      <c r="S269" s="261"/>
      <c r="T269" s="26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63" t="s">
        <v>314</v>
      </c>
      <c r="AU269" s="263" t="s">
        <v>89</v>
      </c>
      <c r="AV269" s="13" t="s">
        <v>89</v>
      </c>
      <c r="AW269" s="13" t="s">
        <v>34</v>
      </c>
      <c r="AX269" s="13" t="s">
        <v>80</v>
      </c>
      <c r="AY269" s="263" t="s">
        <v>258</v>
      </c>
    </row>
    <row r="270" s="16" customFormat="1">
      <c r="A270" s="16"/>
      <c r="B270" s="298"/>
      <c r="C270" s="299"/>
      <c r="D270" s="241" t="s">
        <v>314</v>
      </c>
      <c r="E270" s="300" t="s">
        <v>1</v>
      </c>
      <c r="F270" s="301" t="s">
        <v>567</v>
      </c>
      <c r="G270" s="299"/>
      <c r="H270" s="302">
        <v>2789</v>
      </c>
      <c r="I270" s="303"/>
      <c r="J270" s="299"/>
      <c r="K270" s="299"/>
      <c r="L270" s="304"/>
      <c r="M270" s="305"/>
      <c r="N270" s="306"/>
      <c r="O270" s="306"/>
      <c r="P270" s="306"/>
      <c r="Q270" s="306"/>
      <c r="R270" s="306"/>
      <c r="S270" s="306"/>
      <c r="T270" s="307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308" t="s">
        <v>314</v>
      </c>
      <c r="AU270" s="308" t="s">
        <v>89</v>
      </c>
      <c r="AV270" s="16" t="s">
        <v>183</v>
      </c>
      <c r="AW270" s="16" t="s">
        <v>34</v>
      </c>
      <c r="AX270" s="16" t="s">
        <v>87</v>
      </c>
      <c r="AY270" s="308" t="s">
        <v>258</v>
      </c>
    </row>
    <row r="271" s="13" customFormat="1">
      <c r="A271" s="13"/>
      <c r="B271" s="253"/>
      <c r="C271" s="254"/>
      <c r="D271" s="241" t="s">
        <v>314</v>
      </c>
      <c r="E271" s="254"/>
      <c r="F271" s="256" t="s">
        <v>1972</v>
      </c>
      <c r="G271" s="254"/>
      <c r="H271" s="257">
        <v>2816.8899999999999</v>
      </c>
      <c r="I271" s="258"/>
      <c r="J271" s="254"/>
      <c r="K271" s="254"/>
      <c r="L271" s="259"/>
      <c r="M271" s="260"/>
      <c r="N271" s="261"/>
      <c r="O271" s="261"/>
      <c r="P271" s="261"/>
      <c r="Q271" s="261"/>
      <c r="R271" s="261"/>
      <c r="S271" s="261"/>
      <c r="T271" s="26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3" t="s">
        <v>314</v>
      </c>
      <c r="AU271" s="263" t="s">
        <v>89</v>
      </c>
      <c r="AV271" s="13" t="s">
        <v>89</v>
      </c>
      <c r="AW271" s="13" t="s">
        <v>4</v>
      </c>
      <c r="AX271" s="13" t="s">
        <v>87</v>
      </c>
      <c r="AY271" s="263" t="s">
        <v>258</v>
      </c>
    </row>
    <row r="272" s="2" customFormat="1" ht="16.5" customHeight="1">
      <c r="A272" s="39"/>
      <c r="B272" s="40"/>
      <c r="C272" s="267" t="s">
        <v>685</v>
      </c>
      <c r="D272" s="267" t="s">
        <v>351</v>
      </c>
      <c r="E272" s="268" t="s">
        <v>1973</v>
      </c>
      <c r="F272" s="269" t="s">
        <v>1974</v>
      </c>
      <c r="G272" s="270" t="s">
        <v>530</v>
      </c>
      <c r="H272" s="271">
        <v>181.80000000000001</v>
      </c>
      <c r="I272" s="272"/>
      <c r="J272" s="273">
        <f>ROUND(I272*H272,2)</f>
        <v>0</v>
      </c>
      <c r="K272" s="269" t="s">
        <v>1</v>
      </c>
      <c r="L272" s="274"/>
      <c r="M272" s="275" t="s">
        <v>1</v>
      </c>
      <c r="N272" s="276" t="s">
        <v>45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297</v>
      </c>
      <c r="AT272" s="239" t="s">
        <v>351</v>
      </c>
      <c r="AU272" s="239" t="s">
        <v>89</v>
      </c>
      <c r="AY272" s="18" t="s">
        <v>258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87</v>
      </c>
      <c r="BK272" s="240">
        <f>ROUND(I272*H272,2)</f>
        <v>0</v>
      </c>
      <c r="BL272" s="18" t="s">
        <v>183</v>
      </c>
      <c r="BM272" s="239" t="s">
        <v>1975</v>
      </c>
    </row>
    <row r="273" s="2" customFormat="1">
      <c r="A273" s="39"/>
      <c r="B273" s="40"/>
      <c r="C273" s="41"/>
      <c r="D273" s="241" t="s">
        <v>266</v>
      </c>
      <c r="E273" s="41"/>
      <c r="F273" s="242" t="s">
        <v>1974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266</v>
      </c>
      <c r="AU273" s="18" t="s">
        <v>89</v>
      </c>
    </row>
    <row r="274" s="2" customFormat="1">
      <c r="A274" s="39"/>
      <c r="B274" s="40"/>
      <c r="C274" s="41"/>
      <c r="D274" s="241" t="s">
        <v>281</v>
      </c>
      <c r="E274" s="41"/>
      <c r="F274" s="248" t="s">
        <v>1976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281</v>
      </c>
      <c r="AU274" s="18" t="s">
        <v>89</v>
      </c>
    </row>
    <row r="275" s="13" customFormat="1">
      <c r="A275" s="13"/>
      <c r="B275" s="253"/>
      <c r="C275" s="254"/>
      <c r="D275" s="241" t="s">
        <v>314</v>
      </c>
      <c r="E275" s="255" t="s">
        <v>1</v>
      </c>
      <c r="F275" s="256" t="s">
        <v>1977</v>
      </c>
      <c r="G275" s="254"/>
      <c r="H275" s="257">
        <v>146</v>
      </c>
      <c r="I275" s="258"/>
      <c r="J275" s="254"/>
      <c r="K275" s="254"/>
      <c r="L275" s="259"/>
      <c r="M275" s="260"/>
      <c r="N275" s="261"/>
      <c r="O275" s="261"/>
      <c r="P275" s="261"/>
      <c r="Q275" s="261"/>
      <c r="R275" s="261"/>
      <c r="S275" s="261"/>
      <c r="T275" s="26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3" t="s">
        <v>314</v>
      </c>
      <c r="AU275" s="263" t="s">
        <v>89</v>
      </c>
      <c r="AV275" s="13" t="s">
        <v>89</v>
      </c>
      <c r="AW275" s="13" t="s">
        <v>34</v>
      </c>
      <c r="AX275" s="13" t="s">
        <v>80</v>
      </c>
      <c r="AY275" s="263" t="s">
        <v>258</v>
      </c>
    </row>
    <row r="276" s="13" customFormat="1">
      <c r="A276" s="13"/>
      <c r="B276" s="253"/>
      <c r="C276" s="254"/>
      <c r="D276" s="241" t="s">
        <v>314</v>
      </c>
      <c r="E276" s="255" t="s">
        <v>1</v>
      </c>
      <c r="F276" s="256" t="s">
        <v>1978</v>
      </c>
      <c r="G276" s="254"/>
      <c r="H276" s="257">
        <v>18.800000000000001</v>
      </c>
      <c r="I276" s="258"/>
      <c r="J276" s="254"/>
      <c r="K276" s="254"/>
      <c r="L276" s="259"/>
      <c r="M276" s="260"/>
      <c r="N276" s="261"/>
      <c r="O276" s="261"/>
      <c r="P276" s="261"/>
      <c r="Q276" s="261"/>
      <c r="R276" s="261"/>
      <c r="S276" s="261"/>
      <c r="T276" s="26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3" t="s">
        <v>314</v>
      </c>
      <c r="AU276" s="263" t="s">
        <v>89</v>
      </c>
      <c r="AV276" s="13" t="s">
        <v>89</v>
      </c>
      <c r="AW276" s="13" t="s">
        <v>34</v>
      </c>
      <c r="AX276" s="13" t="s">
        <v>80</v>
      </c>
      <c r="AY276" s="263" t="s">
        <v>258</v>
      </c>
    </row>
    <row r="277" s="13" customFormat="1">
      <c r="A277" s="13"/>
      <c r="B277" s="253"/>
      <c r="C277" s="254"/>
      <c r="D277" s="241" t="s">
        <v>314</v>
      </c>
      <c r="E277" s="255" t="s">
        <v>1</v>
      </c>
      <c r="F277" s="256" t="s">
        <v>1979</v>
      </c>
      <c r="G277" s="254"/>
      <c r="H277" s="257">
        <v>1.3</v>
      </c>
      <c r="I277" s="258"/>
      <c r="J277" s="254"/>
      <c r="K277" s="254"/>
      <c r="L277" s="259"/>
      <c r="M277" s="260"/>
      <c r="N277" s="261"/>
      <c r="O277" s="261"/>
      <c r="P277" s="261"/>
      <c r="Q277" s="261"/>
      <c r="R277" s="261"/>
      <c r="S277" s="261"/>
      <c r="T277" s="26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3" t="s">
        <v>314</v>
      </c>
      <c r="AU277" s="263" t="s">
        <v>89</v>
      </c>
      <c r="AV277" s="13" t="s">
        <v>89</v>
      </c>
      <c r="AW277" s="13" t="s">
        <v>34</v>
      </c>
      <c r="AX277" s="13" t="s">
        <v>80</v>
      </c>
      <c r="AY277" s="263" t="s">
        <v>258</v>
      </c>
    </row>
    <row r="278" s="13" customFormat="1">
      <c r="A278" s="13"/>
      <c r="B278" s="253"/>
      <c r="C278" s="254"/>
      <c r="D278" s="241" t="s">
        <v>314</v>
      </c>
      <c r="E278" s="255" t="s">
        <v>1</v>
      </c>
      <c r="F278" s="256" t="s">
        <v>1980</v>
      </c>
      <c r="G278" s="254"/>
      <c r="H278" s="257">
        <v>13.9</v>
      </c>
      <c r="I278" s="258"/>
      <c r="J278" s="254"/>
      <c r="K278" s="254"/>
      <c r="L278" s="259"/>
      <c r="M278" s="260"/>
      <c r="N278" s="261"/>
      <c r="O278" s="261"/>
      <c r="P278" s="261"/>
      <c r="Q278" s="261"/>
      <c r="R278" s="261"/>
      <c r="S278" s="261"/>
      <c r="T278" s="26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63" t="s">
        <v>314</v>
      </c>
      <c r="AU278" s="263" t="s">
        <v>89</v>
      </c>
      <c r="AV278" s="13" t="s">
        <v>89</v>
      </c>
      <c r="AW278" s="13" t="s">
        <v>34</v>
      </c>
      <c r="AX278" s="13" t="s">
        <v>80</v>
      </c>
      <c r="AY278" s="263" t="s">
        <v>258</v>
      </c>
    </row>
    <row r="279" s="16" customFormat="1">
      <c r="A279" s="16"/>
      <c r="B279" s="298"/>
      <c r="C279" s="299"/>
      <c r="D279" s="241" t="s">
        <v>314</v>
      </c>
      <c r="E279" s="300" t="s">
        <v>1</v>
      </c>
      <c r="F279" s="301" t="s">
        <v>567</v>
      </c>
      <c r="G279" s="299"/>
      <c r="H279" s="302">
        <v>180.00000000000003</v>
      </c>
      <c r="I279" s="303"/>
      <c r="J279" s="299"/>
      <c r="K279" s="299"/>
      <c r="L279" s="304"/>
      <c r="M279" s="305"/>
      <c r="N279" s="306"/>
      <c r="O279" s="306"/>
      <c r="P279" s="306"/>
      <c r="Q279" s="306"/>
      <c r="R279" s="306"/>
      <c r="S279" s="306"/>
      <c r="T279" s="307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308" t="s">
        <v>314</v>
      </c>
      <c r="AU279" s="308" t="s">
        <v>89</v>
      </c>
      <c r="AV279" s="16" t="s">
        <v>183</v>
      </c>
      <c r="AW279" s="16" t="s">
        <v>34</v>
      </c>
      <c r="AX279" s="16" t="s">
        <v>87</v>
      </c>
      <c r="AY279" s="308" t="s">
        <v>258</v>
      </c>
    </row>
    <row r="280" s="13" customFormat="1">
      <c r="A280" s="13"/>
      <c r="B280" s="253"/>
      <c r="C280" s="254"/>
      <c r="D280" s="241" t="s">
        <v>314</v>
      </c>
      <c r="E280" s="254"/>
      <c r="F280" s="256" t="s">
        <v>1981</v>
      </c>
      <c r="G280" s="254"/>
      <c r="H280" s="257">
        <v>181.80000000000001</v>
      </c>
      <c r="I280" s="258"/>
      <c r="J280" s="254"/>
      <c r="K280" s="254"/>
      <c r="L280" s="259"/>
      <c r="M280" s="260"/>
      <c r="N280" s="261"/>
      <c r="O280" s="261"/>
      <c r="P280" s="261"/>
      <c r="Q280" s="261"/>
      <c r="R280" s="261"/>
      <c r="S280" s="261"/>
      <c r="T280" s="26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63" t="s">
        <v>314</v>
      </c>
      <c r="AU280" s="263" t="s">
        <v>89</v>
      </c>
      <c r="AV280" s="13" t="s">
        <v>89</v>
      </c>
      <c r="AW280" s="13" t="s">
        <v>4</v>
      </c>
      <c r="AX280" s="13" t="s">
        <v>87</v>
      </c>
      <c r="AY280" s="263" t="s">
        <v>258</v>
      </c>
    </row>
    <row r="281" s="2" customFormat="1" ht="16.5" customHeight="1">
      <c r="A281" s="39"/>
      <c r="B281" s="40"/>
      <c r="C281" s="267" t="s">
        <v>692</v>
      </c>
      <c r="D281" s="267" t="s">
        <v>351</v>
      </c>
      <c r="E281" s="268" t="s">
        <v>1982</v>
      </c>
      <c r="F281" s="269" t="s">
        <v>1983</v>
      </c>
      <c r="G281" s="270" t="s">
        <v>530</v>
      </c>
      <c r="H281" s="271">
        <v>170.993</v>
      </c>
      <c r="I281" s="272"/>
      <c r="J281" s="273">
        <f>ROUND(I281*H281,2)</f>
        <v>0</v>
      </c>
      <c r="K281" s="269" t="s">
        <v>1</v>
      </c>
      <c r="L281" s="274"/>
      <c r="M281" s="275" t="s">
        <v>1</v>
      </c>
      <c r="N281" s="276" t="s">
        <v>45</v>
      </c>
      <c r="O281" s="92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297</v>
      </c>
      <c r="AT281" s="239" t="s">
        <v>351</v>
      </c>
      <c r="AU281" s="239" t="s">
        <v>89</v>
      </c>
      <c r="AY281" s="18" t="s">
        <v>258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87</v>
      </c>
      <c r="BK281" s="240">
        <f>ROUND(I281*H281,2)</f>
        <v>0</v>
      </c>
      <c r="BL281" s="18" t="s">
        <v>183</v>
      </c>
      <c r="BM281" s="239" t="s">
        <v>1984</v>
      </c>
    </row>
    <row r="282" s="2" customFormat="1">
      <c r="A282" s="39"/>
      <c r="B282" s="40"/>
      <c r="C282" s="41"/>
      <c r="D282" s="241" t="s">
        <v>266</v>
      </c>
      <c r="E282" s="41"/>
      <c r="F282" s="242" t="s">
        <v>1983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266</v>
      </c>
      <c r="AU282" s="18" t="s">
        <v>89</v>
      </c>
    </row>
    <row r="283" s="2" customFormat="1">
      <c r="A283" s="39"/>
      <c r="B283" s="40"/>
      <c r="C283" s="41"/>
      <c r="D283" s="241" t="s">
        <v>281</v>
      </c>
      <c r="E283" s="41"/>
      <c r="F283" s="248" t="s">
        <v>1985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281</v>
      </c>
      <c r="AU283" s="18" t="s">
        <v>89</v>
      </c>
    </row>
    <row r="284" s="14" customFormat="1">
      <c r="A284" s="14"/>
      <c r="B284" s="277"/>
      <c r="C284" s="278"/>
      <c r="D284" s="241" t="s">
        <v>314</v>
      </c>
      <c r="E284" s="279" t="s">
        <v>1</v>
      </c>
      <c r="F284" s="280" t="s">
        <v>1986</v>
      </c>
      <c r="G284" s="278"/>
      <c r="H284" s="279" t="s">
        <v>1</v>
      </c>
      <c r="I284" s="281"/>
      <c r="J284" s="278"/>
      <c r="K284" s="278"/>
      <c r="L284" s="282"/>
      <c r="M284" s="283"/>
      <c r="N284" s="284"/>
      <c r="O284" s="284"/>
      <c r="P284" s="284"/>
      <c r="Q284" s="284"/>
      <c r="R284" s="284"/>
      <c r="S284" s="284"/>
      <c r="T284" s="28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86" t="s">
        <v>314</v>
      </c>
      <c r="AU284" s="286" t="s">
        <v>89</v>
      </c>
      <c r="AV284" s="14" t="s">
        <v>87</v>
      </c>
      <c r="AW284" s="14" t="s">
        <v>34</v>
      </c>
      <c r="AX284" s="14" t="s">
        <v>80</v>
      </c>
      <c r="AY284" s="286" t="s">
        <v>258</v>
      </c>
    </row>
    <row r="285" s="13" customFormat="1">
      <c r="A285" s="13"/>
      <c r="B285" s="253"/>
      <c r="C285" s="254"/>
      <c r="D285" s="241" t="s">
        <v>314</v>
      </c>
      <c r="E285" s="255" t="s">
        <v>1</v>
      </c>
      <c r="F285" s="256" t="s">
        <v>1987</v>
      </c>
      <c r="G285" s="254"/>
      <c r="H285" s="257">
        <v>88.400000000000006</v>
      </c>
      <c r="I285" s="258"/>
      <c r="J285" s="254"/>
      <c r="K285" s="254"/>
      <c r="L285" s="259"/>
      <c r="M285" s="260"/>
      <c r="N285" s="261"/>
      <c r="O285" s="261"/>
      <c r="P285" s="261"/>
      <c r="Q285" s="261"/>
      <c r="R285" s="261"/>
      <c r="S285" s="261"/>
      <c r="T285" s="26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3" t="s">
        <v>314</v>
      </c>
      <c r="AU285" s="263" t="s">
        <v>89</v>
      </c>
      <c r="AV285" s="13" t="s">
        <v>89</v>
      </c>
      <c r="AW285" s="13" t="s">
        <v>34</v>
      </c>
      <c r="AX285" s="13" t="s">
        <v>80</v>
      </c>
      <c r="AY285" s="263" t="s">
        <v>258</v>
      </c>
    </row>
    <row r="286" s="13" customFormat="1">
      <c r="A286" s="13"/>
      <c r="B286" s="253"/>
      <c r="C286" s="254"/>
      <c r="D286" s="241" t="s">
        <v>314</v>
      </c>
      <c r="E286" s="255" t="s">
        <v>1</v>
      </c>
      <c r="F286" s="256" t="s">
        <v>1988</v>
      </c>
      <c r="G286" s="254"/>
      <c r="H286" s="257">
        <v>2</v>
      </c>
      <c r="I286" s="258"/>
      <c r="J286" s="254"/>
      <c r="K286" s="254"/>
      <c r="L286" s="259"/>
      <c r="M286" s="260"/>
      <c r="N286" s="261"/>
      <c r="O286" s="261"/>
      <c r="P286" s="261"/>
      <c r="Q286" s="261"/>
      <c r="R286" s="261"/>
      <c r="S286" s="261"/>
      <c r="T286" s="26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3" t="s">
        <v>314</v>
      </c>
      <c r="AU286" s="263" t="s">
        <v>89</v>
      </c>
      <c r="AV286" s="13" t="s">
        <v>89</v>
      </c>
      <c r="AW286" s="13" t="s">
        <v>34</v>
      </c>
      <c r="AX286" s="13" t="s">
        <v>80</v>
      </c>
      <c r="AY286" s="263" t="s">
        <v>258</v>
      </c>
    </row>
    <row r="287" s="13" customFormat="1">
      <c r="A287" s="13"/>
      <c r="B287" s="253"/>
      <c r="C287" s="254"/>
      <c r="D287" s="241" t="s">
        <v>314</v>
      </c>
      <c r="E287" s="255" t="s">
        <v>1</v>
      </c>
      <c r="F287" s="256" t="s">
        <v>1989</v>
      </c>
      <c r="G287" s="254"/>
      <c r="H287" s="257">
        <v>20.199999999999999</v>
      </c>
      <c r="I287" s="258"/>
      <c r="J287" s="254"/>
      <c r="K287" s="254"/>
      <c r="L287" s="259"/>
      <c r="M287" s="260"/>
      <c r="N287" s="261"/>
      <c r="O287" s="261"/>
      <c r="P287" s="261"/>
      <c r="Q287" s="261"/>
      <c r="R287" s="261"/>
      <c r="S287" s="261"/>
      <c r="T287" s="26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3" t="s">
        <v>314</v>
      </c>
      <c r="AU287" s="263" t="s">
        <v>89</v>
      </c>
      <c r="AV287" s="13" t="s">
        <v>89</v>
      </c>
      <c r="AW287" s="13" t="s">
        <v>34</v>
      </c>
      <c r="AX287" s="13" t="s">
        <v>80</v>
      </c>
      <c r="AY287" s="263" t="s">
        <v>258</v>
      </c>
    </row>
    <row r="288" s="13" customFormat="1">
      <c r="A288" s="13"/>
      <c r="B288" s="253"/>
      <c r="C288" s="254"/>
      <c r="D288" s="241" t="s">
        <v>314</v>
      </c>
      <c r="E288" s="255" t="s">
        <v>1</v>
      </c>
      <c r="F288" s="256" t="s">
        <v>1990</v>
      </c>
      <c r="G288" s="254"/>
      <c r="H288" s="257">
        <v>5.2000000000000002</v>
      </c>
      <c r="I288" s="258"/>
      <c r="J288" s="254"/>
      <c r="K288" s="254"/>
      <c r="L288" s="259"/>
      <c r="M288" s="260"/>
      <c r="N288" s="261"/>
      <c r="O288" s="261"/>
      <c r="P288" s="261"/>
      <c r="Q288" s="261"/>
      <c r="R288" s="261"/>
      <c r="S288" s="261"/>
      <c r="T288" s="26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63" t="s">
        <v>314</v>
      </c>
      <c r="AU288" s="263" t="s">
        <v>89</v>
      </c>
      <c r="AV288" s="13" t="s">
        <v>89</v>
      </c>
      <c r="AW288" s="13" t="s">
        <v>34</v>
      </c>
      <c r="AX288" s="13" t="s">
        <v>80</v>
      </c>
      <c r="AY288" s="263" t="s">
        <v>258</v>
      </c>
    </row>
    <row r="289" s="15" customFormat="1">
      <c r="A289" s="15"/>
      <c r="B289" s="287"/>
      <c r="C289" s="288"/>
      <c r="D289" s="241" t="s">
        <v>314</v>
      </c>
      <c r="E289" s="289" t="s">
        <v>1</v>
      </c>
      <c r="F289" s="290" t="s">
        <v>564</v>
      </c>
      <c r="G289" s="288"/>
      <c r="H289" s="291">
        <v>115.80000000000001</v>
      </c>
      <c r="I289" s="292"/>
      <c r="J289" s="288"/>
      <c r="K289" s="288"/>
      <c r="L289" s="293"/>
      <c r="M289" s="294"/>
      <c r="N289" s="295"/>
      <c r="O289" s="295"/>
      <c r="P289" s="295"/>
      <c r="Q289" s="295"/>
      <c r="R289" s="295"/>
      <c r="S289" s="295"/>
      <c r="T289" s="296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7" t="s">
        <v>314</v>
      </c>
      <c r="AU289" s="297" t="s">
        <v>89</v>
      </c>
      <c r="AV289" s="15" t="s">
        <v>179</v>
      </c>
      <c r="AW289" s="15" t="s">
        <v>34</v>
      </c>
      <c r="AX289" s="15" t="s">
        <v>80</v>
      </c>
      <c r="AY289" s="297" t="s">
        <v>258</v>
      </c>
    </row>
    <row r="290" s="14" customFormat="1">
      <c r="A290" s="14"/>
      <c r="B290" s="277"/>
      <c r="C290" s="278"/>
      <c r="D290" s="241" t="s">
        <v>314</v>
      </c>
      <c r="E290" s="279" t="s">
        <v>1</v>
      </c>
      <c r="F290" s="280" t="s">
        <v>1991</v>
      </c>
      <c r="G290" s="278"/>
      <c r="H290" s="279" t="s">
        <v>1</v>
      </c>
      <c r="I290" s="281"/>
      <c r="J290" s="278"/>
      <c r="K290" s="278"/>
      <c r="L290" s="282"/>
      <c r="M290" s="283"/>
      <c r="N290" s="284"/>
      <c r="O290" s="284"/>
      <c r="P290" s="284"/>
      <c r="Q290" s="284"/>
      <c r="R290" s="284"/>
      <c r="S290" s="284"/>
      <c r="T290" s="28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86" t="s">
        <v>314</v>
      </c>
      <c r="AU290" s="286" t="s">
        <v>89</v>
      </c>
      <c r="AV290" s="14" t="s">
        <v>87</v>
      </c>
      <c r="AW290" s="14" t="s">
        <v>34</v>
      </c>
      <c r="AX290" s="14" t="s">
        <v>80</v>
      </c>
      <c r="AY290" s="286" t="s">
        <v>258</v>
      </c>
    </row>
    <row r="291" s="13" customFormat="1">
      <c r="A291" s="13"/>
      <c r="B291" s="253"/>
      <c r="C291" s="254"/>
      <c r="D291" s="241" t="s">
        <v>314</v>
      </c>
      <c r="E291" s="255" t="s">
        <v>1</v>
      </c>
      <c r="F291" s="256" t="s">
        <v>1988</v>
      </c>
      <c r="G291" s="254"/>
      <c r="H291" s="257">
        <v>2</v>
      </c>
      <c r="I291" s="258"/>
      <c r="J291" s="254"/>
      <c r="K291" s="254"/>
      <c r="L291" s="259"/>
      <c r="M291" s="260"/>
      <c r="N291" s="261"/>
      <c r="O291" s="261"/>
      <c r="P291" s="261"/>
      <c r="Q291" s="261"/>
      <c r="R291" s="261"/>
      <c r="S291" s="261"/>
      <c r="T291" s="26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3" t="s">
        <v>314</v>
      </c>
      <c r="AU291" s="263" t="s">
        <v>89</v>
      </c>
      <c r="AV291" s="13" t="s">
        <v>89</v>
      </c>
      <c r="AW291" s="13" t="s">
        <v>34</v>
      </c>
      <c r="AX291" s="13" t="s">
        <v>80</v>
      </c>
      <c r="AY291" s="263" t="s">
        <v>258</v>
      </c>
    </row>
    <row r="292" s="13" customFormat="1">
      <c r="A292" s="13"/>
      <c r="B292" s="253"/>
      <c r="C292" s="254"/>
      <c r="D292" s="241" t="s">
        <v>314</v>
      </c>
      <c r="E292" s="255" t="s">
        <v>1</v>
      </c>
      <c r="F292" s="256" t="s">
        <v>1992</v>
      </c>
      <c r="G292" s="254"/>
      <c r="H292" s="257">
        <v>6</v>
      </c>
      <c r="I292" s="258"/>
      <c r="J292" s="254"/>
      <c r="K292" s="254"/>
      <c r="L292" s="259"/>
      <c r="M292" s="260"/>
      <c r="N292" s="261"/>
      <c r="O292" s="261"/>
      <c r="P292" s="261"/>
      <c r="Q292" s="261"/>
      <c r="R292" s="261"/>
      <c r="S292" s="261"/>
      <c r="T292" s="26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63" t="s">
        <v>314</v>
      </c>
      <c r="AU292" s="263" t="s">
        <v>89</v>
      </c>
      <c r="AV292" s="13" t="s">
        <v>89</v>
      </c>
      <c r="AW292" s="13" t="s">
        <v>34</v>
      </c>
      <c r="AX292" s="13" t="s">
        <v>80</v>
      </c>
      <c r="AY292" s="263" t="s">
        <v>258</v>
      </c>
    </row>
    <row r="293" s="13" customFormat="1">
      <c r="A293" s="13"/>
      <c r="B293" s="253"/>
      <c r="C293" s="254"/>
      <c r="D293" s="241" t="s">
        <v>314</v>
      </c>
      <c r="E293" s="255" t="s">
        <v>1</v>
      </c>
      <c r="F293" s="256" t="s">
        <v>1993</v>
      </c>
      <c r="G293" s="254"/>
      <c r="H293" s="257">
        <v>21.600000000000001</v>
      </c>
      <c r="I293" s="258"/>
      <c r="J293" s="254"/>
      <c r="K293" s="254"/>
      <c r="L293" s="259"/>
      <c r="M293" s="260"/>
      <c r="N293" s="261"/>
      <c r="O293" s="261"/>
      <c r="P293" s="261"/>
      <c r="Q293" s="261"/>
      <c r="R293" s="261"/>
      <c r="S293" s="261"/>
      <c r="T293" s="26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63" t="s">
        <v>314</v>
      </c>
      <c r="AU293" s="263" t="s">
        <v>89</v>
      </c>
      <c r="AV293" s="13" t="s">
        <v>89</v>
      </c>
      <c r="AW293" s="13" t="s">
        <v>34</v>
      </c>
      <c r="AX293" s="13" t="s">
        <v>80</v>
      </c>
      <c r="AY293" s="263" t="s">
        <v>258</v>
      </c>
    </row>
    <row r="294" s="15" customFormat="1">
      <c r="A294" s="15"/>
      <c r="B294" s="287"/>
      <c r="C294" s="288"/>
      <c r="D294" s="241" t="s">
        <v>314</v>
      </c>
      <c r="E294" s="289" t="s">
        <v>1</v>
      </c>
      <c r="F294" s="290" t="s">
        <v>564</v>
      </c>
      <c r="G294" s="288"/>
      <c r="H294" s="291">
        <v>29.600000000000001</v>
      </c>
      <c r="I294" s="292"/>
      <c r="J294" s="288"/>
      <c r="K294" s="288"/>
      <c r="L294" s="293"/>
      <c r="M294" s="294"/>
      <c r="N294" s="295"/>
      <c r="O294" s="295"/>
      <c r="P294" s="295"/>
      <c r="Q294" s="295"/>
      <c r="R294" s="295"/>
      <c r="S294" s="295"/>
      <c r="T294" s="296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97" t="s">
        <v>314</v>
      </c>
      <c r="AU294" s="297" t="s">
        <v>89</v>
      </c>
      <c r="AV294" s="15" t="s">
        <v>179</v>
      </c>
      <c r="AW294" s="15" t="s">
        <v>34</v>
      </c>
      <c r="AX294" s="15" t="s">
        <v>80</v>
      </c>
      <c r="AY294" s="297" t="s">
        <v>258</v>
      </c>
    </row>
    <row r="295" s="13" customFormat="1">
      <c r="A295" s="13"/>
      <c r="B295" s="253"/>
      <c r="C295" s="254"/>
      <c r="D295" s="241" t="s">
        <v>314</v>
      </c>
      <c r="E295" s="255" t="s">
        <v>1</v>
      </c>
      <c r="F295" s="256" t="s">
        <v>1994</v>
      </c>
      <c r="G295" s="254"/>
      <c r="H295" s="257">
        <v>2.1000000000000001</v>
      </c>
      <c r="I295" s="258"/>
      <c r="J295" s="254"/>
      <c r="K295" s="254"/>
      <c r="L295" s="259"/>
      <c r="M295" s="260"/>
      <c r="N295" s="261"/>
      <c r="O295" s="261"/>
      <c r="P295" s="261"/>
      <c r="Q295" s="261"/>
      <c r="R295" s="261"/>
      <c r="S295" s="261"/>
      <c r="T295" s="26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3" t="s">
        <v>314</v>
      </c>
      <c r="AU295" s="263" t="s">
        <v>89</v>
      </c>
      <c r="AV295" s="13" t="s">
        <v>89</v>
      </c>
      <c r="AW295" s="13" t="s">
        <v>34</v>
      </c>
      <c r="AX295" s="13" t="s">
        <v>80</v>
      </c>
      <c r="AY295" s="263" t="s">
        <v>258</v>
      </c>
    </row>
    <row r="296" s="15" customFormat="1">
      <c r="A296" s="15"/>
      <c r="B296" s="287"/>
      <c r="C296" s="288"/>
      <c r="D296" s="241" t="s">
        <v>314</v>
      </c>
      <c r="E296" s="289" t="s">
        <v>1</v>
      </c>
      <c r="F296" s="290" t="s">
        <v>564</v>
      </c>
      <c r="G296" s="288"/>
      <c r="H296" s="291">
        <v>2.1000000000000001</v>
      </c>
      <c r="I296" s="292"/>
      <c r="J296" s="288"/>
      <c r="K296" s="288"/>
      <c r="L296" s="293"/>
      <c r="M296" s="294"/>
      <c r="N296" s="295"/>
      <c r="O296" s="295"/>
      <c r="P296" s="295"/>
      <c r="Q296" s="295"/>
      <c r="R296" s="295"/>
      <c r="S296" s="295"/>
      <c r="T296" s="29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97" t="s">
        <v>314</v>
      </c>
      <c r="AU296" s="297" t="s">
        <v>89</v>
      </c>
      <c r="AV296" s="15" t="s">
        <v>179</v>
      </c>
      <c r="AW296" s="15" t="s">
        <v>34</v>
      </c>
      <c r="AX296" s="15" t="s">
        <v>80</v>
      </c>
      <c r="AY296" s="297" t="s">
        <v>258</v>
      </c>
    </row>
    <row r="297" s="13" customFormat="1">
      <c r="A297" s="13"/>
      <c r="B297" s="253"/>
      <c r="C297" s="254"/>
      <c r="D297" s="241" t="s">
        <v>314</v>
      </c>
      <c r="E297" s="255" t="s">
        <v>1</v>
      </c>
      <c r="F297" s="256" t="s">
        <v>1995</v>
      </c>
      <c r="G297" s="254"/>
      <c r="H297" s="257">
        <v>21.800000000000001</v>
      </c>
      <c r="I297" s="258"/>
      <c r="J297" s="254"/>
      <c r="K297" s="254"/>
      <c r="L297" s="259"/>
      <c r="M297" s="260"/>
      <c r="N297" s="261"/>
      <c r="O297" s="261"/>
      <c r="P297" s="261"/>
      <c r="Q297" s="261"/>
      <c r="R297" s="261"/>
      <c r="S297" s="261"/>
      <c r="T297" s="26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3" t="s">
        <v>314</v>
      </c>
      <c r="AU297" s="263" t="s">
        <v>89</v>
      </c>
      <c r="AV297" s="13" t="s">
        <v>89</v>
      </c>
      <c r="AW297" s="13" t="s">
        <v>34</v>
      </c>
      <c r="AX297" s="13" t="s">
        <v>80</v>
      </c>
      <c r="AY297" s="263" t="s">
        <v>258</v>
      </c>
    </row>
    <row r="298" s="15" customFormat="1">
      <c r="A298" s="15"/>
      <c r="B298" s="287"/>
      <c r="C298" s="288"/>
      <c r="D298" s="241" t="s">
        <v>314</v>
      </c>
      <c r="E298" s="289" t="s">
        <v>1</v>
      </c>
      <c r="F298" s="290" t="s">
        <v>564</v>
      </c>
      <c r="G298" s="288"/>
      <c r="H298" s="291">
        <v>21.800000000000001</v>
      </c>
      <c r="I298" s="292"/>
      <c r="J298" s="288"/>
      <c r="K298" s="288"/>
      <c r="L298" s="293"/>
      <c r="M298" s="294"/>
      <c r="N298" s="295"/>
      <c r="O298" s="295"/>
      <c r="P298" s="295"/>
      <c r="Q298" s="295"/>
      <c r="R298" s="295"/>
      <c r="S298" s="295"/>
      <c r="T298" s="296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7" t="s">
        <v>314</v>
      </c>
      <c r="AU298" s="297" t="s">
        <v>89</v>
      </c>
      <c r="AV298" s="15" t="s">
        <v>179</v>
      </c>
      <c r="AW298" s="15" t="s">
        <v>34</v>
      </c>
      <c r="AX298" s="15" t="s">
        <v>80</v>
      </c>
      <c r="AY298" s="297" t="s">
        <v>258</v>
      </c>
    </row>
    <row r="299" s="16" customFormat="1">
      <c r="A299" s="16"/>
      <c r="B299" s="298"/>
      <c r="C299" s="299"/>
      <c r="D299" s="241" t="s">
        <v>314</v>
      </c>
      <c r="E299" s="300" t="s">
        <v>1</v>
      </c>
      <c r="F299" s="301" t="s">
        <v>567</v>
      </c>
      <c r="G299" s="299"/>
      <c r="H299" s="302">
        <v>169.30000000000001</v>
      </c>
      <c r="I299" s="303"/>
      <c r="J299" s="299"/>
      <c r="K299" s="299"/>
      <c r="L299" s="304"/>
      <c r="M299" s="305"/>
      <c r="N299" s="306"/>
      <c r="O299" s="306"/>
      <c r="P299" s="306"/>
      <c r="Q299" s="306"/>
      <c r="R299" s="306"/>
      <c r="S299" s="306"/>
      <c r="T299" s="307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T299" s="308" t="s">
        <v>314</v>
      </c>
      <c r="AU299" s="308" t="s">
        <v>89</v>
      </c>
      <c r="AV299" s="16" t="s">
        <v>183</v>
      </c>
      <c r="AW299" s="16" t="s">
        <v>34</v>
      </c>
      <c r="AX299" s="16" t="s">
        <v>87</v>
      </c>
      <c r="AY299" s="308" t="s">
        <v>258</v>
      </c>
    </row>
    <row r="300" s="13" customFormat="1">
      <c r="A300" s="13"/>
      <c r="B300" s="253"/>
      <c r="C300" s="254"/>
      <c r="D300" s="241" t="s">
        <v>314</v>
      </c>
      <c r="E300" s="254"/>
      <c r="F300" s="256" t="s">
        <v>1996</v>
      </c>
      <c r="G300" s="254"/>
      <c r="H300" s="257">
        <v>170.993</v>
      </c>
      <c r="I300" s="258"/>
      <c r="J300" s="254"/>
      <c r="K300" s="254"/>
      <c r="L300" s="259"/>
      <c r="M300" s="260"/>
      <c r="N300" s="261"/>
      <c r="O300" s="261"/>
      <c r="P300" s="261"/>
      <c r="Q300" s="261"/>
      <c r="R300" s="261"/>
      <c r="S300" s="261"/>
      <c r="T300" s="26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63" t="s">
        <v>314</v>
      </c>
      <c r="AU300" s="263" t="s">
        <v>89</v>
      </c>
      <c r="AV300" s="13" t="s">
        <v>89</v>
      </c>
      <c r="AW300" s="13" t="s">
        <v>4</v>
      </c>
      <c r="AX300" s="13" t="s">
        <v>87</v>
      </c>
      <c r="AY300" s="263" t="s">
        <v>258</v>
      </c>
    </row>
    <row r="301" s="2" customFormat="1" ht="16.5" customHeight="1">
      <c r="A301" s="39"/>
      <c r="B301" s="40"/>
      <c r="C301" s="267" t="s">
        <v>699</v>
      </c>
      <c r="D301" s="267" t="s">
        <v>351</v>
      </c>
      <c r="E301" s="268" t="s">
        <v>1997</v>
      </c>
      <c r="F301" s="269" t="s">
        <v>1998</v>
      </c>
      <c r="G301" s="270" t="s">
        <v>530</v>
      </c>
      <c r="H301" s="271">
        <v>79.082999999999998</v>
      </c>
      <c r="I301" s="272"/>
      <c r="J301" s="273">
        <f>ROUND(I301*H301,2)</f>
        <v>0</v>
      </c>
      <c r="K301" s="269" t="s">
        <v>1</v>
      </c>
      <c r="L301" s="274"/>
      <c r="M301" s="275" t="s">
        <v>1</v>
      </c>
      <c r="N301" s="276" t="s">
        <v>45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297</v>
      </c>
      <c r="AT301" s="239" t="s">
        <v>351</v>
      </c>
      <c r="AU301" s="239" t="s">
        <v>89</v>
      </c>
      <c r="AY301" s="18" t="s">
        <v>258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87</v>
      </c>
      <c r="BK301" s="240">
        <f>ROUND(I301*H301,2)</f>
        <v>0</v>
      </c>
      <c r="BL301" s="18" t="s">
        <v>183</v>
      </c>
      <c r="BM301" s="239" t="s">
        <v>1999</v>
      </c>
    </row>
    <row r="302" s="2" customFormat="1">
      <c r="A302" s="39"/>
      <c r="B302" s="40"/>
      <c r="C302" s="41"/>
      <c r="D302" s="241" t="s">
        <v>266</v>
      </c>
      <c r="E302" s="41"/>
      <c r="F302" s="242" t="s">
        <v>1998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266</v>
      </c>
      <c r="AU302" s="18" t="s">
        <v>89</v>
      </c>
    </row>
    <row r="303" s="2" customFormat="1">
      <c r="A303" s="39"/>
      <c r="B303" s="40"/>
      <c r="C303" s="41"/>
      <c r="D303" s="241" t="s">
        <v>281</v>
      </c>
      <c r="E303" s="41"/>
      <c r="F303" s="248" t="s">
        <v>2000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281</v>
      </c>
      <c r="AU303" s="18" t="s">
        <v>89</v>
      </c>
    </row>
    <row r="304" s="13" customFormat="1">
      <c r="A304" s="13"/>
      <c r="B304" s="253"/>
      <c r="C304" s="254"/>
      <c r="D304" s="241" t="s">
        <v>314</v>
      </c>
      <c r="E304" s="255" t="s">
        <v>1</v>
      </c>
      <c r="F304" s="256" t="s">
        <v>2001</v>
      </c>
      <c r="G304" s="254"/>
      <c r="H304" s="257">
        <v>36.299999999999997</v>
      </c>
      <c r="I304" s="258"/>
      <c r="J304" s="254"/>
      <c r="K304" s="254"/>
      <c r="L304" s="259"/>
      <c r="M304" s="260"/>
      <c r="N304" s="261"/>
      <c r="O304" s="261"/>
      <c r="P304" s="261"/>
      <c r="Q304" s="261"/>
      <c r="R304" s="261"/>
      <c r="S304" s="261"/>
      <c r="T304" s="26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63" t="s">
        <v>314</v>
      </c>
      <c r="AU304" s="263" t="s">
        <v>89</v>
      </c>
      <c r="AV304" s="13" t="s">
        <v>89</v>
      </c>
      <c r="AW304" s="13" t="s">
        <v>34</v>
      </c>
      <c r="AX304" s="13" t="s">
        <v>80</v>
      </c>
      <c r="AY304" s="263" t="s">
        <v>258</v>
      </c>
    </row>
    <row r="305" s="13" customFormat="1">
      <c r="A305" s="13"/>
      <c r="B305" s="253"/>
      <c r="C305" s="254"/>
      <c r="D305" s="241" t="s">
        <v>314</v>
      </c>
      <c r="E305" s="255" t="s">
        <v>1</v>
      </c>
      <c r="F305" s="256" t="s">
        <v>2002</v>
      </c>
      <c r="G305" s="254"/>
      <c r="H305" s="257">
        <v>42</v>
      </c>
      <c r="I305" s="258"/>
      <c r="J305" s="254"/>
      <c r="K305" s="254"/>
      <c r="L305" s="259"/>
      <c r="M305" s="260"/>
      <c r="N305" s="261"/>
      <c r="O305" s="261"/>
      <c r="P305" s="261"/>
      <c r="Q305" s="261"/>
      <c r="R305" s="261"/>
      <c r="S305" s="261"/>
      <c r="T305" s="26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3" t="s">
        <v>314</v>
      </c>
      <c r="AU305" s="263" t="s">
        <v>89</v>
      </c>
      <c r="AV305" s="13" t="s">
        <v>89</v>
      </c>
      <c r="AW305" s="13" t="s">
        <v>34</v>
      </c>
      <c r="AX305" s="13" t="s">
        <v>80</v>
      </c>
      <c r="AY305" s="263" t="s">
        <v>258</v>
      </c>
    </row>
    <row r="306" s="16" customFormat="1">
      <c r="A306" s="16"/>
      <c r="B306" s="298"/>
      <c r="C306" s="299"/>
      <c r="D306" s="241" t="s">
        <v>314</v>
      </c>
      <c r="E306" s="300" t="s">
        <v>1</v>
      </c>
      <c r="F306" s="301" t="s">
        <v>567</v>
      </c>
      <c r="G306" s="299"/>
      <c r="H306" s="302">
        <v>78.299999999999997</v>
      </c>
      <c r="I306" s="303"/>
      <c r="J306" s="299"/>
      <c r="K306" s="299"/>
      <c r="L306" s="304"/>
      <c r="M306" s="305"/>
      <c r="N306" s="306"/>
      <c r="O306" s="306"/>
      <c r="P306" s="306"/>
      <c r="Q306" s="306"/>
      <c r="R306" s="306"/>
      <c r="S306" s="306"/>
      <c r="T306" s="307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308" t="s">
        <v>314</v>
      </c>
      <c r="AU306" s="308" t="s">
        <v>89</v>
      </c>
      <c r="AV306" s="16" t="s">
        <v>183</v>
      </c>
      <c r="AW306" s="16" t="s">
        <v>34</v>
      </c>
      <c r="AX306" s="16" t="s">
        <v>87</v>
      </c>
      <c r="AY306" s="308" t="s">
        <v>258</v>
      </c>
    </row>
    <row r="307" s="13" customFormat="1">
      <c r="A307" s="13"/>
      <c r="B307" s="253"/>
      <c r="C307" s="254"/>
      <c r="D307" s="241" t="s">
        <v>314</v>
      </c>
      <c r="E307" s="254"/>
      <c r="F307" s="256" t="s">
        <v>2003</v>
      </c>
      <c r="G307" s="254"/>
      <c r="H307" s="257">
        <v>79.082999999999998</v>
      </c>
      <c r="I307" s="258"/>
      <c r="J307" s="254"/>
      <c r="K307" s="254"/>
      <c r="L307" s="259"/>
      <c r="M307" s="260"/>
      <c r="N307" s="261"/>
      <c r="O307" s="261"/>
      <c r="P307" s="261"/>
      <c r="Q307" s="261"/>
      <c r="R307" s="261"/>
      <c r="S307" s="261"/>
      <c r="T307" s="26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63" t="s">
        <v>314</v>
      </c>
      <c r="AU307" s="263" t="s">
        <v>89</v>
      </c>
      <c r="AV307" s="13" t="s">
        <v>89</v>
      </c>
      <c r="AW307" s="13" t="s">
        <v>4</v>
      </c>
      <c r="AX307" s="13" t="s">
        <v>87</v>
      </c>
      <c r="AY307" s="263" t="s">
        <v>258</v>
      </c>
    </row>
    <row r="308" s="2" customFormat="1" ht="16.5" customHeight="1">
      <c r="A308" s="39"/>
      <c r="B308" s="40"/>
      <c r="C308" s="267" t="s">
        <v>705</v>
      </c>
      <c r="D308" s="267" t="s">
        <v>351</v>
      </c>
      <c r="E308" s="268" t="s">
        <v>2004</v>
      </c>
      <c r="F308" s="269" t="s">
        <v>2005</v>
      </c>
      <c r="G308" s="270" t="s">
        <v>530</v>
      </c>
      <c r="H308" s="271">
        <v>271.286</v>
      </c>
      <c r="I308" s="272"/>
      <c r="J308" s="273">
        <f>ROUND(I308*H308,2)</f>
        <v>0</v>
      </c>
      <c r="K308" s="269" t="s">
        <v>1</v>
      </c>
      <c r="L308" s="274"/>
      <c r="M308" s="275" t="s">
        <v>1</v>
      </c>
      <c r="N308" s="276" t="s">
        <v>45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297</v>
      </c>
      <c r="AT308" s="239" t="s">
        <v>351</v>
      </c>
      <c r="AU308" s="239" t="s">
        <v>89</v>
      </c>
      <c r="AY308" s="18" t="s">
        <v>258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87</v>
      </c>
      <c r="BK308" s="240">
        <f>ROUND(I308*H308,2)</f>
        <v>0</v>
      </c>
      <c r="BL308" s="18" t="s">
        <v>183</v>
      </c>
      <c r="BM308" s="239" t="s">
        <v>2006</v>
      </c>
    </row>
    <row r="309" s="2" customFormat="1">
      <c r="A309" s="39"/>
      <c r="B309" s="40"/>
      <c r="C309" s="41"/>
      <c r="D309" s="241" t="s">
        <v>266</v>
      </c>
      <c r="E309" s="41"/>
      <c r="F309" s="242" t="s">
        <v>2005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266</v>
      </c>
      <c r="AU309" s="18" t="s">
        <v>89</v>
      </c>
    </row>
    <row r="310" s="2" customFormat="1">
      <c r="A310" s="39"/>
      <c r="B310" s="40"/>
      <c r="C310" s="41"/>
      <c r="D310" s="241" t="s">
        <v>281</v>
      </c>
      <c r="E310" s="41"/>
      <c r="F310" s="248" t="s">
        <v>2007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281</v>
      </c>
      <c r="AU310" s="18" t="s">
        <v>89</v>
      </c>
    </row>
    <row r="311" s="13" customFormat="1">
      <c r="A311" s="13"/>
      <c r="B311" s="253"/>
      <c r="C311" s="254"/>
      <c r="D311" s="241" t="s">
        <v>314</v>
      </c>
      <c r="E311" s="255" t="s">
        <v>1</v>
      </c>
      <c r="F311" s="256" t="s">
        <v>2008</v>
      </c>
      <c r="G311" s="254"/>
      <c r="H311" s="257">
        <v>268.60000000000002</v>
      </c>
      <c r="I311" s="258"/>
      <c r="J311" s="254"/>
      <c r="K311" s="254"/>
      <c r="L311" s="259"/>
      <c r="M311" s="260"/>
      <c r="N311" s="261"/>
      <c r="O311" s="261"/>
      <c r="P311" s="261"/>
      <c r="Q311" s="261"/>
      <c r="R311" s="261"/>
      <c r="S311" s="261"/>
      <c r="T311" s="26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63" t="s">
        <v>314</v>
      </c>
      <c r="AU311" s="263" t="s">
        <v>89</v>
      </c>
      <c r="AV311" s="13" t="s">
        <v>89</v>
      </c>
      <c r="AW311" s="13" t="s">
        <v>34</v>
      </c>
      <c r="AX311" s="13" t="s">
        <v>87</v>
      </c>
      <c r="AY311" s="263" t="s">
        <v>258</v>
      </c>
    </row>
    <row r="312" s="13" customFormat="1">
      <c r="A312" s="13"/>
      <c r="B312" s="253"/>
      <c r="C312" s="254"/>
      <c r="D312" s="241" t="s">
        <v>314</v>
      </c>
      <c r="E312" s="254"/>
      <c r="F312" s="256" t="s">
        <v>2009</v>
      </c>
      <c r="G312" s="254"/>
      <c r="H312" s="257">
        <v>271.286</v>
      </c>
      <c r="I312" s="258"/>
      <c r="J312" s="254"/>
      <c r="K312" s="254"/>
      <c r="L312" s="259"/>
      <c r="M312" s="260"/>
      <c r="N312" s="261"/>
      <c r="O312" s="261"/>
      <c r="P312" s="261"/>
      <c r="Q312" s="261"/>
      <c r="R312" s="261"/>
      <c r="S312" s="261"/>
      <c r="T312" s="26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3" t="s">
        <v>314</v>
      </c>
      <c r="AU312" s="263" t="s">
        <v>89</v>
      </c>
      <c r="AV312" s="13" t="s">
        <v>89</v>
      </c>
      <c r="AW312" s="13" t="s">
        <v>4</v>
      </c>
      <c r="AX312" s="13" t="s">
        <v>87</v>
      </c>
      <c r="AY312" s="263" t="s">
        <v>258</v>
      </c>
    </row>
    <row r="313" s="12" customFormat="1" ht="22.8" customHeight="1">
      <c r="A313" s="12"/>
      <c r="B313" s="212"/>
      <c r="C313" s="213"/>
      <c r="D313" s="214" t="s">
        <v>79</v>
      </c>
      <c r="E313" s="226" t="s">
        <v>287</v>
      </c>
      <c r="F313" s="226" t="s">
        <v>836</v>
      </c>
      <c r="G313" s="213"/>
      <c r="H313" s="213"/>
      <c r="I313" s="216"/>
      <c r="J313" s="227">
        <f>BK313</f>
        <v>0</v>
      </c>
      <c r="K313" s="213"/>
      <c r="L313" s="218"/>
      <c r="M313" s="219"/>
      <c r="N313" s="220"/>
      <c r="O313" s="220"/>
      <c r="P313" s="221">
        <f>SUM(P314:P329)</f>
        <v>0</v>
      </c>
      <c r="Q313" s="220"/>
      <c r="R313" s="221">
        <f>SUM(R314:R329)</f>
        <v>11.213448000000001</v>
      </c>
      <c r="S313" s="220"/>
      <c r="T313" s="222">
        <f>SUM(T314:T329)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23" t="s">
        <v>87</v>
      </c>
      <c r="AT313" s="224" t="s">
        <v>79</v>
      </c>
      <c r="AU313" s="224" t="s">
        <v>87</v>
      </c>
      <c r="AY313" s="223" t="s">
        <v>258</v>
      </c>
      <c r="BK313" s="225">
        <f>SUM(BK314:BK329)</f>
        <v>0</v>
      </c>
    </row>
    <row r="314" s="2" customFormat="1" ht="16.5" customHeight="1">
      <c r="A314" s="39"/>
      <c r="B314" s="40"/>
      <c r="C314" s="228" t="s">
        <v>712</v>
      </c>
      <c r="D314" s="228" t="s">
        <v>260</v>
      </c>
      <c r="E314" s="229" t="s">
        <v>2010</v>
      </c>
      <c r="F314" s="230" t="s">
        <v>2011</v>
      </c>
      <c r="G314" s="231" t="s">
        <v>530</v>
      </c>
      <c r="H314" s="232">
        <v>282</v>
      </c>
      <c r="I314" s="233"/>
      <c r="J314" s="234">
        <f>ROUND(I314*H314,2)</f>
        <v>0</v>
      </c>
      <c r="K314" s="230" t="s">
        <v>263</v>
      </c>
      <c r="L314" s="45"/>
      <c r="M314" s="235" t="s">
        <v>1</v>
      </c>
      <c r="N314" s="236" t="s">
        <v>45</v>
      </c>
      <c r="O314" s="92"/>
      <c r="P314" s="237">
        <f>O314*H314</f>
        <v>0</v>
      </c>
      <c r="Q314" s="237">
        <v>0.00025999999999999998</v>
      </c>
      <c r="R314" s="237">
        <f>Q314*H314</f>
        <v>0.073319999999999996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183</v>
      </c>
      <c r="AT314" s="239" t="s">
        <v>260</v>
      </c>
      <c r="AU314" s="239" t="s">
        <v>89</v>
      </c>
      <c r="AY314" s="18" t="s">
        <v>258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87</v>
      </c>
      <c r="BK314" s="240">
        <f>ROUND(I314*H314,2)</f>
        <v>0</v>
      </c>
      <c r="BL314" s="18" t="s">
        <v>183</v>
      </c>
      <c r="BM314" s="239" t="s">
        <v>2012</v>
      </c>
    </row>
    <row r="315" s="2" customFormat="1">
      <c r="A315" s="39"/>
      <c r="B315" s="40"/>
      <c r="C315" s="41"/>
      <c r="D315" s="241" t="s">
        <v>266</v>
      </c>
      <c r="E315" s="41"/>
      <c r="F315" s="242" t="s">
        <v>2013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266</v>
      </c>
      <c r="AU315" s="18" t="s">
        <v>89</v>
      </c>
    </row>
    <row r="316" s="2" customFormat="1">
      <c r="A316" s="39"/>
      <c r="B316" s="40"/>
      <c r="C316" s="41"/>
      <c r="D316" s="246" t="s">
        <v>267</v>
      </c>
      <c r="E316" s="41"/>
      <c r="F316" s="247" t="s">
        <v>2014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267</v>
      </c>
      <c r="AU316" s="18" t="s">
        <v>89</v>
      </c>
    </row>
    <row r="317" s="13" customFormat="1">
      <c r="A317" s="13"/>
      <c r="B317" s="253"/>
      <c r="C317" s="254"/>
      <c r="D317" s="241" t="s">
        <v>314</v>
      </c>
      <c r="E317" s="255" t="s">
        <v>1</v>
      </c>
      <c r="F317" s="256" t="s">
        <v>2015</v>
      </c>
      <c r="G317" s="254"/>
      <c r="H317" s="257">
        <v>282</v>
      </c>
      <c r="I317" s="258"/>
      <c r="J317" s="254"/>
      <c r="K317" s="254"/>
      <c r="L317" s="259"/>
      <c r="M317" s="260"/>
      <c r="N317" s="261"/>
      <c r="O317" s="261"/>
      <c r="P317" s="261"/>
      <c r="Q317" s="261"/>
      <c r="R317" s="261"/>
      <c r="S317" s="261"/>
      <c r="T317" s="26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3" t="s">
        <v>314</v>
      </c>
      <c r="AU317" s="263" t="s">
        <v>89</v>
      </c>
      <c r="AV317" s="13" t="s">
        <v>89</v>
      </c>
      <c r="AW317" s="13" t="s">
        <v>34</v>
      </c>
      <c r="AX317" s="13" t="s">
        <v>87</v>
      </c>
      <c r="AY317" s="263" t="s">
        <v>258</v>
      </c>
    </row>
    <row r="318" s="2" customFormat="1" ht="16.5" customHeight="1">
      <c r="A318" s="39"/>
      <c r="B318" s="40"/>
      <c r="C318" s="228" t="s">
        <v>720</v>
      </c>
      <c r="D318" s="228" t="s">
        <v>260</v>
      </c>
      <c r="E318" s="229" t="s">
        <v>2016</v>
      </c>
      <c r="F318" s="230" t="s">
        <v>2017</v>
      </c>
      <c r="G318" s="231" t="s">
        <v>530</v>
      </c>
      <c r="H318" s="232">
        <v>282</v>
      </c>
      <c r="I318" s="233"/>
      <c r="J318" s="234">
        <f>ROUND(I318*H318,2)</f>
        <v>0</v>
      </c>
      <c r="K318" s="230" t="s">
        <v>263</v>
      </c>
      <c r="L318" s="45"/>
      <c r="M318" s="235" t="s">
        <v>1</v>
      </c>
      <c r="N318" s="236" t="s">
        <v>45</v>
      </c>
      <c r="O318" s="92"/>
      <c r="P318" s="237">
        <f>O318*H318</f>
        <v>0</v>
      </c>
      <c r="Q318" s="237">
        <v>0.0043800000000000002</v>
      </c>
      <c r="R318" s="237">
        <f>Q318*H318</f>
        <v>1.23516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183</v>
      </c>
      <c r="AT318" s="239" t="s">
        <v>260</v>
      </c>
      <c r="AU318" s="239" t="s">
        <v>89</v>
      </c>
      <c r="AY318" s="18" t="s">
        <v>258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87</v>
      </c>
      <c r="BK318" s="240">
        <f>ROUND(I318*H318,2)</f>
        <v>0</v>
      </c>
      <c r="BL318" s="18" t="s">
        <v>183</v>
      </c>
      <c r="BM318" s="239" t="s">
        <v>2018</v>
      </c>
    </row>
    <row r="319" s="2" customFormat="1">
      <c r="A319" s="39"/>
      <c r="B319" s="40"/>
      <c r="C319" s="41"/>
      <c r="D319" s="241" t="s">
        <v>266</v>
      </c>
      <c r="E319" s="41"/>
      <c r="F319" s="242" t="s">
        <v>2019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266</v>
      </c>
      <c r="AU319" s="18" t="s">
        <v>89</v>
      </c>
    </row>
    <row r="320" s="2" customFormat="1">
      <c r="A320" s="39"/>
      <c r="B320" s="40"/>
      <c r="C320" s="41"/>
      <c r="D320" s="246" t="s">
        <v>267</v>
      </c>
      <c r="E320" s="41"/>
      <c r="F320" s="247" t="s">
        <v>2020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267</v>
      </c>
      <c r="AU320" s="18" t="s">
        <v>89</v>
      </c>
    </row>
    <row r="321" s="13" customFormat="1">
      <c r="A321" s="13"/>
      <c r="B321" s="253"/>
      <c r="C321" s="254"/>
      <c r="D321" s="241" t="s">
        <v>314</v>
      </c>
      <c r="E321" s="255" t="s">
        <v>1</v>
      </c>
      <c r="F321" s="256" t="s">
        <v>2021</v>
      </c>
      <c r="G321" s="254"/>
      <c r="H321" s="257">
        <v>282</v>
      </c>
      <c r="I321" s="258"/>
      <c r="J321" s="254"/>
      <c r="K321" s="254"/>
      <c r="L321" s="259"/>
      <c r="M321" s="260"/>
      <c r="N321" s="261"/>
      <c r="O321" s="261"/>
      <c r="P321" s="261"/>
      <c r="Q321" s="261"/>
      <c r="R321" s="261"/>
      <c r="S321" s="261"/>
      <c r="T321" s="26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63" t="s">
        <v>314</v>
      </c>
      <c r="AU321" s="263" t="s">
        <v>89</v>
      </c>
      <c r="AV321" s="13" t="s">
        <v>89</v>
      </c>
      <c r="AW321" s="13" t="s">
        <v>34</v>
      </c>
      <c r="AX321" s="13" t="s">
        <v>87</v>
      </c>
      <c r="AY321" s="263" t="s">
        <v>258</v>
      </c>
    </row>
    <row r="322" s="2" customFormat="1" ht="16.5" customHeight="1">
      <c r="A322" s="39"/>
      <c r="B322" s="40"/>
      <c r="C322" s="228" t="s">
        <v>727</v>
      </c>
      <c r="D322" s="228" t="s">
        <v>260</v>
      </c>
      <c r="E322" s="229" t="s">
        <v>2022</v>
      </c>
      <c r="F322" s="230" t="s">
        <v>2023</v>
      </c>
      <c r="G322" s="231" t="s">
        <v>530</v>
      </c>
      <c r="H322" s="232">
        <v>84.599999999999994</v>
      </c>
      <c r="I322" s="233"/>
      <c r="J322" s="234">
        <f>ROUND(I322*H322,2)</f>
        <v>0</v>
      </c>
      <c r="K322" s="230" t="s">
        <v>263</v>
      </c>
      <c r="L322" s="45"/>
      <c r="M322" s="235" t="s">
        <v>1</v>
      </c>
      <c r="N322" s="236" t="s">
        <v>45</v>
      </c>
      <c r="O322" s="92"/>
      <c r="P322" s="237">
        <f>O322*H322</f>
        <v>0</v>
      </c>
      <c r="Q322" s="237">
        <v>0.012080000000000001</v>
      </c>
      <c r="R322" s="237">
        <f>Q322*H322</f>
        <v>1.021968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183</v>
      </c>
      <c r="AT322" s="239" t="s">
        <v>260</v>
      </c>
      <c r="AU322" s="239" t="s">
        <v>89</v>
      </c>
      <c r="AY322" s="18" t="s">
        <v>258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87</v>
      </c>
      <c r="BK322" s="240">
        <f>ROUND(I322*H322,2)</f>
        <v>0</v>
      </c>
      <c r="BL322" s="18" t="s">
        <v>183</v>
      </c>
      <c r="BM322" s="239" t="s">
        <v>2024</v>
      </c>
    </row>
    <row r="323" s="2" customFormat="1">
      <c r="A323" s="39"/>
      <c r="B323" s="40"/>
      <c r="C323" s="41"/>
      <c r="D323" s="241" t="s">
        <v>266</v>
      </c>
      <c r="E323" s="41"/>
      <c r="F323" s="242" t="s">
        <v>2025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266</v>
      </c>
      <c r="AU323" s="18" t="s">
        <v>89</v>
      </c>
    </row>
    <row r="324" s="2" customFormat="1">
      <c r="A324" s="39"/>
      <c r="B324" s="40"/>
      <c r="C324" s="41"/>
      <c r="D324" s="246" t="s">
        <v>267</v>
      </c>
      <c r="E324" s="41"/>
      <c r="F324" s="247" t="s">
        <v>2026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267</v>
      </c>
      <c r="AU324" s="18" t="s">
        <v>89</v>
      </c>
    </row>
    <row r="325" s="13" customFormat="1">
      <c r="A325" s="13"/>
      <c r="B325" s="253"/>
      <c r="C325" s="254"/>
      <c r="D325" s="241" t="s">
        <v>314</v>
      </c>
      <c r="E325" s="255" t="s">
        <v>1</v>
      </c>
      <c r="F325" s="256" t="s">
        <v>2027</v>
      </c>
      <c r="G325" s="254"/>
      <c r="H325" s="257">
        <v>84.599999999999994</v>
      </c>
      <c r="I325" s="258"/>
      <c r="J325" s="254"/>
      <c r="K325" s="254"/>
      <c r="L325" s="259"/>
      <c r="M325" s="260"/>
      <c r="N325" s="261"/>
      <c r="O325" s="261"/>
      <c r="P325" s="261"/>
      <c r="Q325" s="261"/>
      <c r="R325" s="261"/>
      <c r="S325" s="261"/>
      <c r="T325" s="26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63" t="s">
        <v>314</v>
      </c>
      <c r="AU325" s="263" t="s">
        <v>89</v>
      </c>
      <c r="AV325" s="13" t="s">
        <v>89</v>
      </c>
      <c r="AW325" s="13" t="s">
        <v>34</v>
      </c>
      <c r="AX325" s="13" t="s">
        <v>87</v>
      </c>
      <c r="AY325" s="263" t="s">
        <v>258</v>
      </c>
    </row>
    <row r="326" s="2" customFormat="1" ht="16.5" customHeight="1">
      <c r="A326" s="39"/>
      <c r="B326" s="40"/>
      <c r="C326" s="228" t="s">
        <v>735</v>
      </c>
      <c r="D326" s="228" t="s">
        <v>260</v>
      </c>
      <c r="E326" s="229" t="s">
        <v>2028</v>
      </c>
      <c r="F326" s="230" t="s">
        <v>2029</v>
      </c>
      <c r="G326" s="231" t="s">
        <v>530</v>
      </c>
      <c r="H326" s="232">
        <v>282</v>
      </c>
      <c r="I326" s="233"/>
      <c r="J326" s="234">
        <f>ROUND(I326*H326,2)</f>
        <v>0</v>
      </c>
      <c r="K326" s="230" t="s">
        <v>263</v>
      </c>
      <c r="L326" s="45"/>
      <c r="M326" s="235" t="s">
        <v>1</v>
      </c>
      <c r="N326" s="236" t="s">
        <v>45</v>
      </c>
      <c r="O326" s="92"/>
      <c r="P326" s="237">
        <f>O326*H326</f>
        <v>0</v>
      </c>
      <c r="Q326" s="237">
        <v>0.0315</v>
      </c>
      <c r="R326" s="237">
        <f>Q326*H326</f>
        <v>8.8830000000000009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183</v>
      </c>
      <c r="AT326" s="239" t="s">
        <v>260</v>
      </c>
      <c r="AU326" s="239" t="s">
        <v>89</v>
      </c>
      <c r="AY326" s="18" t="s">
        <v>258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87</v>
      </c>
      <c r="BK326" s="240">
        <f>ROUND(I326*H326,2)</f>
        <v>0</v>
      </c>
      <c r="BL326" s="18" t="s">
        <v>183</v>
      </c>
      <c r="BM326" s="239" t="s">
        <v>2030</v>
      </c>
    </row>
    <row r="327" s="2" customFormat="1">
      <c r="A327" s="39"/>
      <c r="B327" s="40"/>
      <c r="C327" s="41"/>
      <c r="D327" s="241" t="s">
        <v>266</v>
      </c>
      <c r="E327" s="41"/>
      <c r="F327" s="242" t="s">
        <v>2031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266</v>
      </c>
      <c r="AU327" s="18" t="s">
        <v>89</v>
      </c>
    </row>
    <row r="328" s="2" customFormat="1">
      <c r="A328" s="39"/>
      <c r="B328" s="40"/>
      <c r="C328" s="41"/>
      <c r="D328" s="246" t="s">
        <v>267</v>
      </c>
      <c r="E328" s="41"/>
      <c r="F328" s="247" t="s">
        <v>2032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267</v>
      </c>
      <c r="AU328" s="18" t="s">
        <v>89</v>
      </c>
    </row>
    <row r="329" s="13" customFormat="1">
      <c r="A329" s="13"/>
      <c r="B329" s="253"/>
      <c r="C329" s="254"/>
      <c r="D329" s="241" t="s">
        <v>314</v>
      </c>
      <c r="E329" s="255" t="s">
        <v>1</v>
      </c>
      <c r="F329" s="256" t="s">
        <v>2015</v>
      </c>
      <c r="G329" s="254"/>
      <c r="H329" s="257">
        <v>282</v>
      </c>
      <c r="I329" s="258"/>
      <c r="J329" s="254"/>
      <c r="K329" s="254"/>
      <c r="L329" s="259"/>
      <c r="M329" s="260"/>
      <c r="N329" s="261"/>
      <c r="O329" s="261"/>
      <c r="P329" s="261"/>
      <c r="Q329" s="261"/>
      <c r="R329" s="261"/>
      <c r="S329" s="261"/>
      <c r="T329" s="26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63" t="s">
        <v>314</v>
      </c>
      <c r="AU329" s="263" t="s">
        <v>89</v>
      </c>
      <c r="AV329" s="13" t="s">
        <v>89</v>
      </c>
      <c r="AW329" s="13" t="s">
        <v>34</v>
      </c>
      <c r="AX329" s="13" t="s">
        <v>87</v>
      </c>
      <c r="AY329" s="263" t="s">
        <v>258</v>
      </c>
    </row>
    <row r="330" s="12" customFormat="1" ht="22.8" customHeight="1">
      <c r="A330" s="12"/>
      <c r="B330" s="212"/>
      <c r="C330" s="213"/>
      <c r="D330" s="214" t="s">
        <v>79</v>
      </c>
      <c r="E330" s="226" t="s">
        <v>297</v>
      </c>
      <c r="F330" s="226" t="s">
        <v>402</v>
      </c>
      <c r="G330" s="213"/>
      <c r="H330" s="213"/>
      <c r="I330" s="216"/>
      <c r="J330" s="227">
        <f>BK330</f>
        <v>0</v>
      </c>
      <c r="K330" s="213"/>
      <c r="L330" s="218"/>
      <c r="M330" s="219"/>
      <c r="N330" s="220"/>
      <c r="O330" s="220"/>
      <c r="P330" s="221">
        <f>SUM(P331:P333)</f>
        <v>0</v>
      </c>
      <c r="Q330" s="220"/>
      <c r="R330" s="221">
        <f>SUM(R331:R333)</f>
        <v>2.5247999999999999</v>
      </c>
      <c r="S330" s="220"/>
      <c r="T330" s="222">
        <f>SUM(T331:T333)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23" t="s">
        <v>87</v>
      </c>
      <c r="AT330" s="224" t="s">
        <v>79</v>
      </c>
      <c r="AU330" s="224" t="s">
        <v>87</v>
      </c>
      <c r="AY330" s="223" t="s">
        <v>258</v>
      </c>
      <c r="BK330" s="225">
        <f>SUM(BK331:BK333)</f>
        <v>0</v>
      </c>
    </row>
    <row r="331" s="2" customFormat="1" ht="16.5" customHeight="1">
      <c r="A331" s="39"/>
      <c r="B331" s="40"/>
      <c r="C331" s="228" t="s">
        <v>742</v>
      </c>
      <c r="D331" s="228" t="s">
        <v>260</v>
      </c>
      <c r="E331" s="229" t="s">
        <v>1521</v>
      </c>
      <c r="F331" s="230" t="s">
        <v>1522</v>
      </c>
      <c r="G331" s="231" t="s">
        <v>357</v>
      </c>
      <c r="H331" s="232">
        <v>6</v>
      </c>
      <c r="I331" s="233"/>
      <c r="J331" s="234">
        <f>ROUND(I331*H331,2)</f>
        <v>0</v>
      </c>
      <c r="K331" s="230" t="s">
        <v>1</v>
      </c>
      <c r="L331" s="45"/>
      <c r="M331" s="235" t="s">
        <v>1</v>
      </c>
      <c r="N331" s="236" t="s">
        <v>45</v>
      </c>
      <c r="O331" s="92"/>
      <c r="P331" s="237">
        <f>O331*H331</f>
        <v>0</v>
      </c>
      <c r="Q331" s="237">
        <v>0.42080000000000001</v>
      </c>
      <c r="R331" s="237">
        <f>Q331*H331</f>
        <v>2.5247999999999999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183</v>
      </c>
      <c r="AT331" s="239" t="s">
        <v>260</v>
      </c>
      <c r="AU331" s="239" t="s">
        <v>89</v>
      </c>
      <c r="AY331" s="18" t="s">
        <v>258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87</v>
      </c>
      <c r="BK331" s="240">
        <f>ROUND(I331*H331,2)</f>
        <v>0</v>
      </c>
      <c r="BL331" s="18" t="s">
        <v>183</v>
      </c>
      <c r="BM331" s="239" t="s">
        <v>2033</v>
      </c>
    </row>
    <row r="332" s="2" customFormat="1">
      <c r="A332" s="39"/>
      <c r="B332" s="40"/>
      <c r="C332" s="41"/>
      <c r="D332" s="241" t="s">
        <v>266</v>
      </c>
      <c r="E332" s="41"/>
      <c r="F332" s="242" t="s">
        <v>1522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266</v>
      </c>
      <c r="AU332" s="18" t="s">
        <v>89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2034</v>
      </c>
      <c r="G333" s="254"/>
      <c r="H333" s="257">
        <v>6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87</v>
      </c>
      <c r="AY333" s="263" t="s">
        <v>258</v>
      </c>
    </row>
    <row r="334" s="12" customFormat="1" ht="22.8" customHeight="1">
      <c r="A334" s="12"/>
      <c r="B334" s="212"/>
      <c r="C334" s="213"/>
      <c r="D334" s="214" t="s">
        <v>79</v>
      </c>
      <c r="E334" s="226" t="s">
        <v>304</v>
      </c>
      <c r="F334" s="226" t="s">
        <v>939</v>
      </c>
      <c r="G334" s="213"/>
      <c r="H334" s="213"/>
      <c r="I334" s="216"/>
      <c r="J334" s="227">
        <f>BK334</f>
        <v>0</v>
      </c>
      <c r="K334" s="213"/>
      <c r="L334" s="218"/>
      <c r="M334" s="219"/>
      <c r="N334" s="220"/>
      <c r="O334" s="220"/>
      <c r="P334" s="221">
        <f>SUM(P335:P367)</f>
        <v>0</v>
      </c>
      <c r="Q334" s="220"/>
      <c r="R334" s="221">
        <f>SUM(R335:R367)</f>
        <v>45.472397279999996</v>
      </c>
      <c r="S334" s="220"/>
      <c r="T334" s="222">
        <f>SUM(T335:T367)</f>
        <v>14.374000000000002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3" t="s">
        <v>87</v>
      </c>
      <c r="AT334" s="224" t="s">
        <v>79</v>
      </c>
      <c r="AU334" s="224" t="s">
        <v>87</v>
      </c>
      <c r="AY334" s="223" t="s">
        <v>258</v>
      </c>
      <c r="BK334" s="225">
        <f>SUM(BK335:BK367)</f>
        <v>0</v>
      </c>
    </row>
    <row r="335" s="2" customFormat="1" ht="16.5" customHeight="1">
      <c r="A335" s="39"/>
      <c r="B335" s="40"/>
      <c r="C335" s="228" t="s">
        <v>749</v>
      </c>
      <c r="D335" s="228" t="s">
        <v>260</v>
      </c>
      <c r="E335" s="229" t="s">
        <v>2035</v>
      </c>
      <c r="F335" s="230" t="s">
        <v>2036</v>
      </c>
      <c r="G335" s="231" t="s">
        <v>357</v>
      </c>
      <c r="H335" s="232">
        <v>10</v>
      </c>
      <c r="I335" s="233"/>
      <c r="J335" s="234">
        <f>ROUND(I335*H335,2)</f>
        <v>0</v>
      </c>
      <c r="K335" s="230" t="s">
        <v>263</v>
      </c>
      <c r="L335" s="45"/>
      <c r="M335" s="235" t="s">
        <v>1</v>
      </c>
      <c r="N335" s="236" t="s">
        <v>45</v>
      </c>
      <c r="O335" s="92"/>
      <c r="P335" s="237">
        <f>O335*H335</f>
        <v>0</v>
      </c>
      <c r="Q335" s="237">
        <v>0.11171</v>
      </c>
      <c r="R335" s="237">
        <f>Q335*H335</f>
        <v>1.1171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183</v>
      </c>
      <c r="AT335" s="239" t="s">
        <v>260</v>
      </c>
      <c r="AU335" s="239" t="s">
        <v>89</v>
      </c>
      <c r="AY335" s="18" t="s">
        <v>258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87</v>
      </c>
      <c r="BK335" s="240">
        <f>ROUND(I335*H335,2)</f>
        <v>0</v>
      </c>
      <c r="BL335" s="18" t="s">
        <v>183</v>
      </c>
      <c r="BM335" s="239" t="s">
        <v>2037</v>
      </c>
    </row>
    <row r="336" s="2" customFormat="1">
      <c r="A336" s="39"/>
      <c r="B336" s="40"/>
      <c r="C336" s="41"/>
      <c r="D336" s="241" t="s">
        <v>266</v>
      </c>
      <c r="E336" s="41"/>
      <c r="F336" s="242" t="s">
        <v>2038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266</v>
      </c>
      <c r="AU336" s="18" t="s">
        <v>89</v>
      </c>
    </row>
    <row r="337" s="2" customFormat="1">
      <c r="A337" s="39"/>
      <c r="B337" s="40"/>
      <c r="C337" s="41"/>
      <c r="D337" s="246" t="s">
        <v>267</v>
      </c>
      <c r="E337" s="41"/>
      <c r="F337" s="247" t="s">
        <v>2039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267</v>
      </c>
      <c r="AU337" s="18" t="s">
        <v>89</v>
      </c>
    </row>
    <row r="338" s="2" customFormat="1">
      <c r="A338" s="39"/>
      <c r="B338" s="40"/>
      <c r="C338" s="41"/>
      <c r="D338" s="241" t="s">
        <v>281</v>
      </c>
      <c r="E338" s="41"/>
      <c r="F338" s="248" t="s">
        <v>2040</v>
      </c>
      <c r="G338" s="41"/>
      <c r="H338" s="41"/>
      <c r="I338" s="243"/>
      <c r="J338" s="41"/>
      <c r="K338" s="41"/>
      <c r="L338" s="45"/>
      <c r="M338" s="244"/>
      <c r="N338" s="245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281</v>
      </c>
      <c r="AU338" s="18" t="s">
        <v>89</v>
      </c>
    </row>
    <row r="339" s="13" customFormat="1">
      <c r="A339" s="13"/>
      <c r="B339" s="253"/>
      <c r="C339" s="254"/>
      <c r="D339" s="241" t="s">
        <v>314</v>
      </c>
      <c r="E339" s="255" t="s">
        <v>1</v>
      </c>
      <c r="F339" s="256" t="s">
        <v>470</v>
      </c>
      <c r="G339" s="254"/>
      <c r="H339" s="257">
        <v>10</v>
      </c>
      <c r="I339" s="258"/>
      <c r="J339" s="254"/>
      <c r="K339" s="254"/>
      <c r="L339" s="259"/>
      <c r="M339" s="260"/>
      <c r="N339" s="261"/>
      <c r="O339" s="261"/>
      <c r="P339" s="261"/>
      <c r="Q339" s="261"/>
      <c r="R339" s="261"/>
      <c r="S339" s="261"/>
      <c r="T339" s="26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3" t="s">
        <v>314</v>
      </c>
      <c r="AU339" s="263" t="s">
        <v>89</v>
      </c>
      <c r="AV339" s="13" t="s">
        <v>89</v>
      </c>
      <c r="AW339" s="13" t="s">
        <v>34</v>
      </c>
      <c r="AX339" s="13" t="s">
        <v>87</v>
      </c>
      <c r="AY339" s="263" t="s">
        <v>258</v>
      </c>
    </row>
    <row r="340" s="2" customFormat="1" ht="16.5" customHeight="1">
      <c r="A340" s="39"/>
      <c r="B340" s="40"/>
      <c r="C340" s="267" t="s">
        <v>756</v>
      </c>
      <c r="D340" s="267" t="s">
        <v>351</v>
      </c>
      <c r="E340" s="268" t="s">
        <v>2041</v>
      </c>
      <c r="F340" s="269" t="s">
        <v>2042</v>
      </c>
      <c r="G340" s="270" t="s">
        <v>357</v>
      </c>
      <c r="H340" s="271">
        <v>10</v>
      </c>
      <c r="I340" s="272"/>
      <c r="J340" s="273">
        <f>ROUND(I340*H340,2)</f>
        <v>0</v>
      </c>
      <c r="K340" s="269" t="s">
        <v>263</v>
      </c>
      <c r="L340" s="274"/>
      <c r="M340" s="275" t="s">
        <v>1</v>
      </c>
      <c r="N340" s="276" t="s">
        <v>45</v>
      </c>
      <c r="O340" s="92"/>
      <c r="P340" s="237">
        <f>O340*H340</f>
        <v>0</v>
      </c>
      <c r="Q340" s="237">
        <v>0.0060000000000000001</v>
      </c>
      <c r="R340" s="237">
        <f>Q340*H340</f>
        <v>0.059999999999999998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297</v>
      </c>
      <c r="AT340" s="239" t="s">
        <v>351</v>
      </c>
      <c r="AU340" s="239" t="s">
        <v>89</v>
      </c>
      <c r="AY340" s="18" t="s">
        <v>258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87</v>
      </c>
      <c r="BK340" s="240">
        <f>ROUND(I340*H340,2)</f>
        <v>0</v>
      </c>
      <c r="BL340" s="18" t="s">
        <v>183</v>
      </c>
      <c r="BM340" s="239" t="s">
        <v>2043</v>
      </c>
    </row>
    <row r="341" s="2" customFormat="1">
      <c r="A341" s="39"/>
      <c r="B341" s="40"/>
      <c r="C341" s="41"/>
      <c r="D341" s="241" t="s">
        <v>266</v>
      </c>
      <c r="E341" s="41"/>
      <c r="F341" s="242" t="s">
        <v>2042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266</v>
      </c>
      <c r="AU341" s="18" t="s">
        <v>89</v>
      </c>
    </row>
    <row r="342" s="2" customFormat="1">
      <c r="A342" s="39"/>
      <c r="B342" s="40"/>
      <c r="C342" s="41"/>
      <c r="D342" s="241" t="s">
        <v>281</v>
      </c>
      <c r="E342" s="41"/>
      <c r="F342" s="248" t="s">
        <v>2044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281</v>
      </c>
      <c r="AU342" s="18" t="s">
        <v>89</v>
      </c>
    </row>
    <row r="343" s="2" customFormat="1" ht="16.5" customHeight="1">
      <c r="A343" s="39"/>
      <c r="B343" s="40"/>
      <c r="C343" s="228" t="s">
        <v>763</v>
      </c>
      <c r="D343" s="228" t="s">
        <v>260</v>
      </c>
      <c r="E343" s="229" t="s">
        <v>1073</v>
      </c>
      <c r="F343" s="230" t="s">
        <v>1074</v>
      </c>
      <c r="G343" s="231" t="s">
        <v>405</v>
      </c>
      <c r="H343" s="232">
        <v>237.19999999999999</v>
      </c>
      <c r="I343" s="233"/>
      <c r="J343" s="234">
        <f>ROUND(I343*H343,2)</f>
        <v>0</v>
      </c>
      <c r="K343" s="230" t="s">
        <v>263</v>
      </c>
      <c r="L343" s="45"/>
      <c r="M343" s="235" t="s">
        <v>1</v>
      </c>
      <c r="N343" s="236" t="s">
        <v>45</v>
      </c>
      <c r="O343" s="92"/>
      <c r="P343" s="237">
        <f>O343*H343</f>
        <v>0</v>
      </c>
      <c r="Q343" s="237">
        <v>0.1295</v>
      </c>
      <c r="R343" s="237">
        <f>Q343*H343</f>
        <v>30.717399999999998</v>
      </c>
      <c r="S343" s="237">
        <v>0</v>
      </c>
      <c r="T343" s="238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9" t="s">
        <v>183</v>
      </c>
      <c r="AT343" s="239" t="s">
        <v>260</v>
      </c>
      <c r="AU343" s="239" t="s">
        <v>89</v>
      </c>
      <c r="AY343" s="18" t="s">
        <v>258</v>
      </c>
      <c r="BE343" s="240">
        <f>IF(N343="základní",J343,0)</f>
        <v>0</v>
      </c>
      <c r="BF343" s="240">
        <f>IF(N343="snížená",J343,0)</f>
        <v>0</v>
      </c>
      <c r="BG343" s="240">
        <f>IF(N343="zákl. přenesená",J343,0)</f>
        <v>0</v>
      </c>
      <c r="BH343" s="240">
        <f>IF(N343="sníž. přenesená",J343,0)</f>
        <v>0</v>
      </c>
      <c r="BI343" s="240">
        <f>IF(N343="nulová",J343,0)</f>
        <v>0</v>
      </c>
      <c r="BJ343" s="18" t="s">
        <v>87</v>
      </c>
      <c r="BK343" s="240">
        <f>ROUND(I343*H343,2)</f>
        <v>0</v>
      </c>
      <c r="BL343" s="18" t="s">
        <v>183</v>
      </c>
      <c r="BM343" s="239" t="s">
        <v>2045</v>
      </c>
    </row>
    <row r="344" s="2" customFormat="1">
      <c r="A344" s="39"/>
      <c r="B344" s="40"/>
      <c r="C344" s="41"/>
      <c r="D344" s="241" t="s">
        <v>266</v>
      </c>
      <c r="E344" s="41"/>
      <c r="F344" s="242" t="s">
        <v>1076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266</v>
      </c>
      <c r="AU344" s="18" t="s">
        <v>89</v>
      </c>
    </row>
    <row r="345" s="2" customFormat="1">
      <c r="A345" s="39"/>
      <c r="B345" s="40"/>
      <c r="C345" s="41"/>
      <c r="D345" s="246" t="s">
        <v>267</v>
      </c>
      <c r="E345" s="41"/>
      <c r="F345" s="247" t="s">
        <v>1077</v>
      </c>
      <c r="G345" s="41"/>
      <c r="H345" s="41"/>
      <c r="I345" s="243"/>
      <c r="J345" s="41"/>
      <c r="K345" s="41"/>
      <c r="L345" s="45"/>
      <c r="M345" s="244"/>
      <c r="N345" s="245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267</v>
      </c>
      <c r="AU345" s="18" t="s">
        <v>89</v>
      </c>
    </row>
    <row r="346" s="13" customFormat="1">
      <c r="A346" s="13"/>
      <c r="B346" s="253"/>
      <c r="C346" s="254"/>
      <c r="D346" s="241" t="s">
        <v>314</v>
      </c>
      <c r="E346" s="255" t="s">
        <v>1</v>
      </c>
      <c r="F346" s="256" t="s">
        <v>2046</v>
      </c>
      <c r="G346" s="254"/>
      <c r="H346" s="257">
        <v>198.80000000000001</v>
      </c>
      <c r="I346" s="258"/>
      <c r="J346" s="254"/>
      <c r="K346" s="254"/>
      <c r="L346" s="259"/>
      <c r="M346" s="260"/>
      <c r="N346" s="261"/>
      <c r="O346" s="261"/>
      <c r="P346" s="261"/>
      <c r="Q346" s="261"/>
      <c r="R346" s="261"/>
      <c r="S346" s="261"/>
      <c r="T346" s="26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63" t="s">
        <v>314</v>
      </c>
      <c r="AU346" s="263" t="s">
        <v>89</v>
      </c>
      <c r="AV346" s="13" t="s">
        <v>89</v>
      </c>
      <c r="AW346" s="13" t="s">
        <v>34</v>
      </c>
      <c r="AX346" s="13" t="s">
        <v>80</v>
      </c>
      <c r="AY346" s="263" t="s">
        <v>258</v>
      </c>
    </row>
    <row r="347" s="14" customFormat="1">
      <c r="A347" s="14"/>
      <c r="B347" s="277"/>
      <c r="C347" s="278"/>
      <c r="D347" s="241" t="s">
        <v>314</v>
      </c>
      <c r="E347" s="279" t="s">
        <v>1</v>
      </c>
      <c r="F347" s="280" t="s">
        <v>2047</v>
      </c>
      <c r="G347" s="278"/>
      <c r="H347" s="279" t="s">
        <v>1</v>
      </c>
      <c r="I347" s="281"/>
      <c r="J347" s="278"/>
      <c r="K347" s="278"/>
      <c r="L347" s="282"/>
      <c r="M347" s="283"/>
      <c r="N347" s="284"/>
      <c r="O347" s="284"/>
      <c r="P347" s="284"/>
      <c r="Q347" s="284"/>
      <c r="R347" s="284"/>
      <c r="S347" s="284"/>
      <c r="T347" s="28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86" t="s">
        <v>314</v>
      </c>
      <c r="AU347" s="286" t="s">
        <v>89</v>
      </c>
      <c r="AV347" s="14" t="s">
        <v>87</v>
      </c>
      <c r="AW347" s="14" t="s">
        <v>34</v>
      </c>
      <c r="AX347" s="14" t="s">
        <v>80</v>
      </c>
      <c r="AY347" s="286" t="s">
        <v>258</v>
      </c>
    </row>
    <row r="348" s="13" customFormat="1">
      <c r="A348" s="13"/>
      <c r="B348" s="253"/>
      <c r="C348" s="254"/>
      <c r="D348" s="241" t="s">
        <v>314</v>
      </c>
      <c r="E348" s="255" t="s">
        <v>1</v>
      </c>
      <c r="F348" s="256" t="s">
        <v>2048</v>
      </c>
      <c r="G348" s="254"/>
      <c r="H348" s="257">
        <v>6.4000000000000004</v>
      </c>
      <c r="I348" s="258"/>
      <c r="J348" s="254"/>
      <c r="K348" s="254"/>
      <c r="L348" s="259"/>
      <c r="M348" s="260"/>
      <c r="N348" s="261"/>
      <c r="O348" s="261"/>
      <c r="P348" s="261"/>
      <c r="Q348" s="261"/>
      <c r="R348" s="261"/>
      <c r="S348" s="261"/>
      <c r="T348" s="26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3" t="s">
        <v>314</v>
      </c>
      <c r="AU348" s="263" t="s">
        <v>89</v>
      </c>
      <c r="AV348" s="13" t="s">
        <v>89</v>
      </c>
      <c r="AW348" s="13" t="s">
        <v>34</v>
      </c>
      <c r="AX348" s="13" t="s">
        <v>80</v>
      </c>
      <c r="AY348" s="263" t="s">
        <v>258</v>
      </c>
    </row>
    <row r="349" s="13" customFormat="1">
      <c r="A349" s="13"/>
      <c r="B349" s="253"/>
      <c r="C349" s="254"/>
      <c r="D349" s="241" t="s">
        <v>314</v>
      </c>
      <c r="E349" s="255" t="s">
        <v>1</v>
      </c>
      <c r="F349" s="256" t="s">
        <v>2049</v>
      </c>
      <c r="G349" s="254"/>
      <c r="H349" s="257">
        <v>32</v>
      </c>
      <c r="I349" s="258"/>
      <c r="J349" s="254"/>
      <c r="K349" s="254"/>
      <c r="L349" s="259"/>
      <c r="M349" s="260"/>
      <c r="N349" s="261"/>
      <c r="O349" s="261"/>
      <c r="P349" s="261"/>
      <c r="Q349" s="261"/>
      <c r="R349" s="261"/>
      <c r="S349" s="261"/>
      <c r="T349" s="26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3" t="s">
        <v>314</v>
      </c>
      <c r="AU349" s="263" t="s">
        <v>89</v>
      </c>
      <c r="AV349" s="13" t="s">
        <v>89</v>
      </c>
      <c r="AW349" s="13" t="s">
        <v>34</v>
      </c>
      <c r="AX349" s="13" t="s">
        <v>80</v>
      </c>
      <c r="AY349" s="263" t="s">
        <v>258</v>
      </c>
    </row>
    <row r="350" s="16" customFormat="1">
      <c r="A350" s="16"/>
      <c r="B350" s="298"/>
      <c r="C350" s="299"/>
      <c r="D350" s="241" t="s">
        <v>314</v>
      </c>
      <c r="E350" s="300" t="s">
        <v>1</v>
      </c>
      <c r="F350" s="301" t="s">
        <v>567</v>
      </c>
      <c r="G350" s="299"/>
      <c r="H350" s="302">
        <v>237.20000000000002</v>
      </c>
      <c r="I350" s="303"/>
      <c r="J350" s="299"/>
      <c r="K350" s="299"/>
      <c r="L350" s="304"/>
      <c r="M350" s="305"/>
      <c r="N350" s="306"/>
      <c r="O350" s="306"/>
      <c r="P350" s="306"/>
      <c r="Q350" s="306"/>
      <c r="R350" s="306"/>
      <c r="S350" s="306"/>
      <c r="T350" s="307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308" t="s">
        <v>314</v>
      </c>
      <c r="AU350" s="308" t="s">
        <v>89</v>
      </c>
      <c r="AV350" s="16" t="s">
        <v>183</v>
      </c>
      <c r="AW350" s="16" t="s">
        <v>34</v>
      </c>
      <c r="AX350" s="16" t="s">
        <v>87</v>
      </c>
      <c r="AY350" s="308" t="s">
        <v>258</v>
      </c>
    </row>
    <row r="351" s="2" customFormat="1" ht="16.5" customHeight="1">
      <c r="A351" s="39"/>
      <c r="B351" s="40"/>
      <c r="C351" s="267" t="s">
        <v>770</v>
      </c>
      <c r="D351" s="267" t="s">
        <v>351</v>
      </c>
      <c r="E351" s="268" t="s">
        <v>1249</v>
      </c>
      <c r="F351" s="269" t="s">
        <v>1250</v>
      </c>
      <c r="G351" s="270" t="s">
        <v>405</v>
      </c>
      <c r="H351" s="271">
        <v>241.94399999999999</v>
      </c>
      <c r="I351" s="272"/>
      <c r="J351" s="273">
        <f>ROUND(I351*H351,2)</f>
        <v>0</v>
      </c>
      <c r="K351" s="269" t="s">
        <v>263</v>
      </c>
      <c r="L351" s="274"/>
      <c r="M351" s="275" t="s">
        <v>1</v>
      </c>
      <c r="N351" s="276" t="s">
        <v>45</v>
      </c>
      <c r="O351" s="92"/>
      <c r="P351" s="237">
        <f>O351*H351</f>
        <v>0</v>
      </c>
      <c r="Q351" s="237">
        <v>0.056120000000000003</v>
      </c>
      <c r="R351" s="237">
        <f>Q351*H351</f>
        <v>13.57789728</v>
      </c>
      <c r="S351" s="237">
        <v>0</v>
      </c>
      <c r="T351" s="23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9" t="s">
        <v>297</v>
      </c>
      <c r="AT351" s="239" t="s">
        <v>351</v>
      </c>
      <c r="AU351" s="239" t="s">
        <v>89</v>
      </c>
      <c r="AY351" s="18" t="s">
        <v>258</v>
      </c>
      <c r="BE351" s="240">
        <f>IF(N351="základní",J351,0)</f>
        <v>0</v>
      </c>
      <c r="BF351" s="240">
        <f>IF(N351="snížená",J351,0)</f>
        <v>0</v>
      </c>
      <c r="BG351" s="240">
        <f>IF(N351="zákl. přenesená",J351,0)</f>
        <v>0</v>
      </c>
      <c r="BH351" s="240">
        <f>IF(N351="sníž. přenesená",J351,0)</f>
        <v>0</v>
      </c>
      <c r="BI351" s="240">
        <f>IF(N351="nulová",J351,0)</f>
        <v>0</v>
      </c>
      <c r="BJ351" s="18" t="s">
        <v>87</v>
      </c>
      <c r="BK351" s="240">
        <f>ROUND(I351*H351,2)</f>
        <v>0</v>
      </c>
      <c r="BL351" s="18" t="s">
        <v>183</v>
      </c>
      <c r="BM351" s="239" t="s">
        <v>2050</v>
      </c>
    </row>
    <row r="352" s="2" customFormat="1">
      <c r="A352" s="39"/>
      <c r="B352" s="40"/>
      <c r="C352" s="41"/>
      <c r="D352" s="241" t="s">
        <v>266</v>
      </c>
      <c r="E352" s="41"/>
      <c r="F352" s="242" t="s">
        <v>1250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266</v>
      </c>
      <c r="AU352" s="18" t="s">
        <v>89</v>
      </c>
    </row>
    <row r="353" s="2" customFormat="1">
      <c r="A353" s="39"/>
      <c r="B353" s="40"/>
      <c r="C353" s="41"/>
      <c r="D353" s="241" t="s">
        <v>281</v>
      </c>
      <c r="E353" s="41"/>
      <c r="F353" s="248" t="s">
        <v>1040</v>
      </c>
      <c r="G353" s="41"/>
      <c r="H353" s="41"/>
      <c r="I353" s="243"/>
      <c r="J353" s="41"/>
      <c r="K353" s="41"/>
      <c r="L353" s="45"/>
      <c r="M353" s="244"/>
      <c r="N353" s="245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281</v>
      </c>
      <c r="AU353" s="18" t="s">
        <v>89</v>
      </c>
    </row>
    <row r="354" s="13" customFormat="1">
      <c r="A354" s="13"/>
      <c r="B354" s="253"/>
      <c r="C354" s="254"/>
      <c r="D354" s="241" t="s">
        <v>314</v>
      </c>
      <c r="E354" s="254"/>
      <c r="F354" s="256" t="s">
        <v>2051</v>
      </c>
      <c r="G354" s="254"/>
      <c r="H354" s="257">
        <v>241.94399999999999</v>
      </c>
      <c r="I354" s="258"/>
      <c r="J354" s="254"/>
      <c r="K354" s="254"/>
      <c r="L354" s="259"/>
      <c r="M354" s="260"/>
      <c r="N354" s="261"/>
      <c r="O354" s="261"/>
      <c r="P354" s="261"/>
      <c r="Q354" s="261"/>
      <c r="R354" s="261"/>
      <c r="S354" s="261"/>
      <c r="T354" s="26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3" t="s">
        <v>314</v>
      </c>
      <c r="AU354" s="263" t="s">
        <v>89</v>
      </c>
      <c r="AV354" s="13" t="s">
        <v>89</v>
      </c>
      <c r="AW354" s="13" t="s">
        <v>4</v>
      </c>
      <c r="AX354" s="13" t="s">
        <v>87</v>
      </c>
      <c r="AY354" s="263" t="s">
        <v>258</v>
      </c>
    </row>
    <row r="355" s="2" customFormat="1" ht="16.5" customHeight="1">
      <c r="A355" s="39"/>
      <c r="B355" s="40"/>
      <c r="C355" s="228" t="s">
        <v>778</v>
      </c>
      <c r="D355" s="228" t="s">
        <v>260</v>
      </c>
      <c r="E355" s="229" t="s">
        <v>1266</v>
      </c>
      <c r="F355" s="230" t="s">
        <v>1267</v>
      </c>
      <c r="G355" s="231" t="s">
        <v>357</v>
      </c>
      <c r="H355" s="232">
        <v>3</v>
      </c>
      <c r="I355" s="233"/>
      <c r="J355" s="234">
        <f>ROUND(I355*H355,2)</f>
        <v>0</v>
      </c>
      <c r="K355" s="230" t="s">
        <v>263</v>
      </c>
      <c r="L355" s="45"/>
      <c r="M355" s="235" t="s">
        <v>1</v>
      </c>
      <c r="N355" s="236" t="s">
        <v>45</v>
      </c>
      <c r="O355" s="92"/>
      <c r="P355" s="237">
        <f>O355*H355</f>
        <v>0</v>
      </c>
      <c r="Q355" s="237">
        <v>0</v>
      </c>
      <c r="R355" s="237">
        <f>Q355*H355</f>
        <v>0</v>
      </c>
      <c r="S355" s="237">
        <v>0.082000000000000003</v>
      </c>
      <c r="T355" s="238">
        <f>S355*H355</f>
        <v>0.246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9" t="s">
        <v>183</v>
      </c>
      <c r="AT355" s="239" t="s">
        <v>260</v>
      </c>
      <c r="AU355" s="239" t="s">
        <v>89</v>
      </c>
      <c r="AY355" s="18" t="s">
        <v>258</v>
      </c>
      <c r="BE355" s="240">
        <f>IF(N355="základní",J355,0)</f>
        <v>0</v>
      </c>
      <c r="BF355" s="240">
        <f>IF(N355="snížená",J355,0)</f>
        <v>0</v>
      </c>
      <c r="BG355" s="240">
        <f>IF(N355="zákl. přenesená",J355,0)</f>
        <v>0</v>
      </c>
      <c r="BH355" s="240">
        <f>IF(N355="sníž. přenesená",J355,0)</f>
        <v>0</v>
      </c>
      <c r="BI355" s="240">
        <f>IF(N355="nulová",J355,0)</f>
        <v>0</v>
      </c>
      <c r="BJ355" s="18" t="s">
        <v>87</v>
      </c>
      <c r="BK355" s="240">
        <f>ROUND(I355*H355,2)</f>
        <v>0</v>
      </c>
      <c r="BL355" s="18" t="s">
        <v>183</v>
      </c>
      <c r="BM355" s="239" t="s">
        <v>2052</v>
      </c>
    </row>
    <row r="356" s="2" customFormat="1">
      <c r="A356" s="39"/>
      <c r="B356" s="40"/>
      <c r="C356" s="41"/>
      <c r="D356" s="241" t="s">
        <v>266</v>
      </c>
      <c r="E356" s="41"/>
      <c r="F356" s="242" t="s">
        <v>1269</v>
      </c>
      <c r="G356" s="41"/>
      <c r="H356" s="41"/>
      <c r="I356" s="243"/>
      <c r="J356" s="41"/>
      <c r="K356" s="41"/>
      <c r="L356" s="45"/>
      <c r="M356" s="244"/>
      <c r="N356" s="245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266</v>
      </c>
      <c r="AU356" s="18" t="s">
        <v>89</v>
      </c>
    </row>
    <row r="357" s="2" customFormat="1">
      <c r="A357" s="39"/>
      <c r="B357" s="40"/>
      <c r="C357" s="41"/>
      <c r="D357" s="246" t="s">
        <v>267</v>
      </c>
      <c r="E357" s="41"/>
      <c r="F357" s="247" t="s">
        <v>1270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267</v>
      </c>
      <c r="AU357" s="18" t="s">
        <v>89</v>
      </c>
    </row>
    <row r="358" s="13" customFormat="1">
      <c r="A358" s="13"/>
      <c r="B358" s="253"/>
      <c r="C358" s="254"/>
      <c r="D358" s="241" t="s">
        <v>314</v>
      </c>
      <c r="E358" s="255" t="s">
        <v>1</v>
      </c>
      <c r="F358" s="256" t="s">
        <v>2053</v>
      </c>
      <c r="G358" s="254"/>
      <c r="H358" s="257">
        <v>3</v>
      </c>
      <c r="I358" s="258"/>
      <c r="J358" s="254"/>
      <c r="K358" s="254"/>
      <c r="L358" s="259"/>
      <c r="M358" s="260"/>
      <c r="N358" s="261"/>
      <c r="O358" s="261"/>
      <c r="P358" s="261"/>
      <c r="Q358" s="261"/>
      <c r="R358" s="261"/>
      <c r="S358" s="261"/>
      <c r="T358" s="26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63" t="s">
        <v>314</v>
      </c>
      <c r="AU358" s="263" t="s">
        <v>89</v>
      </c>
      <c r="AV358" s="13" t="s">
        <v>89</v>
      </c>
      <c r="AW358" s="13" t="s">
        <v>34</v>
      </c>
      <c r="AX358" s="13" t="s">
        <v>87</v>
      </c>
      <c r="AY358" s="263" t="s">
        <v>258</v>
      </c>
    </row>
    <row r="359" s="2" customFormat="1" ht="16.5" customHeight="1">
      <c r="A359" s="39"/>
      <c r="B359" s="40"/>
      <c r="C359" s="228" t="s">
        <v>785</v>
      </c>
      <c r="D359" s="228" t="s">
        <v>260</v>
      </c>
      <c r="E359" s="229" t="s">
        <v>1274</v>
      </c>
      <c r="F359" s="230" t="s">
        <v>1275</v>
      </c>
      <c r="G359" s="231" t="s">
        <v>357</v>
      </c>
      <c r="H359" s="232">
        <v>7</v>
      </c>
      <c r="I359" s="233"/>
      <c r="J359" s="234">
        <f>ROUND(I359*H359,2)</f>
        <v>0</v>
      </c>
      <c r="K359" s="230" t="s">
        <v>263</v>
      </c>
      <c r="L359" s="45"/>
      <c r="M359" s="235" t="s">
        <v>1</v>
      </c>
      <c r="N359" s="236" t="s">
        <v>45</v>
      </c>
      <c r="O359" s="92"/>
      <c r="P359" s="237">
        <f>O359*H359</f>
        <v>0</v>
      </c>
      <c r="Q359" s="237">
        <v>0</v>
      </c>
      <c r="R359" s="237">
        <f>Q359*H359</f>
        <v>0</v>
      </c>
      <c r="S359" s="237">
        <v>0.0040000000000000001</v>
      </c>
      <c r="T359" s="238">
        <f>S359*H359</f>
        <v>0.028000000000000001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183</v>
      </c>
      <c r="AT359" s="239" t="s">
        <v>260</v>
      </c>
      <c r="AU359" s="239" t="s">
        <v>89</v>
      </c>
      <c r="AY359" s="18" t="s">
        <v>258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87</v>
      </c>
      <c r="BK359" s="240">
        <f>ROUND(I359*H359,2)</f>
        <v>0</v>
      </c>
      <c r="BL359" s="18" t="s">
        <v>183</v>
      </c>
      <c r="BM359" s="239" t="s">
        <v>2054</v>
      </c>
    </row>
    <row r="360" s="2" customFormat="1">
      <c r="A360" s="39"/>
      <c r="B360" s="40"/>
      <c r="C360" s="41"/>
      <c r="D360" s="241" t="s">
        <v>266</v>
      </c>
      <c r="E360" s="41"/>
      <c r="F360" s="242" t="s">
        <v>1277</v>
      </c>
      <c r="G360" s="41"/>
      <c r="H360" s="41"/>
      <c r="I360" s="243"/>
      <c r="J360" s="41"/>
      <c r="K360" s="41"/>
      <c r="L360" s="45"/>
      <c r="M360" s="244"/>
      <c r="N360" s="245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266</v>
      </c>
      <c r="AU360" s="18" t="s">
        <v>89</v>
      </c>
    </row>
    <row r="361" s="2" customFormat="1">
      <c r="A361" s="39"/>
      <c r="B361" s="40"/>
      <c r="C361" s="41"/>
      <c r="D361" s="246" t="s">
        <v>267</v>
      </c>
      <c r="E361" s="41"/>
      <c r="F361" s="247" t="s">
        <v>1278</v>
      </c>
      <c r="G361" s="41"/>
      <c r="H361" s="41"/>
      <c r="I361" s="243"/>
      <c r="J361" s="41"/>
      <c r="K361" s="41"/>
      <c r="L361" s="45"/>
      <c r="M361" s="244"/>
      <c r="N361" s="245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267</v>
      </c>
      <c r="AU361" s="18" t="s">
        <v>89</v>
      </c>
    </row>
    <row r="362" s="13" customFormat="1">
      <c r="A362" s="13"/>
      <c r="B362" s="253"/>
      <c r="C362" s="254"/>
      <c r="D362" s="241" t="s">
        <v>314</v>
      </c>
      <c r="E362" s="255" t="s">
        <v>1</v>
      </c>
      <c r="F362" s="256" t="s">
        <v>2055</v>
      </c>
      <c r="G362" s="254"/>
      <c r="H362" s="257">
        <v>7</v>
      </c>
      <c r="I362" s="258"/>
      <c r="J362" s="254"/>
      <c r="K362" s="254"/>
      <c r="L362" s="259"/>
      <c r="M362" s="260"/>
      <c r="N362" s="261"/>
      <c r="O362" s="261"/>
      <c r="P362" s="261"/>
      <c r="Q362" s="261"/>
      <c r="R362" s="261"/>
      <c r="S362" s="261"/>
      <c r="T362" s="26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63" t="s">
        <v>314</v>
      </c>
      <c r="AU362" s="263" t="s">
        <v>89</v>
      </c>
      <c r="AV362" s="13" t="s">
        <v>89</v>
      </c>
      <c r="AW362" s="13" t="s">
        <v>34</v>
      </c>
      <c r="AX362" s="13" t="s">
        <v>87</v>
      </c>
      <c r="AY362" s="263" t="s">
        <v>258</v>
      </c>
    </row>
    <row r="363" s="2" customFormat="1" ht="16.5" customHeight="1">
      <c r="A363" s="39"/>
      <c r="B363" s="40"/>
      <c r="C363" s="228" t="s">
        <v>793</v>
      </c>
      <c r="D363" s="228" t="s">
        <v>260</v>
      </c>
      <c r="E363" s="229" t="s">
        <v>2056</v>
      </c>
      <c r="F363" s="230" t="s">
        <v>2057</v>
      </c>
      <c r="G363" s="231" t="s">
        <v>530</v>
      </c>
      <c r="H363" s="232">
        <v>282</v>
      </c>
      <c r="I363" s="233"/>
      <c r="J363" s="234">
        <f>ROUND(I363*H363,2)</f>
        <v>0</v>
      </c>
      <c r="K363" s="230" t="s">
        <v>263</v>
      </c>
      <c r="L363" s="45"/>
      <c r="M363" s="235" t="s">
        <v>1</v>
      </c>
      <c r="N363" s="236" t="s">
        <v>45</v>
      </c>
      <c r="O363" s="92"/>
      <c r="P363" s="237">
        <f>O363*H363</f>
        <v>0</v>
      </c>
      <c r="Q363" s="237">
        <v>0</v>
      </c>
      <c r="R363" s="237">
        <f>Q363*H363</f>
        <v>0</v>
      </c>
      <c r="S363" s="237">
        <v>0.050000000000000003</v>
      </c>
      <c r="T363" s="238">
        <f>S363*H363</f>
        <v>14.100000000000001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183</v>
      </c>
      <c r="AT363" s="239" t="s">
        <v>260</v>
      </c>
      <c r="AU363" s="239" t="s">
        <v>89</v>
      </c>
      <c r="AY363" s="18" t="s">
        <v>258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87</v>
      </c>
      <c r="BK363" s="240">
        <f>ROUND(I363*H363,2)</f>
        <v>0</v>
      </c>
      <c r="BL363" s="18" t="s">
        <v>183</v>
      </c>
      <c r="BM363" s="239" t="s">
        <v>2058</v>
      </c>
    </row>
    <row r="364" s="2" customFormat="1">
      <c r="A364" s="39"/>
      <c r="B364" s="40"/>
      <c r="C364" s="41"/>
      <c r="D364" s="241" t="s">
        <v>266</v>
      </c>
      <c r="E364" s="41"/>
      <c r="F364" s="242" t="s">
        <v>2059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266</v>
      </c>
      <c r="AU364" s="18" t="s">
        <v>89</v>
      </c>
    </row>
    <row r="365" s="2" customFormat="1">
      <c r="A365" s="39"/>
      <c r="B365" s="40"/>
      <c r="C365" s="41"/>
      <c r="D365" s="246" t="s">
        <v>267</v>
      </c>
      <c r="E365" s="41"/>
      <c r="F365" s="247" t="s">
        <v>2060</v>
      </c>
      <c r="G365" s="41"/>
      <c r="H365" s="41"/>
      <c r="I365" s="243"/>
      <c r="J365" s="41"/>
      <c r="K365" s="41"/>
      <c r="L365" s="45"/>
      <c r="M365" s="244"/>
      <c r="N365" s="245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267</v>
      </c>
      <c r="AU365" s="18" t="s">
        <v>89</v>
      </c>
    </row>
    <row r="366" s="2" customFormat="1">
      <c r="A366" s="39"/>
      <c r="B366" s="40"/>
      <c r="C366" s="41"/>
      <c r="D366" s="241" t="s">
        <v>281</v>
      </c>
      <c r="E366" s="41"/>
      <c r="F366" s="248" t="s">
        <v>2061</v>
      </c>
      <c r="G366" s="41"/>
      <c r="H366" s="41"/>
      <c r="I366" s="243"/>
      <c r="J366" s="41"/>
      <c r="K366" s="41"/>
      <c r="L366" s="45"/>
      <c r="M366" s="244"/>
      <c r="N366" s="245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281</v>
      </c>
      <c r="AU366" s="18" t="s">
        <v>89</v>
      </c>
    </row>
    <row r="367" s="13" customFormat="1">
      <c r="A367" s="13"/>
      <c r="B367" s="253"/>
      <c r="C367" s="254"/>
      <c r="D367" s="241" t="s">
        <v>314</v>
      </c>
      <c r="E367" s="255" t="s">
        <v>1</v>
      </c>
      <c r="F367" s="256" t="s">
        <v>2021</v>
      </c>
      <c r="G367" s="254"/>
      <c r="H367" s="257">
        <v>282</v>
      </c>
      <c r="I367" s="258"/>
      <c r="J367" s="254"/>
      <c r="K367" s="254"/>
      <c r="L367" s="259"/>
      <c r="M367" s="260"/>
      <c r="N367" s="261"/>
      <c r="O367" s="261"/>
      <c r="P367" s="261"/>
      <c r="Q367" s="261"/>
      <c r="R367" s="261"/>
      <c r="S367" s="261"/>
      <c r="T367" s="26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63" t="s">
        <v>314</v>
      </c>
      <c r="AU367" s="263" t="s">
        <v>89</v>
      </c>
      <c r="AV367" s="13" t="s">
        <v>89</v>
      </c>
      <c r="AW367" s="13" t="s">
        <v>34</v>
      </c>
      <c r="AX367" s="13" t="s">
        <v>87</v>
      </c>
      <c r="AY367" s="263" t="s">
        <v>258</v>
      </c>
    </row>
    <row r="368" s="12" customFormat="1" ht="22.8" customHeight="1">
      <c r="A368" s="12"/>
      <c r="B368" s="212"/>
      <c r="C368" s="213"/>
      <c r="D368" s="214" t="s">
        <v>79</v>
      </c>
      <c r="E368" s="226" t="s">
        <v>410</v>
      </c>
      <c r="F368" s="226" t="s">
        <v>411</v>
      </c>
      <c r="G368" s="213"/>
      <c r="H368" s="213"/>
      <c r="I368" s="216"/>
      <c r="J368" s="227">
        <f>BK368</f>
        <v>0</v>
      </c>
      <c r="K368" s="213"/>
      <c r="L368" s="218"/>
      <c r="M368" s="219"/>
      <c r="N368" s="220"/>
      <c r="O368" s="220"/>
      <c r="P368" s="221">
        <f>SUM(P369:P401)</f>
        <v>0</v>
      </c>
      <c r="Q368" s="220"/>
      <c r="R368" s="221">
        <f>SUM(R369:R401)</f>
        <v>0</v>
      </c>
      <c r="S368" s="220"/>
      <c r="T368" s="222">
        <f>SUM(T369:T401)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23" t="s">
        <v>87</v>
      </c>
      <c r="AT368" s="224" t="s">
        <v>79</v>
      </c>
      <c r="AU368" s="224" t="s">
        <v>87</v>
      </c>
      <c r="AY368" s="223" t="s">
        <v>258</v>
      </c>
      <c r="BK368" s="225">
        <f>SUM(BK369:BK401)</f>
        <v>0</v>
      </c>
    </row>
    <row r="369" s="2" customFormat="1" ht="16.5" customHeight="1">
      <c r="A369" s="39"/>
      <c r="B369" s="40"/>
      <c r="C369" s="228" t="s">
        <v>800</v>
      </c>
      <c r="D369" s="228" t="s">
        <v>260</v>
      </c>
      <c r="E369" s="229" t="s">
        <v>1099</v>
      </c>
      <c r="F369" s="230" t="s">
        <v>1100</v>
      </c>
      <c r="G369" s="231" t="s">
        <v>399</v>
      </c>
      <c r="H369" s="232">
        <v>330.762</v>
      </c>
      <c r="I369" s="233"/>
      <c r="J369" s="234">
        <f>ROUND(I369*H369,2)</f>
        <v>0</v>
      </c>
      <c r="K369" s="230" t="s">
        <v>263</v>
      </c>
      <c r="L369" s="45"/>
      <c r="M369" s="235" t="s">
        <v>1</v>
      </c>
      <c r="N369" s="236" t="s">
        <v>45</v>
      </c>
      <c r="O369" s="92"/>
      <c r="P369" s="237">
        <f>O369*H369</f>
        <v>0</v>
      </c>
      <c r="Q369" s="237">
        <v>0</v>
      </c>
      <c r="R369" s="237">
        <f>Q369*H369</f>
        <v>0</v>
      </c>
      <c r="S369" s="237">
        <v>0</v>
      </c>
      <c r="T369" s="238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9" t="s">
        <v>183</v>
      </c>
      <c r="AT369" s="239" t="s">
        <v>260</v>
      </c>
      <c r="AU369" s="239" t="s">
        <v>89</v>
      </c>
      <c r="AY369" s="18" t="s">
        <v>258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8" t="s">
        <v>87</v>
      </c>
      <c r="BK369" s="240">
        <f>ROUND(I369*H369,2)</f>
        <v>0</v>
      </c>
      <c r="BL369" s="18" t="s">
        <v>183</v>
      </c>
      <c r="BM369" s="239" t="s">
        <v>2062</v>
      </c>
    </row>
    <row r="370" s="2" customFormat="1">
      <c r="A370" s="39"/>
      <c r="B370" s="40"/>
      <c r="C370" s="41"/>
      <c r="D370" s="241" t="s">
        <v>266</v>
      </c>
      <c r="E370" s="41"/>
      <c r="F370" s="242" t="s">
        <v>1102</v>
      </c>
      <c r="G370" s="41"/>
      <c r="H370" s="41"/>
      <c r="I370" s="243"/>
      <c r="J370" s="41"/>
      <c r="K370" s="41"/>
      <c r="L370" s="45"/>
      <c r="M370" s="244"/>
      <c r="N370" s="245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266</v>
      </c>
      <c r="AU370" s="18" t="s">
        <v>89</v>
      </c>
    </row>
    <row r="371" s="2" customFormat="1">
      <c r="A371" s="39"/>
      <c r="B371" s="40"/>
      <c r="C371" s="41"/>
      <c r="D371" s="246" t="s">
        <v>267</v>
      </c>
      <c r="E371" s="41"/>
      <c r="F371" s="247" t="s">
        <v>1103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267</v>
      </c>
      <c r="AU371" s="18" t="s">
        <v>89</v>
      </c>
    </row>
    <row r="372" s="2" customFormat="1">
      <c r="A372" s="39"/>
      <c r="B372" s="40"/>
      <c r="C372" s="41"/>
      <c r="D372" s="241" t="s">
        <v>281</v>
      </c>
      <c r="E372" s="41"/>
      <c r="F372" s="248" t="s">
        <v>2063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281</v>
      </c>
      <c r="AU372" s="18" t="s">
        <v>89</v>
      </c>
    </row>
    <row r="373" s="13" customFormat="1">
      <c r="A373" s="13"/>
      <c r="B373" s="253"/>
      <c r="C373" s="254"/>
      <c r="D373" s="241" t="s">
        <v>314</v>
      </c>
      <c r="E373" s="255" t="s">
        <v>1</v>
      </c>
      <c r="F373" s="256" t="s">
        <v>2064</v>
      </c>
      <c r="G373" s="254"/>
      <c r="H373" s="257">
        <v>8.0909999999999993</v>
      </c>
      <c r="I373" s="258"/>
      <c r="J373" s="254"/>
      <c r="K373" s="254"/>
      <c r="L373" s="259"/>
      <c r="M373" s="260"/>
      <c r="N373" s="261"/>
      <c r="O373" s="261"/>
      <c r="P373" s="261"/>
      <c r="Q373" s="261"/>
      <c r="R373" s="261"/>
      <c r="S373" s="261"/>
      <c r="T373" s="26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63" t="s">
        <v>314</v>
      </c>
      <c r="AU373" s="263" t="s">
        <v>89</v>
      </c>
      <c r="AV373" s="13" t="s">
        <v>89</v>
      </c>
      <c r="AW373" s="13" t="s">
        <v>34</v>
      </c>
      <c r="AX373" s="13" t="s">
        <v>80</v>
      </c>
      <c r="AY373" s="263" t="s">
        <v>258</v>
      </c>
    </row>
    <row r="374" s="13" customFormat="1">
      <c r="A374" s="13"/>
      <c r="B374" s="253"/>
      <c r="C374" s="254"/>
      <c r="D374" s="241" t="s">
        <v>314</v>
      </c>
      <c r="E374" s="255" t="s">
        <v>1</v>
      </c>
      <c r="F374" s="256" t="s">
        <v>2065</v>
      </c>
      <c r="G374" s="254"/>
      <c r="H374" s="257">
        <v>26.978000000000002</v>
      </c>
      <c r="I374" s="258"/>
      <c r="J374" s="254"/>
      <c r="K374" s="254"/>
      <c r="L374" s="259"/>
      <c r="M374" s="260"/>
      <c r="N374" s="261"/>
      <c r="O374" s="261"/>
      <c r="P374" s="261"/>
      <c r="Q374" s="261"/>
      <c r="R374" s="261"/>
      <c r="S374" s="261"/>
      <c r="T374" s="26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3" t="s">
        <v>314</v>
      </c>
      <c r="AU374" s="263" t="s">
        <v>89</v>
      </c>
      <c r="AV374" s="13" t="s">
        <v>89</v>
      </c>
      <c r="AW374" s="13" t="s">
        <v>34</v>
      </c>
      <c r="AX374" s="13" t="s">
        <v>80</v>
      </c>
      <c r="AY374" s="263" t="s">
        <v>258</v>
      </c>
    </row>
    <row r="375" s="13" customFormat="1">
      <c r="A375" s="13"/>
      <c r="B375" s="253"/>
      <c r="C375" s="254"/>
      <c r="D375" s="241" t="s">
        <v>314</v>
      </c>
      <c r="E375" s="255" t="s">
        <v>1</v>
      </c>
      <c r="F375" s="256" t="s">
        <v>2066</v>
      </c>
      <c r="G375" s="254"/>
      <c r="H375" s="257">
        <v>1.1790000000000001</v>
      </c>
      <c r="I375" s="258"/>
      <c r="J375" s="254"/>
      <c r="K375" s="254"/>
      <c r="L375" s="259"/>
      <c r="M375" s="260"/>
      <c r="N375" s="261"/>
      <c r="O375" s="261"/>
      <c r="P375" s="261"/>
      <c r="Q375" s="261"/>
      <c r="R375" s="261"/>
      <c r="S375" s="261"/>
      <c r="T375" s="26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63" t="s">
        <v>314</v>
      </c>
      <c r="AU375" s="263" t="s">
        <v>89</v>
      </c>
      <c r="AV375" s="13" t="s">
        <v>89</v>
      </c>
      <c r="AW375" s="13" t="s">
        <v>34</v>
      </c>
      <c r="AX375" s="13" t="s">
        <v>80</v>
      </c>
      <c r="AY375" s="263" t="s">
        <v>258</v>
      </c>
    </row>
    <row r="376" s="13" customFormat="1">
      <c r="A376" s="13"/>
      <c r="B376" s="253"/>
      <c r="C376" s="254"/>
      <c r="D376" s="241" t="s">
        <v>314</v>
      </c>
      <c r="E376" s="255" t="s">
        <v>1</v>
      </c>
      <c r="F376" s="256" t="s">
        <v>2067</v>
      </c>
      <c r="G376" s="254"/>
      <c r="H376" s="257">
        <v>0.98799999999999999</v>
      </c>
      <c r="I376" s="258"/>
      <c r="J376" s="254"/>
      <c r="K376" s="254"/>
      <c r="L376" s="259"/>
      <c r="M376" s="260"/>
      <c r="N376" s="261"/>
      <c r="O376" s="261"/>
      <c r="P376" s="261"/>
      <c r="Q376" s="261"/>
      <c r="R376" s="261"/>
      <c r="S376" s="261"/>
      <c r="T376" s="26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63" t="s">
        <v>314</v>
      </c>
      <c r="AU376" s="263" t="s">
        <v>89</v>
      </c>
      <c r="AV376" s="13" t="s">
        <v>89</v>
      </c>
      <c r="AW376" s="13" t="s">
        <v>34</v>
      </c>
      <c r="AX376" s="13" t="s">
        <v>80</v>
      </c>
      <c r="AY376" s="263" t="s">
        <v>258</v>
      </c>
    </row>
    <row r="377" s="13" customFormat="1">
      <c r="A377" s="13"/>
      <c r="B377" s="253"/>
      <c r="C377" s="254"/>
      <c r="D377" s="241" t="s">
        <v>314</v>
      </c>
      <c r="E377" s="255" t="s">
        <v>1</v>
      </c>
      <c r="F377" s="256" t="s">
        <v>2068</v>
      </c>
      <c r="G377" s="254"/>
      <c r="H377" s="257">
        <v>37.645000000000003</v>
      </c>
      <c r="I377" s="258"/>
      <c r="J377" s="254"/>
      <c r="K377" s="254"/>
      <c r="L377" s="259"/>
      <c r="M377" s="260"/>
      <c r="N377" s="261"/>
      <c r="O377" s="261"/>
      <c r="P377" s="261"/>
      <c r="Q377" s="261"/>
      <c r="R377" s="261"/>
      <c r="S377" s="261"/>
      <c r="T377" s="26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63" t="s">
        <v>314</v>
      </c>
      <c r="AU377" s="263" t="s">
        <v>89</v>
      </c>
      <c r="AV377" s="13" t="s">
        <v>89</v>
      </c>
      <c r="AW377" s="13" t="s">
        <v>34</v>
      </c>
      <c r="AX377" s="13" t="s">
        <v>80</v>
      </c>
      <c r="AY377" s="263" t="s">
        <v>258</v>
      </c>
    </row>
    <row r="378" s="13" customFormat="1">
      <c r="A378" s="13"/>
      <c r="B378" s="253"/>
      <c r="C378" s="254"/>
      <c r="D378" s="241" t="s">
        <v>314</v>
      </c>
      <c r="E378" s="255" t="s">
        <v>1</v>
      </c>
      <c r="F378" s="256" t="s">
        <v>2069</v>
      </c>
      <c r="G378" s="254"/>
      <c r="H378" s="257">
        <v>241.78100000000001</v>
      </c>
      <c r="I378" s="258"/>
      <c r="J378" s="254"/>
      <c r="K378" s="254"/>
      <c r="L378" s="259"/>
      <c r="M378" s="260"/>
      <c r="N378" s="261"/>
      <c r="O378" s="261"/>
      <c r="P378" s="261"/>
      <c r="Q378" s="261"/>
      <c r="R378" s="261"/>
      <c r="S378" s="261"/>
      <c r="T378" s="26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63" t="s">
        <v>314</v>
      </c>
      <c r="AU378" s="263" t="s">
        <v>89</v>
      </c>
      <c r="AV378" s="13" t="s">
        <v>89</v>
      </c>
      <c r="AW378" s="13" t="s">
        <v>34</v>
      </c>
      <c r="AX378" s="13" t="s">
        <v>80</v>
      </c>
      <c r="AY378" s="263" t="s">
        <v>258</v>
      </c>
    </row>
    <row r="379" s="13" customFormat="1">
      <c r="A379" s="13"/>
      <c r="B379" s="253"/>
      <c r="C379" s="254"/>
      <c r="D379" s="241" t="s">
        <v>314</v>
      </c>
      <c r="E379" s="255" t="s">
        <v>1</v>
      </c>
      <c r="F379" s="256" t="s">
        <v>2070</v>
      </c>
      <c r="G379" s="254"/>
      <c r="H379" s="257">
        <v>14.1</v>
      </c>
      <c r="I379" s="258"/>
      <c r="J379" s="254"/>
      <c r="K379" s="254"/>
      <c r="L379" s="259"/>
      <c r="M379" s="260"/>
      <c r="N379" s="261"/>
      <c r="O379" s="261"/>
      <c r="P379" s="261"/>
      <c r="Q379" s="261"/>
      <c r="R379" s="261"/>
      <c r="S379" s="261"/>
      <c r="T379" s="26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63" t="s">
        <v>314</v>
      </c>
      <c r="AU379" s="263" t="s">
        <v>89</v>
      </c>
      <c r="AV379" s="13" t="s">
        <v>89</v>
      </c>
      <c r="AW379" s="13" t="s">
        <v>34</v>
      </c>
      <c r="AX379" s="13" t="s">
        <v>80</v>
      </c>
      <c r="AY379" s="263" t="s">
        <v>258</v>
      </c>
    </row>
    <row r="380" s="16" customFormat="1">
      <c r="A380" s="16"/>
      <c r="B380" s="298"/>
      <c r="C380" s="299"/>
      <c r="D380" s="241" t="s">
        <v>314</v>
      </c>
      <c r="E380" s="300" t="s">
        <v>1</v>
      </c>
      <c r="F380" s="301" t="s">
        <v>567</v>
      </c>
      <c r="G380" s="299"/>
      <c r="H380" s="302">
        <v>330.76200000000006</v>
      </c>
      <c r="I380" s="303"/>
      <c r="J380" s="299"/>
      <c r="K380" s="299"/>
      <c r="L380" s="304"/>
      <c r="M380" s="305"/>
      <c r="N380" s="306"/>
      <c r="O380" s="306"/>
      <c r="P380" s="306"/>
      <c r="Q380" s="306"/>
      <c r="R380" s="306"/>
      <c r="S380" s="306"/>
      <c r="T380" s="307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308" t="s">
        <v>314</v>
      </c>
      <c r="AU380" s="308" t="s">
        <v>89</v>
      </c>
      <c r="AV380" s="16" t="s">
        <v>183</v>
      </c>
      <c r="AW380" s="16" t="s">
        <v>34</v>
      </c>
      <c r="AX380" s="16" t="s">
        <v>87</v>
      </c>
      <c r="AY380" s="308" t="s">
        <v>258</v>
      </c>
    </row>
    <row r="381" s="2" customFormat="1" ht="16.5" customHeight="1">
      <c r="A381" s="39"/>
      <c r="B381" s="40"/>
      <c r="C381" s="228" t="s">
        <v>807</v>
      </c>
      <c r="D381" s="228" t="s">
        <v>260</v>
      </c>
      <c r="E381" s="229" t="s">
        <v>1108</v>
      </c>
      <c r="F381" s="230" t="s">
        <v>1109</v>
      </c>
      <c r="G381" s="231" t="s">
        <v>399</v>
      </c>
      <c r="H381" s="232">
        <v>7938.2879999999996</v>
      </c>
      <c r="I381" s="233"/>
      <c r="J381" s="234">
        <f>ROUND(I381*H381,2)</f>
        <v>0</v>
      </c>
      <c r="K381" s="230" t="s">
        <v>263</v>
      </c>
      <c r="L381" s="45"/>
      <c r="M381" s="235" t="s">
        <v>1</v>
      </c>
      <c r="N381" s="236" t="s">
        <v>45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183</v>
      </c>
      <c r="AT381" s="239" t="s">
        <v>260</v>
      </c>
      <c r="AU381" s="239" t="s">
        <v>89</v>
      </c>
      <c r="AY381" s="18" t="s">
        <v>258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87</v>
      </c>
      <c r="BK381" s="240">
        <f>ROUND(I381*H381,2)</f>
        <v>0</v>
      </c>
      <c r="BL381" s="18" t="s">
        <v>183</v>
      </c>
      <c r="BM381" s="239" t="s">
        <v>2071</v>
      </c>
    </row>
    <row r="382" s="2" customFormat="1">
      <c r="A382" s="39"/>
      <c r="B382" s="40"/>
      <c r="C382" s="41"/>
      <c r="D382" s="241" t="s">
        <v>266</v>
      </c>
      <c r="E382" s="41"/>
      <c r="F382" s="242" t="s">
        <v>1111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266</v>
      </c>
      <c r="AU382" s="18" t="s">
        <v>89</v>
      </c>
    </row>
    <row r="383" s="2" customFormat="1">
      <c r="A383" s="39"/>
      <c r="B383" s="40"/>
      <c r="C383" s="41"/>
      <c r="D383" s="246" t="s">
        <v>267</v>
      </c>
      <c r="E383" s="41"/>
      <c r="F383" s="247" t="s">
        <v>1112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267</v>
      </c>
      <c r="AU383" s="18" t="s">
        <v>89</v>
      </c>
    </row>
    <row r="384" s="2" customFormat="1">
      <c r="A384" s="39"/>
      <c r="B384" s="40"/>
      <c r="C384" s="41"/>
      <c r="D384" s="241" t="s">
        <v>281</v>
      </c>
      <c r="E384" s="41"/>
      <c r="F384" s="248" t="s">
        <v>384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281</v>
      </c>
      <c r="AU384" s="18" t="s">
        <v>89</v>
      </c>
    </row>
    <row r="385" s="13" customFormat="1">
      <c r="A385" s="13"/>
      <c r="B385" s="253"/>
      <c r="C385" s="254"/>
      <c r="D385" s="241" t="s">
        <v>314</v>
      </c>
      <c r="E385" s="255" t="s">
        <v>1</v>
      </c>
      <c r="F385" s="256" t="s">
        <v>2072</v>
      </c>
      <c r="G385" s="254"/>
      <c r="H385" s="257">
        <v>7938.2879999999996</v>
      </c>
      <c r="I385" s="258"/>
      <c r="J385" s="254"/>
      <c r="K385" s="254"/>
      <c r="L385" s="259"/>
      <c r="M385" s="260"/>
      <c r="N385" s="261"/>
      <c r="O385" s="261"/>
      <c r="P385" s="261"/>
      <c r="Q385" s="261"/>
      <c r="R385" s="261"/>
      <c r="S385" s="261"/>
      <c r="T385" s="26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63" t="s">
        <v>314</v>
      </c>
      <c r="AU385" s="263" t="s">
        <v>89</v>
      </c>
      <c r="AV385" s="13" t="s">
        <v>89</v>
      </c>
      <c r="AW385" s="13" t="s">
        <v>34</v>
      </c>
      <c r="AX385" s="13" t="s">
        <v>87</v>
      </c>
      <c r="AY385" s="263" t="s">
        <v>258</v>
      </c>
    </row>
    <row r="386" s="2" customFormat="1" ht="24.15" customHeight="1">
      <c r="A386" s="39"/>
      <c r="B386" s="40"/>
      <c r="C386" s="228" t="s">
        <v>815</v>
      </c>
      <c r="D386" s="228" t="s">
        <v>260</v>
      </c>
      <c r="E386" s="229" t="s">
        <v>1115</v>
      </c>
      <c r="F386" s="230" t="s">
        <v>1116</v>
      </c>
      <c r="G386" s="231" t="s">
        <v>399</v>
      </c>
      <c r="H386" s="232">
        <v>330.762</v>
      </c>
      <c r="I386" s="233"/>
      <c r="J386" s="234">
        <f>ROUND(I386*H386,2)</f>
        <v>0</v>
      </c>
      <c r="K386" s="230" t="s">
        <v>263</v>
      </c>
      <c r="L386" s="45"/>
      <c r="M386" s="235" t="s">
        <v>1</v>
      </c>
      <c r="N386" s="236" t="s">
        <v>45</v>
      </c>
      <c r="O386" s="92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183</v>
      </c>
      <c r="AT386" s="239" t="s">
        <v>260</v>
      </c>
      <c r="AU386" s="239" t="s">
        <v>89</v>
      </c>
      <c r="AY386" s="18" t="s">
        <v>258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87</v>
      </c>
      <c r="BK386" s="240">
        <f>ROUND(I386*H386,2)</f>
        <v>0</v>
      </c>
      <c r="BL386" s="18" t="s">
        <v>183</v>
      </c>
      <c r="BM386" s="239" t="s">
        <v>2073</v>
      </c>
    </row>
    <row r="387" s="2" customFormat="1">
      <c r="A387" s="39"/>
      <c r="B387" s="40"/>
      <c r="C387" s="41"/>
      <c r="D387" s="241" t="s">
        <v>266</v>
      </c>
      <c r="E387" s="41"/>
      <c r="F387" s="242" t="s">
        <v>1118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266</v>
      </c>
      <c r="AU387" s="18" t="s">
        <v>89</v>
      </c>
    </row>
    <row r="388" s="2" customFormat="1">
      <c r="A388" s="39"/>
      <c r="B388" s="40"/>
      <c r="C388" s="41"/>
      <c r="D388" s="246" t="s">
        <v>267</v>
      </c>
      <c r="E388" s="41"/>
      <c r="F388" s="247" t="s">
        <v>1119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267</v>
      </c>
      <c r="AU388" s="18" t="s">
        <v>89</v>
      </c>
    </row>
    <row r="389" s="13" customFormat="1">
      <c r="A389" s="13"/>
      <c r="B389" s="253"/>
      <c r="C389" s="254"/>
      <c r="D389" s="241" t="s">
        <v>314</v>
      </c>
      <c r="E389" s="255" t="s">
        <v>1</v>
      </c>
      <c r="F389" s="256" t="s">
        <v>2074</v>
      </c>
      <c r="G389" s="254"/>
      <c r="H389" s="257">
        <v>330.762</v>
      </c>
      <c r="I389" s="258"/>
      <c r="J389" s="254"/>
      <c r="K389" s="254"/>
      <c r="L389" s="259"/>
      <c r="M389" s="260"/>
      <c r="N389" s="261"/>
      <c r="O389" s="261"/>
      <c r="P389" s="261"/>
      <c r="Q389" s="261"/>
      <c r="R389" s="261"/>
      <c r="S389" s="261"/>
      <c r="T389" s="26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63" t="s">
        <v>314</v>
      </c>
      <c r="AU389" s="263" t="s">
        <v>89</v>
      </c>
      <c r="AV389" s="13" t="s">
        <v>89</v>
      </c>
      <c r="AW389" s="13" t="s">
        <v>34</v>
      </c>
      <c r="AX389" s="13" t="s">
        <v>87</v>
      </c>
      <c r="AY389" s="263" t="s">
        <v>258</v>
      </c>
    </row>
    <row r="390" s="2" customFormat="1" ht="24.15" customHeight="1">
      <c r="A390" s="39"/>
      <c r="B390" s="40"/>
      <c r="C390" s="228" t="s">
        <v>821</v>
      </c>
      <c r="D390" s="228" t="s">
        <v>260</v>
      </c>
      <c r="E390" s="229" t="s">
        <v>412</v>
      </c>
      <c r="F390" s="230" t="s">
        <v>413</v>
      </c>
      <c r="G390" s="231" t="s">
        <v>399</v>
      </c>
      <c r="H390" s="232">
        <v>1474.472</v>
      </c>
      <c r="I390" s="233"/>
      <c r="J390" s="234">
        <f>ROUND(I390*H390,2)</f>
        <v>0</v>
      </c>
      <c r="K390" s="230" t="s">
        <v>263</v>
      </c>
      <c r="L390" s="45"/>
      <c r="M390" s="235" t="s">
        <v>1</v>
      </c>
      <c r="N390" s="236" t="s">
        <v>45</v>
      </c>
      <c r="O390" s="92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183</v>
      </c>
      <c r="AT390" s="239" t="s">
        <v>260</v>
      </c>
      <c r="AU390" s="239" t="s">
        <v>89</v>
      </c>
      <c r="AY390" s="18" t="s">
        <v>258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87</v>
      </c>
      <c r="BK390" s="240">
        <f>ROUND(I390*H390,2)</f>
        <v>0</v>
      </c>
      <c r="BL390" s="18" t="s">
        <v>183</v>
      </c>
      <c r="BM390" s="239" t="s">
        <v>2075</v>
      </c>
    </row>
    <row r="391" s="2" customFormat="1">
      <c r="A391" s="39"/>
      <c r="B391" s="40"/>
      <c r="C391" s="41"/>
      <c r="D391" s="241" t="s">
        <v>266</v>
      </c>
      <c r="E391" s="41"/>
      <c r="F391" s="242" t="s">
        <v>415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266</v>
      </c>
      <c r="AU391" s="18" t="s">
        <v>89</v>
      </c>
    </row>
    <row r="392" s="2" customFormat="1">
      <c r="A392" s="39"/>
      <c r="B392" s="40"/>
      <c r="C392" s="41"/>
      <c r="D392" s="246" t="s">
        <v>267</v>
      </c>
      <c r="E392" s="41"/>
      <c r="F392" s="247" t="s">
        <v>416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267</v>
      </c>
      <c r="AU392" s="18" t="s">
        <v>89</v>
      </c>
    </row>
    <row r="393" s="13" customFormat="1">
      <c r="A393" s="13"/>
      <c r="B393" s="253"/>
      <c r="C393" s="254"/>
      <c r="D393" s="241" t="s">
        <v>314</v>
      </c>
      <c r="E393" s="255" t="s">
        <v>1</v>
      </c>
      <c r="F393" s="256" t="s">
        <v>2076</v>
      </c>
      <c r="G393" s="254"/>
      <c r="H393" s="257">
        <v>1474.472</v>
      </c>
      <c r="I393" s="258"/>
      <c r="J393" s="254"/>
      <c r="K393" s="254"/>
      <c r="L393" s="259"/>
      <c r="M393" s="260"/>
      <c r="N393" s="261"/>
      <c r="O393" s="261"/>
      <c r="P393" s="261"/>
      <c r="Q393" s="261"/>
      <c r="R393" s="261"/>
      <c r="S393" s="261"/>
      <c r="T393" s="26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63" t="s">
        <v>314</v>
      </c>
      <c r="AU393" s="263" t="s">
        <v>89</v>
      </c>
      <c r="AV393" s="13" t="s">
        <v>89</v>
      </c>
      <c r="AW393" s="13" t="s">
        <v>34</v>
      </c>
      <c r="AX393" s="13" t="s">
        <v>87</v>
      </c>
      <c r="AY393" s="263" t="s">
        <v>258</v>
      </c>
    </row>
    <row r="394" s="2" customFormat="1" ht="24.15" customHeight="1">
      <c r="A394" s="39"/>
      <c r="B394" s="40"/>
      <c r="C394" s="228" t="s">
        <v>827</v>
      </c>
      <c r="D394" s="228" t="s">
        <v>260</v>
      </c>
      <c r="E394" s="229" t="s">
        <v>1125</v>
      </c>
      <c r="F394" s="230" t="s">
        <v>1126</v>
      </c>
      <c r="G394" s="231" t="s">
        <v>399</v>
      </c>
      <c r="H394" s="232">
        <v>422.63499999999999</v>
      </c>
      <c r="I394" s="233"/>
      <c r="J394" s="234">
        <f>ROUND(I394*H394,2)</f>
        <v>0</v>
      </c>
      <c r="K394" s="230" t="s">
        <v>263</v>
      </c>
      <c r="L394" s="45"/>
      <c r="M394" s="235" t="s">
        <v>1</v>
      </c>
      <c r="N394" s="236" t="s">
        <v>45</v>
      </c>
      <c r="O394" s="92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183</v>
      </c>
      <c r="AT394" s="239" t="s">
        <v>260</v>
      </c>
      <c r="AU394" s="239" t="s">
        <v>89</v>
      </c>
      <c r="AY394" s="18" t="s">
        <v>258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87</v>
      </c>
      <c r="BK394" s="240">
        <f>ROUND(I394*H394,2)</f>
        <v>0</v>
      </c>
      <c r="BL394" s="18" t="s">
        <v>183</v>
      </c>
      <c r="BM394" s="239" t="s">
        <v>2077</v>
      </c>
    </row>
    <row r="395" s="2" customFormat="1">
      <c r="A395" s="39"/>
      <c r="B395" s="40"/>
      <c r="C395" s="41"/>
      <c r="D395" s="241" t="s">
        <v>266</v>
      </c>
      <c r="E395" s="41"/>
      <c r="F395" s="242" t="s">
        <v>1128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266</v>
      </c>
      <c r="AU395" s="18" t="s">
        <v>89</v>
      </c>
    </row>
    <row r="396" s="2" customFormat="1">
      <c r="A396" s="39"/>
      <c r="B396" s="40"/>
      <c r="C396" s="41"/>
      <c r="D396" s="246" t="s">
        <v>267</v>
      </c>
      <c r="E396" s="41"/>
      <c r="F396" s="247" t="s">
        <v>1129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267</v>
      </c>
      <c r="AU396" s="18" t="s">
        <v>89</v>
      </c>
    </row>
    <row r="397" s="13" customFormat="1">
      <c r="A397" s="13"/>
      <c r="B397" s="253"/>
      <c r="C397" s="254"/>
      <c r="D397" s="241" t="s">
        <v>314</v>
      </c>
      <c r="E397" s="255" t="s">
        <v>1</v>
      </c>
      <c r="F397" s="256" t="s">
        <v>2078</v>
      </c>
      <c r="G397" s="254"/>
      <c r="H397" s="257">
        <v>422.63499999999999</v>
      </c>
      <c r="I397" s="258"/>
      <c r="J397" s="254"/>
      <c r="K397" s="254"/>
      <c r="L397" s="259"/>
      <c r="M397" s="260"/>
      <c r="N397" s="261"/>
      <c r="O397" s="261"/>
      <c r="P397" s="261"/>
      <c r="Q397" s="261"/>
      <c r="R397" s="261"/>
      <c r="S397" s="261"/>
      <c r="T397" s="26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63" t="s">
        <v>314</v>
      </c>
      <c r="AU397" s="263" t="s">
        <v>89</v>
      </c>
      <c r="AV397" s="13" t="s">
        <v>89</v>
      </c>
      <c r="AW397" s="13" t="s">
        <v>34</v>
      </c>
      <c r="AX397" s="13" t="s">
        <v>87</v>
      </c>
      <c r="AY397" s="263" t="s">
        <v>258</v>
      </c>
    </row>
    <row r="398" s="2" customFormat="1" ht="21.75" customHeight="1">
      <c r="A398" s="39"/>
      <c r="B398" s="40"/>
      <c r="C398" s="228" t="s">
        <v>837</v>
      </c>
      <c r="D398" s="228" t="s">
        <v>260</v>
      </c>
      <c r="E398" s="229" t="s">
        <v>1727</v>
      </c>
      <c r="F398" s="230" t="s">
        <v>1728</v>
      </c>
      <c r="G398" s="231" t="s">
        <v>399</v>
      </c>
      <c r="H398" s="232">
        <v>30.292999999999999</v>
      </c>
      <c r="I398" s="233"/>
      <c r="J398" s="234">
        <f>ROUND(I398*H398,2)</f>
        <v>0</v>
      </c>
      <c r="K398" s="230" t="s">
        <v>263</v>
      </c>
      <c r="L398" s="45"/>
      <c r="M398" s="235" t="s">
        <v>1</v>
      </c>
      <c r="N398" s="236" t="s">
        <v>45</v>
      </c>
      <c r="O398" s="92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183</v>
      </c>
      <c r="AT398" s="239" t="s">
        <v>260</v>
      </c>
      <c r="AU398" s="239" t="s">
        <v>89</v>
      </c>
      <c r="AY398" s="18" t="s">
        <v>258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87</v>
      </c>
      <c r="BK398" s="240">
        <f>ROUND(I398*H398,2)</f>
        <v>0</v>
      </c>
      <c r="BL398" s="18" t="s">
        <v>183</v>
      </c>
      <c r="BM398" s="239" t="s">
        <v>2079</v>
      </c>
    </row>
    <row r="399" s="2" customFormat="1">
      <c r="A399" s="39"/>
      <c r="B399" s="40"/>
      <c r="C399" s="41"/>
      <c r="D399" s="241" t="s">
        <v>266</v>
      </c>
      <c r="E399" s="41"/>
      <c r="F399" s="242" t="s">
        <v>1730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266</v>
      </c>
      <c r="AU399" s="18" t="s">
        <v>89</v>
      </c>
    </row>
    <row r="400" s="2" customFormat="1">
      <c r="A400" s="39"/>
      <c r="B400" s="40"/>
      <c r="C400" s="41"/>
      <c r="D400" s="246" t="s">
        <v>267</v>
      </c>
      <c r="E400" s="41"/>
      <c r="F400" s="247" t="s">
        <v>1731</v>
      </c>
      <c r="G400" s="41"/>
      <c r="H400" s="41"/>
      <c r="I400" s="243"/>
      <c r="J400" s="41"/>
      <c r="K400" s="41"/>
      <c r="L400" s="45"/>
      <c r="M400" s="244"/>
      <c r="N400" s="245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267</v>
      </c>
      <c r="AU400" s="18" t="s">
        <v>89</v>
      </c>
    </row>
    <row r="401" s="13" customFormat="1">
      <c r="A401" s="13"/>
      <c r="B401" s="253"/>
      <c r="C401" s="254"/>
      <c r="D401" s="241" t="s">
        <v>314</v>
      </c>
      <c r="E401" s="255" t="s">
        <v>1</v>
      </c>
      <c r="F401" s="256" t="s">
        <v>2080</v>
      </c>
      <c r="G401" s="254"/>
      <c r="H401" s="257">
        <v>30.292999999999999</v>
      </c>
      <c r="I401" s="258"/>
      <c r="J401" s="254"/>
      <c r="K401" s="254"/>
      <c r="L401" s="259"/>
      <c r="M401" s="260"/>
      <c r="N401" s="261"/>
      <c r="O401" s="261"/>
      <c r="P401" s="261"/>
      <c r="Q401" s="261"/>
      <c r="R401" s="261"/>
      <c r="S401" s="261"/>
      <c r="T401" s="26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63" t="s">
        <v>314</v>
      </c>
      <c r="AU401" s="263" t="s">
        <v>89</v>
      </c>
      <c r="AV401" s="13" t="s">
        <v>89</v>
      </c>
      <c r="AW401" s="13" t="s">
        <v>34</v>
      </c>
      <c r="AX401" s="13" t="s">
        <v>87</v>
      </c>
      <c r="AY401" s="263" t="s">
        <v>258</v>
      </c>
    </row>
    <row r="402" s="12" customFormat="1" ht="22.8" customHeight="1">
      <c r="A402" s="12"/>
      <c r="B402" s="212"/>
      <c r="C402" s="213"/>
      <c r="D402" s="214" t="s">
        <v>79</v>
      </c>
      <c r="E402" s="226" t="s">
        <v>1131</v>
      </c>
      <c r="F402" s="226" t="s">
        <v>1132</v>
      </c>
      <c r="G402" s="213"/>
      <c r="H402" s="213"/>
      <c r="I402" s="216"/>
      <c r="J402" s="227">
        <f>BK402</f>
        <v>0</v>
      </c>
      <c r="K402" s="213"/>
      <c r="L402" s="218"/>
      <c r="M402" s="219"/>
      <c r="N402" s="220"/>
      <c r="O402" s="220"/>
      <c r="P402" s="221">
        <f>SUM(P403:P405)</f>
        <v>0</v>
      </c>
      <c r="Q402" s="220"/>
      <c r="R402" s="221">
        <f>SUM(R403:R405)</f>
        <v>0</v>
      </c>
      <c r="S402" s="220"/>
      <c r="T402" s="222">
        <f>SUM(T403:T405)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23" t="s">
        <v>87</v>
      </c>
      <c r="AT402" s="224" t="s">
        <v>79</v>
      </c>
      <c r="AU402" s="224" t="s">
        <v>87</v>
      </c>
      <c r="AY402" s="223" t="s">
        <v>258</v>
      </c>
      <c r="BK402" s="225">
        <f>SUM(BK403:BK405)</f>
        <v>0</v>
      </c>
    </row>
    <row r="403" s="2" customFormat="1" ht="16.5" customHeight="1">
      <c r="A403" s="39"/>
      <c r="B403" s="40"/>
      <c r="C403" s="228" t="s">
        <v>844</v>
      </c>
      <c r="D403" s="228" t="s">
        <v>260</v>
      </c>
      <c r="E403" s="229" t="s">
        <v>2081</v>
      </c>
      <c r="F403" s="230" t="s">
        <v>2082</v>
      </c>
      <c r="G403" s="231" t="s">
        <v>399</v>
      </c>
      <c r="H403" s="232">
        <v>552.99300000000005</v>
      </c>
      <c r="I403" s="233"/>
      <c r="J403" s="234">
        <f>ROUND(I403*H403,2)</f>
        <v>0</v>
      </c>
      <c r="K403" s="230" t="s">
        <v>263</v>
      </c>
      <c r="L403" s="45"/>
      <c r="M403" s="235" t="s">
        <v>1</v>
      </c>
      <c r="N403" s="236" t="s">
        <v>45</v>
      </c>
      <c r="O403" s="92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183</v>
      </c>
      <c r="AT403" s="239" t="s">
        <v>260</v>
      </c>
      <c r="AU403" s="239" t="s">
        <v>89</v>
      </c>
      <c r="AY403" s="18" t="s">
        <v>258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87</v>
      </c>
      <c r="BK403" s="240">
        <f>ROUND(I403*H403,2)</f>
        <v>0</v>
      </c>
      <c r="BL403" s="18" t="s">
        <v>183</v>
      </c>
      <c r="BM403" s="239" t="s">
        <v>2083</v>
      </c>
    </row>
    <row r="404" s="2" customFormat="1">
      <c r="A404" s="39"/>
      <c r="B404" s="40"/>
      <c r="C404" s="41"/>
      <c r="D404" s="241" t="s">
        <v>266</v>
      </c>
      <c r="E404" s="41"/>
      <c r="F404" s="242" t="s">
        <v>2084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266</v>
      </c>
      <c r="AU404" s="18" t="s">
        <v>89</v>
      </c>
    </row>
    <row r="405" s="2" customFormat="1">
      <c r="A405" s="39"/>
      <c r="B405" s="40"/>
      <c r="C405" s="41"/>
      <c r="D405" s="246" t="s">
        <v>267</v>
      </c>
      <c r="E405" s="41"/>
      <c r="F405" s="247" t="s">
        <v>2085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267</v>
      </c>
      <c r="AU405" s="18" t="s">
        <v>89</v>
      </c>
    </row>
    <row r="406" s="12" customFormat="1" ht="25.92" customHeight="1">
      <c r="A406" s="12"/>
      <c r="B406" s="212"/>
      <c r="C406" s="213"/>
      <c r="D406" s="214" t="s">
        <v>79</v>
      </c>
      <c r="E406" s="215" t="s">
        <v>2086</v>
      </c>
      <c r="F406" s="215" t="s">
        <v>2087</v>
      </c>
      <c r="G406" s="213"/>
      <c r="H406" s="213"/>
      <c r="I406" s="216"/>
      <c r="J406" s="217">
        <f>BK406</f>
        <v>0</v>
      </c>
      <c r="K406" s="213"/>
      <c r="L406" s="218"/>
      <c r="M406" s="219"/>
      <c r="N406" s="220"/>
      <c r="O406" s="220"/>
      <c r="P406" s="221">
        <f>P407</f>
        <v>0</v>
      </c>
      <c r="Q406" s="220"/>
      <c r="R406" s="221">
        <f>R407</f>
        <v>0</v>
      </c>
      <c r="S406" s="220"/>
      <c r="T406" s="222">
        <f>T407</f>
        <v>0.14710000000000001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23" t="s">
        <v>89</v>
      </c>
      <c r="AT406" s="224" t="s">
        <v>79</v>
      </c>
      <c r="AU406" s="224" t="s">
        <v>80</v>
      </c>
      <c r="AY406" s="223" t="s">
        <v>258</v>
      </c>
      <c r="BK406" s="225">
        <f>BK407</f>
        <v>0</v>
      </c>
    </row>
    <row r="407" s="12" customFormat="1" ht="22.8" customHeight="1">
      <c r="A407" s="12"/>
      <c r="B407" s="212"/>
      <c r="C407" s="213"/>
      <c r="D407" s="214" t="s">
        <v>79</v>
      </c>
      <c r="E407" s="226" t="s">
        <v>2088</v>
      </c>
      <c r="F407" s="226" t="s">
        <v>2089</v>
      </c>
      <c r="G407" s="213"/>
      <c r="H407" s="213"/>
      <c r="I407" s="216"/>
      <c r="J407" s="227">
        <f>BK407</f>
        <v>0</v>
      </c>
      <c r="K407" s="213"/>
      <c r="L407" s="218"/>
      <c r="M407" s="219"/>
      <c r="N407" s="220"/>
      <c r="O407" s="220"/>
      <c r="P407" s="221">
        <f>SUM(P408:P425)</f>
        <v>0</v>
      </c>
      <c r="Q407" s="220"/>
      <c r="R407" s="221">
        <f>SUM(R408:R425)</f>
        <v>0</v>
      </c>
      <c r="S407" s="220"/>
      <c r="T407" s="222">
        <f>SUM(T408:T425)</f>
        <v>0.14710000000000001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23" t="s">
        <v>89</v>
      </c>
      <c r="AT407" s="224" t="s">
        <v>79</v>
      </c>
      <c r="AU407" s="224" t="s">
        <v>87</v>
      </c>
      <c r="AY407" s="223" t="s">
        <v>258</v>
      </c>
      <c r="BK407" s="225">
        <f>SUM(BK408:BK425)</f>
        <v>0</v>
      </c>
    </row>
    <row r="408" s="2" customFormat="1" ht="16.5" customHeight="1">
      <c r="A408" s="39"/>
      <c r="B408" s="40"/>
      <c r="C408" s="228" t="s">
        <v>852</v>
      </c>
      <c r="D408" s="228" t="s">
        <v>260</v>
      </c>
      <c r="E408" s="229" t="s">
        <v>2090</v>
      </c>
      <c r="F408" s="230" t="s">
        <v>2091</v>
      </c>
      <c r="G408" s="231" t="s">
        <v>405</v>
      </c>
      <c r="H408" s="232">
        <v>9.0999999999999996</v>
      </c>
      <c r="I408" s="233"/>
      <c r="J408" s="234">
        <f>ROUND(I408*H408,2)</f>
        <v>0</v>
      </c>
      <c r="K408" s="230" t="s">
        <v>263</v>
      </c>
      <c r="L408" s="45"/>
      <c r="M408" s="235" t="s">
        <v>1</v>
      </c>
      <c r="N408" s="236" t="s">
        <v>45</v>
      </c>
      <c r="O408" s="92"/>
      <c r="P408" s="237">
        <f>O408*H408</f>
        <v>0</v>
      </c>
      <c r="Q408" s="237">
        <v>0</v>
      </c>
      <c r="R408" s="237">
        <f>Q408*H408</f>
        <v>0</v>
      </c>
      <c r="S408" s="237">
        <v>0.016</v>
      </c>
      <c r="T408" s="238">
        <f>S408*H408</f>
        <v>0.14560000000000001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9" t="s">
        <v>503</v>
      </c>
      <c r="AT408" s="239" t="s">
        <v>260</v>
      </c>
      <c r="AU408" s="239" t="s">
        <v>89</v>
      </c>
      <c r="AY408" s="18" t="s">
        <v>258</v>
      </c>
      <c r="BE408" s="240">
        <f>IF(N408="základní",J408,0)</f>
        <v>0</v>
      </c>
      <c r="BF408" s="240">
        <f>IF(N408="snížená",J408,0)</f>
        <v>0</v>
      </c>
      <c r="BG408" s="240">
        <f>IF(N408="zákl. přenesená",J408,0)</f>
        <v>0</v>
      </c>
      <c r="BH408" s="240">
        <f>IF(N408="sníž. přenesená",J408,0)</f>
        <v>0</v>
      </c>
      <c r="BI408" s="240">
        <f>IF(N408="nulová",J408,0)</f>
        <v>0</v>
      </c>
      <c r="BJ408" s="18" t="s">
        <v>87</v>
      </c>
      <c r="BK408" s="240">
        <f>ROUND(I408*H408,2)</f>
        <v>0</v>
      </c>
      <c r="BL408" s="18" t="s">
        <v>503</v>
      </c>
      <c r="BM408" s="239" t="s">
        <v>2092</v>
      </c>
    </row>
    <row r="409" s="2" customFormat="1">
      <c r="A409" s="39"/>
      <c r="B409" s="40"/>
      <c r="C409" s="41"/>
      <c r="D409" s="241" t="s">
        <v>266</v>
      </c>
      <c r="E409" s="41"/>
      <c r="F409" s="242" t="s">
        <v>2093</v>
      </c>
      <c r="G409" s="41"/>
      <c r="H409" s="41"/>
      <c r="I409" s="243"/>
      <c r="J409" s="41"/>
      <c r="K409" s="41"/>
      <c r="L409" s="45"/>
      <c r="M409" s="244"/>
      <c r="N409" s="245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266</v>
      </c>
      <c r="AU409" s="18" t="s">
        <v>89</v>
      </c>
    </row>
    <row r="410" s="2" customFormat="1">
      <c r="A410" s="39"/>
      <c r="B410" s="40"/>
      <c r="C410" s="41"/>
      <c r="D410" s="246" t="s">
        <v>267</v>
      </c>
      <c r="E410" s="41"/>
      <c r="F410" s="247" t="s">
        <v>2094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267</v>
      </c>
      <c r="AU410" s="18" t="s">
        <v>89</v>
      </c>
    </row>
    <row r="411" s="2" customFormat="1">
      <c r="A411" s="39"/>
      <c r="B411" s="40"/>
      <c r="C411" s="41"/>
      <c r="D411" s="241" t="s">
        <v>281</v>
      </c>
      <c r="E411" s="41"/>
      <c r="F411" s="248" t="s">
        <v>926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281</v>
      </c>
      <c r="AU411" s="18" t="s">
        <v>89</v>
      </c>
    </row>
    <row r="412" s="13" customFormat="1">
      <c r="A412" s="13"/>
      <c r="B412" s="253"/>
      <c r="C412" s="254"/>
      <c r="D412" s="241" t="s">
        <v>314</v>
      </c>
      <c r="E412" s="255" t="s">
        <v>1</v>
      </c>
      <c r="F412" s="256" t="s">
        <v>2095</v>
      </c>
      <c r="G412" s="254"/>
      <c r="H412" s="257">
        <v>9.0999999999999996</v>
      </c>
      <c r="I412" s="258"/>
      <c r="J412" s="254"/>
      <c r="K412" s="254"/>
      <c r="L412" s="259"/>
      <c r="M412" s="260"/>
      <c r="N412" s="261"/>
      <c r="O412" s="261"/>
      <c r="P412" s="261"/>
      <c r="Q412" s="261"/>
      <c r="R412" s="261"/>
      <c r="S412" s="261"/>
      <c r="T412" s="26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63" t="s">
        <v>314</v>
      </c>
      <c r="AU412" s="263" t="s">
        <v>89</v>
      </c>
      <c r="AV412" s="13" t="s">
        <v>89</v>
      </c>
      <c r="AW412" s="13" t="s">
        <v>34</v>
      </c>
      <c r="AX412" s="13" t="s">
        <v>87</v>
      </c>
      <c r="AY412" s="263" t="s">
        <v>258</v>
      </c>
    </row>
    <row r="413" s="2" customFormat="1" ht="16.5" customHeight="1">
      <c r="A413" s="39"/>
      <c r="B413" s="40"/>
      <c r="C413" s="228" t="s">
        <v>858</v>
      </c>
      <c r="D413" s="228" t="s">
        <v>260</v>
      </c>
      <c r="E413" s="229" t="s">
        <v>2096</v>
      </c>
      <c r="F413" s="230" t="s">
        <v>2097</v>
      </c>
      <c r="G413" s="231" t="s">
        <v>530</v>
      </c>
      <c r="H413" s="232">
        <v>7.9199999999999999</v>
      </c>
      <c r="I413" s="233"/>
      <c r="J413" s="234">
        <f>ROUND(I413*H413,2)</f>
        <v>0</v>
      </c>
      <c r="K413" s="230" t="s">
        <v>263</v>
      </c>
      <c r="L413" s="45"/>
      <c r="M413" s="235" t="s">
        <v>1</v>
      </c>
      <c r="N413" s="236" t="s">
        <v>45</v>
      </c>
      <c r="O413" s="92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9" t="s">
        <v>503</v>
      </c>
      <c r="AT413" s="239" t="s">
        <v>260</v>
      </c>
      <c r="AU413" s="239" t="s">
        <v>89</v>
      </c>
      <c r="AY413" s="18" t="s">
        <v>258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8" t="s">
        <v>87</v>
      </c>
      <c r="BK413" s="240">
        <f>ROUND(I413*H413,2)</f>
        <v>0</v>
      </c>
      <c r="BL413" s="18" t="s">
        <v>503</v>
      </c>
      <c r="BM413" s="239" t="s">
        <v>2098</v>
      </c>
    </row>
    <row r="414" s="2" customFormat="1">
      <c r="A414" s="39"/>
      <c r="B414" s="40"/>
      <c r="C414" s="41"/>
      <c r="D414" s="241" t="s">
        <v>266</v>
      </c>
      <c r="E414" s="41"/>
      <c r="F414" s="242" t="s">
        <v>2099</v>
      </c>
      <c r="G414" s="41"/>
      <c r="H414" s="41"/>
      <c r="I414" s="243"/>
      <c r="J414" s="41"/>
      <c r="K414" s="41"/>
      <c r="L414" s="45"/>
      <c r="M414" s="244"/>
      <c r="N414" s="245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266</v>
      </c>
      <c r="AU414" s="18" t="s">
        <v>89</v>
      </c>
    </row>
    <row r="415" s="2" customFormat="1">
      <c r="A415" s="39"/>
      <c r="B415" s="40"/>
      <c r="C415" s="41"/>
      <c r="D415" s="246" t="s">
        <v>267</v>
      </c>
      <c r="E415" s="41"/>
      <c r="F415" s="247" t="s">
        <v>2100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267</v>
      </c>
      <c r="AU415" s="18" t="s">
        <v>89</v>
      </c>
    </row>
    <row r="416" s="2" customFormat="1">
      <c r="A416" s="39"/>
      <c r="B416" s="40"/>
      <c r="C416" s="41"/>
      <c r="D416" s="241" t="s">
        <v>281</v>
      </c>
      <c r="E416" s="41"/>
      <c r="F416" s="248" t="s">
        <v>2101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281</v>
      </c>
      <c r="AU416" s="18" t="s">
        <v>89</v>
      </c>
    </row>
    <row r="417" s="13" customFormat="1">
      <c r="A417" s="13"/>
      <c r="B417" s="253"/>
      <c r="C417" s="254"/>
      <c r="D417" s="241" t="s">
        <v>314</v>
      </c>
      <c r="E417" s="255" t="s">
        <v>1</v>
      </c>
      <c r="F417" s="256" t="s">
        <v>2102</v>
      </c>
      <c r="G417" s="254"/>
      <c r="H417" s="257">
        <v>7.9199999999999999</v>
      </c>
      <c r="I417" s="258"/>
      <c r="J417" s="254"/>
      <c r="K417" s="254"/>
      <c r="L417" s="259"/>
      <c r="M417" s="260"/>
      <c r="N417" s="261"/>
      <c r="O417" s="261"/>
      <c r="P417" s="261"/>
      <c r="Q417" s="261"/>
      <c r="R417" s="261"/>
      <c r="S417" s="261"/>
      <c r="T417" s="26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3" t="s">
        <v>314</v>
      </c>
      <c r="AU417" s="263" t="s">
        <v>89</v>
      </c>
      <c r="AV417" s="13" t="s">
        <v>89</v>
      </c>
      <c r="AW417" s="13" t="s">
        <v>34</v>
      </c>
      <c r="AX417" s="13" t="s">
        <v>87</v>
      </c>
      <c r="AY417" s="263" t="s">
        <v>258</v>
      </c>
    </row>
    <row r="418" s="2" customFormat="1" ht="16.5" customHeight="1">
      <c r="A418" s="39"/>
      <c r="B418" s="40"/>
      <c r="C418" s="267" t="s">
        <v>866</v>
      </c>
      <c r="D418" s="267" t="s">
        <v>351</v>
      </c>
      <c r="E418" s="268" t="s">
        <v>2103</v>
      </c>
      <c r="F418" s="269" t="s">
        <v>2104</v>
      </c>
      <c r="G418" s="270" t="s">
        <v>530</v>
      </c>
      <c r="H418" s="271">
        <v>7.9199999999999999</v>
      </c>
      <c r="I418" s="272"/>
      <c r="J418" s="273">
        <f>ROUND(I418*H418,2)</f>
        <v>0</v>
      </c>
      <c r="K418" s="269" t="s">
        <v>1</v>
      </c>
      <c r="L418" s="274"/>
      <c r="M418" s="275" t="s">
        <v>1</v>
      </c>
      <c r="N418" s="276" t="s">
        <v>45</v>
      </c>
      <c r="O418" s="92"/>
      <c r="P418" s="237">
        <f>O418*H418</f>
        <v>0</v>
      </c>
      <c r="Q418" s="237">
        <v>0</v>
      </c>
      <c r="R418" s="237">
        <f>Q418*H418</f>
        <v>0</v>
      </c>
      <c r="S418" s="237">
        <v>0</v>
      </c>
      <c r="T418" s="238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9" t="s">
        <v>735</v>
      </c>
      <c r="AT418" s="239" t="s">
        <v>351</v>
      </c>
      <c r="AU418" s="239" t="s">
        <v>89</v>
      </c>
      <c r="AY418" s="18" t="s">
        <v>258</v>
      </c>
      <c r="BE418" s="240">
        <f>IF(N418="základní",J418,0)</f>
        <v>0</v>
      </c>
      <c r="BF418" s="240">
        <f>IF(N418="snížená",J418,0)</f>
        <v>0</v>
      </c>
      <c r="BG418" s="240">
        <f>IF(N418="zákl. přenesená",J418,0)</f>
        <v>0</v>
      </c>
      <c r="BH418" s="240">
        <f>IF(N418="sníž. přenesená",J418,0)</f>
        <v>0</v>
      </c>
      <c r="BI418" s="240">
        <f>IF(N418="nulová",J418,0)</f>
        <v>0</v>
      </c>
      <c r="BJ418" s="18" t="s">
        <v>87</v>
      </c>
      <c r="BK418" s="240">
        <f>ROUND(I418*H418,2)</f>
        <v>0</v>
      </c>
      <c r="BL418" s="18" t="s">
        <v>503</v>
      </c>
      <c r="BM418" s="239" t="s">
        <v>2105</v>
      </c>
    </row>
    <row r="419" s="2" customFormat="1">
      <c r="A419" s="39"/>
      <c r="B419" s="40"/>
      <c r="C419" s="41"/>
      <c r="D419" s="241" t="s">
        <v>266</v>
      </c>
      <c r="E419" s="41"/>
      <c r="F419" s="242" t="s">
        <v>2104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266</v>
      </c>
      <c r="AU419" s="18" t="s">
        <v>89</v>
      </c>
    </row>
    <row r="420" s="2" customFormat="1">
      <c r="A420" s="39"/>
      <c r="B420" s="40"/>
      <c r="C420" s="41"/>
      <c r="D420" s="241" t="s">
        <v>281</v>
      </c>
      <c r="E420" s="41"/>
      <c r="F420" s="248" t="s">
        <v>2106</v>
      </c>
      <c r="G420" s="41"/>
      <c r="H420" s="41"/>
      <c r="I420" s="243"/>
      <c r="J420" s="41"/>
      <c r="K420" s="41"/>
      <c r="L420" s="45"/>
      <c r="M420" s="244"/>
      <c r="N420" s="245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281</v>
      </c>
      <c r="AU420" s="18" t="s">
        <v>89</v>
      </c>
    </row>
    <row r="421" s="2" customFormat="1" ht="16.5" customHeight="1">
      <c r="A421" s="39"/>
      <c r="B421" s="40"/>
      <c r="C421" s="228" t="s">
        <v>874</v>
      </c>
      <c r="D421" s="228" t="s">
        <v>260</v>
      </c>
      <c r="E421" s="229" t="s">
        <v>2107</v>
      </c>
      <c r="F421" s="230" t="s">
        <v>2108</v>
      </c>
      <c r="G421" s="231" t="s">
        <v>405</v>
      </c>
      <c r="H421" s="232">
        <v>7.5</v>
      </c>
      <c r="I421" s="233"/>
      <c r="J421" s="234">
        <f>ROUND(I421*H421,2)</f>
        <v>0</v>
      </c>
      <c r="K421" s="230" t="s">
        <v>263</v>
      </c>
      <c r="L421" s="45"/>
      <c r="M421" s="235" t="s">
        <v>1</v>
      </c>
      <c r="N421" s="236" t="s">
        <v>45</v>
      </c>
      <c r="O421" s="92"/>
      <c r="P421" s="237">
        <f>O421*H421</f>
        <v>0</v>
      </c>
      <c r="Q421" s="237">
        <v>0</v>
      </c>
      <c r="R421" s="237">
        <f>Q421*H421</f>
        <v>0</v>
      </c>
      <c r="S421" s="237">
        <v>0.00020000000000000001</v>
      </c>
      <c r="T421" s="238">
        <f>S421*H421</f>
        <v>0.0015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9" t="s">
        <v>503</v>
      </c>
      <c r="AT421" s="239" t="s">
        <v>260</v>
      </c>
      <c r="AU421" s="239" t="s">
        <v>89</v>
      </c>
      <c r="AY421" s="18" t="s">
        <v>258</v>
      </c>
      <c r="BE421" s="240">
        <f>IF(N421="základní",J421,0)</f>
        <v>0</v>
      </c>
      <c r="BF421" s="240">
        <f>IF(N421="snížená",J421,0)</f>
        <v>0</v>
      </c>
      <c r="BG421" s="240">
        <f>IF(N421="zákl. přenesená",J421,0)</f>
        <v>0</v>
      </c>
      <c r="BH421" s="240">
        <f>IF(N421="sníž. přenesená",J421,0)</f>
        <v>0</v>
      </c>
      <c r="BI421" s="240">
        <f>IF(N421="nulová",J421,0)</f>
        <v>0</v>
      </c>
      <c r="BJ421" s="18" t="s">
        <v>87</v>
      </c>
      <c r="BK421" s="240">
        <f>ROUND(I421*H421,2)</f>
        <v>0</v>
      </c>
      <c r="BL421" s="18" t="s">
        <v>503</v>
      </c>
      <c r="BM421" s="239" t="s">
        <v>2109</v>
      </c>
    </row>
    <row r="422" s="2" customFormat="1">
      <c r="A422" s="39"/>
      <c r="B422" s="40"/>
      <c r="C422" s="41"/>
      <c r="D422" s="241" t="s">
        <v>266</v>
      </c>
      <c r="E422" s="41"/>
      <c r="F422" s="242" t="s">
        <v>2110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266</v>
      </c>
      <c r="AU422" s="18" t="s">
        <v>89</v>
      </c>
    </row>
    <row r="423" s="2" customFormat="1">
      <c r="A423" s="39"/>
      <c r="B423" s="40"/>
      <c r="C423" s="41"/>
      <c r="D423" s="246" t="s">
        <v>267</v>
      </c>
      <c r="E423" s="41"/>
      <c r="F423" s="247" t="s">
        <v>2111</v>
      </c>
      <c r="G423" s="41"/>
      <c r="H423" s="41"/>
      <c r="I423" s="243"/>
      <c r="J423" s="41"/>
      <c r="K423" s="41"/>
      <c r="L423" s="45"/>
      <c r="M423" s="244"/>
      <c r="N423" s="245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267</v>
      </c>
      <c r="AU423" s="18" t="s">
        <v>89</v>
      </c>
    </row>
    <row r="424" s="2" customFormat="1">
      <c r="A424" s="39"/>
      <c r="B424" s="40"/>
      <c r="C424" s="41"/>
      <c r="D424" s="241" t="s">
        <v>281</v>
      </c>
      <c r="E424" s="41"/>
      <c r="F424" s="248" t="s">
        <v>2112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281</v>
      </c>
      <c r="AU424" s="18" t="s">
        <v>89</v>
      </c>
    </row>
    <row r="425" s="13" customFormat="1">
      <c r="A425" s="13"/>
      <c r="B425" s="253"/>
      <c r="C425" s="254"/>
      <c r="D425" s="241" t="s">
        <v>314</v>
      </c>
      <c r="E425" s="255" t="s">
        <v>1</v>
      </c>
      <c r="F425" s="256" t="s">
        <v>2113</v>
      </c>
      <c r="G425" s="254"/>
      <c r="H425" s="257">
        <v>7.5</v>
      </c>
      <c r="I425" s="258"/>
      <c r="J425" s="254"/>
      <c r="K425" s="254"/>
      <c r="L425" s="259"/>
      <c r="M425" s="264"/>
      <c r="N425" s="265"/>
      <c r="O425" s="265"/>
      <c r="P425" s="265"/>
      <c r="Q425" s="265"/>
      <c r="R425" s="265"/>
      <c r="S425" s="265"/>
      <c r="T425" s="26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3" t="s">
        <v>314</v>
      </c>
      <c r="AU425" s="263" t="s">
        <v>89</v>
      </c>
      <c r="AV425" s="13" t="s">
        <v>89</v>
      </c>
      <c r="AW425" s="13" t="s">
        <v>34</v>
      </c>
      <c r="AX425" s="13" t="s">
        <v>87</v>
      </c>
      <c r="AY425" s="263" t="s">
        <v>258</v>
      </c>
    </row>
    <row r="426" s="2" customFormat="1" ht="6.96" customHeight="1">
      <c r="A426" s="39"/>
      <c r="B426" s="67"/>
      <c r="C426" s="68"/>
      <c r="D426" s="68"/>
      <c r="E426" s="68"/>
      <c r="F426" s="68"/>
      <c r="G426" s="68"/>
      <c r="H426" s="68"/>
      <c r="I426" s="68"/>
      <c r="J426" s="68"/>
      <c r="K426" s="68"/>
      <c r="L426" s="45"/>
      <c r="M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</row>
  </sheetData>
  <sheetProtection sheet="1" autoFilter="0" formatColumns="0" formatRows="0" objects="1" scenarios="1" spinCount="100000" saltValue="ts+cDUw+nxn8/obrax/d9n5VkGi3HQ19CyAV0IchoLXHsf3rHYJyPSsucswUU6Cvs7v3sRiuzT0ehm50ENIQEg==" hashValue="v2h8Xi0SkRDU+FM/3657nNm8HJwSPDv5rFh+rxW97VQ+NSFMDtEu7nmUV5yXWEZAzuU9s72GFbEE+aoDY5drdw==" algorithmName="SHA-512" password="CC35"/>
  <autoFilter ref="C129:K4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hyperlinks>
    <hyperlink ref="F135" r:id="rId1" display="https://podminky.urs.cz/item/CS_URS_2023_02/111301111"/>
    <hyperlink ref="F140" r:id="rId2" display="https://podminky.urs.cz/item/CS_URS_2023_02/113106123"/>
    <hyperlink ref="F147" r:id="rId3" display="https://podminky.urs.cz/item/CS_URS_2023_02/113154124.1"/>
    <hyperlink ref="F152" r:id="rId4" display="https://podminky.urs.cz/item/CS_URS_2023_02/113154365.1"/>
    <hyperlink ref="F157" r:id="rId5" display="https://podminky.urs.cz/item/CS_URS_2023_02/113154365.2"/>
    <hyperlink ref="F162" r:id="rId6" display="https://podminky.urs.cz/item/CS_URS_2023_02/113201112"/>
    <hyperlink ref="F167" r:id="rId7" display="https://podminky.urs.cz/item/CS_URS_2023_02/113202111"/>
    <hyperlink ref="F174" r:id="rId8" display="https://podminky.urs.cz/item/CS_URS_2023_02/113204111"/>
    <hyperlink ref="F178" r:id="rId9" display="https://podminky.urs.cz/item/CS_URS_2023_02/122251107"/>
    <hyperlink ref="F187" r:id="rId10" display="https://podminky.urs.cz/item/CS_URS_2023_02/162751117"/>
    <hyperlink ref="F193" r:id="rId11" display="https://podminky.urs.cz/item/CS_URS_2023_02/162751119"/>
    <hyperlink ref="F198" r:id="rId12" display="https://podminky.urs.cz/item/CS_URS_2023_02/171251201"/>
    <hyperlink ref="F202" r:id="rId13" display="https://podminky.urs.cz/item/CS_URS_2023_02/181152302"/>
    <hyperlink ref="F209" r:id="rId14" display="https://podminky.urs.cz/item/CS_URS_2023_02/564710001"/>
    <hyperlink ref="F213" r:id="rId15" display="https://podminky.urs.cz/item/CS_URS_2023_02/564831111"/>
    <hyperlink ref="F217" r:id="rId16" display="https://podminky.urs.cz/item/CS_URS_2023_02/564851011"/>
    <hyperlink ref="F221" r:id="rId17" display="https://podminky.urs.cz/item/CS_URS_2023_02/564861111"/>
    <hyperlink ref="F228" r:id="rId18" display="https://podminky.urs.cz/item/CS_URS_2023_02/564871111"/>
    <hyperlink ref="F235" r:id="rId19" display="https://podminky.urs.cz/item/CS_URS_2023_02/589116112"/>
    <hyperlink ref="F239" r:id="rId20" display="https://podminky.urs.cz/item/CS_URS_2023_02/596212213"/>
    <hyperlink ref="F260" r:id="rId21" display="https://podminky.urs.cz/item/CS_URS_2023_02/596811223"/>
    <hyperlink ref="F316" r:id="rId22" display="https://podminky.urs.cz/item/CS_URS_2023_02/622131121"/>
    <hyperlink ref="F320" r:id="rId23" display="https://podminky.urs.cz/item/CS_URS_2023_02/622142001"/>
    <hyperlink ref="F324" r:id="rId24" display="https://podminky.urs.cz/item/CS_URS_2023_02/622324411"/>
    <hyperlink ref="F328" r:id="rId25" display="https://podminky.urs.cz/item/CS_URS_2023_02/622331121"/>
    <hyperlink ref="F337" r:id="rId26" display="https://podminky.urs.cz/item/CS_URS_2023_02/912111112"/>
    <hyperlink ref="F345" r:id="rId27" display="https://podminky.urs.cz/item/CS_URS_2023_02/916231213"/>
    <hyperlink ref="F357" r:id="rId28" display="https://podminky.urs.cz/item/CS_URS_2023_02/966006132"/>
    <hyperlink ref="F361" r:id="rId29" display="https://podminky.urs.cz/item/CS_URS_2023_02/966006211"/>
    <hyperlink ref="F365" r:id="rId30" display="https://podminky.urs.cz/item/CS_URS_2023_02/978036191"/>
    <hyperlink ref="F371" r:id="rId31" display="https://podminky.urs.cz/item/CS_URS_2023_02/997221561"/>
    <hyperlink ref="F383" r:id="rId32" display="https://podminky.urs.cz/item/CS_URS_2023_02/997221569"/>
    <hyperlink ref="F388" r:id="rId33" display="https://podminky.urs.cz/item/CS_URS_2023_02/997221861"/>
    <hyperlink ref="F392" r:id="rId34" display="https://podminky.urs.cz/item/CS_URS_2023_02/997221873"/>
    <hyperlink ref="F396" r:id="rId35" display="https://podminky.urs.cz/item/CS_URS_2023_02/997221875"/>
    <hyperlink ref="F400" r:id="rId36" display="https://podminky.urs.cz/item/CS_URS_2023_02/997013847"/>
    <hyperlink ref="F405" r:id="rId37" display="https://podminky.urs.cz/item/CS_URS_2023_02/998223011"/>
    <hyperlink ref="F410" r:id="rId38" display="https://podminky.urs.cz/item/CS_URS_2023_02/767161813"/>
    <hyperlink ref="F415" r:id="rId39" display="https://podminky.urs.cz/item/CS_URS_2023_02/767531111"/>
    <hyperlink ref="F423" r:id="rId40" display="https://podminky.urs.cz/item/CS_URS_2023_02/76753182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1309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2114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ROUND((SUM(BE126:BE296)),  2)</f>
        <v>0</v>
      </c>
      <c r="G35" s="39"/>
      <c r="H35" s="39"/>
      <c r="I35" s="166">
        <v>0.20999999999999999</v>
      </c>
      <c r="J35" s="165">
        <f>ROUND(((SUM(BE126:BE296))*I35),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ROUND((SUM(BF126:BF296)),  2)</f>
        <v>0</v>
      </c>
      <c r="G36" s="39"/>
      <c r="H36" s="39"/>
      <c r="I36" s="166">
        <v>0.14999999999999999</v>
      </c>
      <c r="J36" s="165">
        <f>ROUND(((SUM(BF126:BF296))*I36),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ROUND((SUM(BG126:BG296)),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ROUND((SUM(BH126:BH296)),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ROUND((SUM(BI126:BI296)),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1309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102.4 - Stezka pro cyklisty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J127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J128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524</v>
      </c>
      <c r="E101" s="198"/>
      <c r="F101" s="198"/>
      <c r="G101" s="198"/>
      <c r="H101" s="198"/>
      <c r="I101" s="198"/>
      <c r="J101" s="199">
        <f>J185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526</v>
      </c>
      <c r="E102" s="198"/>
      <c r="F102" s="198"/>
      <c r="G102" s="198"/>
      <c r="H102" s="198"/>
      <c r="I102" s="198"/>
      <c r="J102" s="199">
        <f>J224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366</v>
      </c>
      <c r="E103" s="198"/>
      <c r="F103" s="198"/>
      <c r="G103" s="198"/>
      <c r="H103" s="198"/>
      <c r="I103" s="198"/>
      <c r="J103" s="199">
        <f>J266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527</v>
      </c>
      <c r="E104" s="198"/>
      <c r="F104" s="198"/>
      <c r="G104" s="198"/>
      <c r="H104" s="198"/>
      <c r="I104" s="198"/>
      <c r="J104" s="199">
        <f>J293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Přestupní terminál veřejné dopravy v Klatovech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1309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SO 102.4 - Stezka pro cyklisty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Klatovy</v>
      </c>
      <c r="G120" s="41"/>
      <c r="H120" s="41"/>
      <c r="I120" s="33" t="s">
        <v>22</v>
      </c>
      <c r="J120" s="80" t="str">
        <f>IF(J14="","",J14)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Správa a údržba silnic Plzeňského kraje, p.o.</v>
      </c>
      <c r="G122" s="41"/>
      <c r="H122" s="41"/>
      <c r="I122" s="33" t="s">
        <v>32</v>
      </c>
      <c r="J122" s="37" t="str">
        <f>E23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IF(E20="","",E20)</f>
        <v>Vyplň údaj</v>
      </c>
      <c r="G123" s="41"/>
      <c r="H123" s="41"/>
      <c r="I123" s="33" t="s">
        <v>35</v>
      </c>
      <c r="J123" s="37" t="str">
        <f>E26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39.675853320000002</v>
      </c>
      <c r="S126" s="105"/>
      <c r="T126" s="210">
        <f>T127</f>
        <v>157.18344999999999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P128+P185+P224+P266+P293</f>
        <v>0</v>
      </c>
      <c r="Q127" s="220"/>
      <c r="R127" s="221">
        <f>R128+R185+R224+R266+R293</f>
        <v>39.675853320000002</v>
      </c>
      <c r="S127" s="220"/>
      <c r="T127" s="222">
        <f>T128+T185+T224+T266+T293</f>
        <v>157.18344999999999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BK128+BK185+BK224+BK266+BK293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SUM(P129:P184)</f>
        <v>0</v>
      </c>
      <c r="Q128" s="220"/>
      <c r="R128" s="221">
        <f>SUM(R129:R184)</f>
        <v>0.093130000000000004</v>
      </c>
      <c r="S128" s="220"/>
      <c r="T128" s="222">
        <f>SUM(T129:T184)</f>
        <v>157.10145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SUM(BK129:BK184)</f>
        <v>0</v>
      </c>
    </row>
    <row r="129" s="2" customFormat="1" ht="16.5" customHeight="1">
      <c r="A129" s="39"/>
      <c r="B129" s="40"/>
      <c r="C129" s="228" t="s">
        <v>87</v>
      </c>
      <c r="D129" s="228" t="s">
        <v>260</v>
      </c>
      <c r="E129" s="229" t="s">
        <v>528</v>
      </c>
      <c r="F129" s="230" t="s">
        <v>529</v>
      </c>
      <c r="G129" s="231" t="s">
        <v>530</v>
      </c>
      <c r="H129" s="232">
        <v>32</v>
      </c>
      <c r="I129" s="233"/>
      <c r="J129" s="234">
        <f>ROUND(I129*H129,2)</f>
        <v>0</v>
      </c>
      <c r="K129" s="230" t="s">
        <v>263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2115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532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2" customFormat="1">
      <c r="A131" s="39"/>
      <c r="B131" s="40"/>
      <c r="C131" s="41"/>
      <c r="D131" s="246" t="s">
        <v>267</v>
      </c>
      <c r="E131" s="41"/>
      <c r="F131" s="247" t="s">
        <v>533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267</v>
      </c>
      <c r="AU131" s="18" t="s">
        <v>89</v>
      </c>
    </row>
    <row r="132" s="2" customFormat="1">
      <c r="A132" s="39"/>
      <c r="B132" s="40"/>
      <c r="C132" s="41"/>
      <c r="D132" s="241" t="s">
        <v>281</v>
      </c>
      <c r="E132" s="41"/>
      <c r="F132" s="248" t="s">
        <v>534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281</v>
      </c>
      <c r="AU132" s="18" t="s">
        <v>89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2116</v>
      </c>
      <c r="G133" s="254"/>
      <c r="H133" s="257">
        <v>32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87</v>
      </c>
      <c r="AY133" s="263" t="s">
        <v>258</v>
      </c>
    </row>
    <row r="134" s="2" customFormat="1" ht="16.5" customHeight="1">
      <c r="A134" s="39"/>
      <c r="B134" s="40"/>
      <c r="C134" s="228" t="s">
        <v>89</v>
      </c>
      <c r="D134" s="228" t="s">
        <v>260</v>
      </c>
      <c r="E134" s="229" t="s">
        <v>1144</v>
      </c>
      <c r="F134" s="230" t="s">
        <v>1145</v>
      </c>
      <c r="G134" s="231" t="s">
        <v>530</v>
      </c>
      <c r="H134" s="232">
        <v>77.599999999999994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0.26000000000000001</v>
      </c>
      <c r="T134" s="238">
        <f>S134*H134</f>
        <v>20.175999999999998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2117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1147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1148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2118</v>
      </c>
      <c r="G137" s="254"/>
      <c r="H137" s="257">
        <v>77.599999999999994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21.75" customHeight="1">
      <c r="A138" s="39"/>
      <c r="B138" s="40"/>
      <c r="C138" s="228" t="s">
        <v>179</v>
      </c>
      <c r="D138" s="228" t="s">
        <v>260</v>
      </c>
      <c r="E138" s="229" t="s">
        <v>2119</v>
      </c>
      <c r="F138" s="230" t="s">
        <v>2120</v>
      </c>
      <c r="G138" s="231" t="s">
        <v>530</v>
      </c>
      <c r="H138" s="232">
        <v>527.5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0.00016000000000000001</v>
      </c>
      <c r="R138" s="237">
        <f>Q138*H138</f>
        <v>0.084400000000000003</v>
      </c>
      <c r="S138" s="237">
        <v>0.23000000000000001</v>
      </c>
      <c r="T138" s="238">
        <f>S138*H138</f>
        <v>121.325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2121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2122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2123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1157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2124</v>
      </c>
      <c r="G142" s="254"/>
      <c r="H142" s="257">
        <v>527.5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21.75" customHeight="1">
      <c r="A143" s="39"/>
      <c r="B143" s="40"/>
      <c r="C143" s="228" t="s">
        <v>183</v>
      </c>
      <c r="D143" s="228" t="s">
        <v>260</v>
      </c>
      <c r="E143" s="229" t="s">
        <v>1318</v>
      </c>
      <c r="F143" s="230" t="s">
        <v>1319</v>
      </c>
      <c r="G143" s="231" t="s">
        <v>530</v>
      </c>
      <c r="H143" s="232">
        <v>29.100000000000001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0.00029999999999999997</v>
      </c>
      <c r="R143" s="237">
        <f>Q143*H143</f>
        <v>0.0087299999999999999</v>
      </c>
      <c r="S143" s="237">
        <v>0.46000000000000002</v>
      </c>
      <c r="T143" s="238">
        <f>S143*H143</f>
        <v>13.386000000000001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2125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1321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1322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2" customFormat="1">
      <c r="A146" s="39"/>
      <c r="B146" s="40"/>
      <c r="C146" s="41"/>
      <c r="D146" s="241" t="s">
        <v>281</v>
      </c>
      <c r="E146" s="41"/>
      <c r="F146" s="248" t="s">
        <v>1323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281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2126</v>
      </c>
      <c r="G147" s="254"/>
      <c r="H147" s="257">
        <v>29.100000000000001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28" t="s">
        <v>257</v>
      </c>
      <c r="D148" s="228" t="s">
        <v>260</v>
      </c>
      <c r="E148" s="229" t="s">
        <v>557</v>
      </c>
      <c r="F148" s="230" t="s">
        <v>558</v>
      </c>
      <c r="G148" s="231" t="s">
        <v>405</v>
      </c>
      <c r="H148" s="232">
        <v>7.29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0.20499999999999999</v>
      </c>
      <c r="T148" s="238">
        <f>S148*H148</f>
        <v>1.4944499999999998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2127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560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561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2128</v>
      </c>
      <c r="G151" s="254"/>
      <c r="H151" s="257">
        <v>3.4399999999999999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80</v>
      </c>
      <c r="AY151" s="263" t="s">
        <v>258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2129</v>
      </c>
      <c r="G152" s="254"/>
      <c r="H152" s="257">
        <v>3.8500000000000001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80</v>
      </c>
      <c r="AY152" s="263" t="s">
        <v>258</v>
      </c>
    </row>
    <row r="153" s="16" customFormat="1">
      <c r="A153" s="16"/>
      <c r="B153" s="298"/>
      <c r="C153" s="299"/>
      <c r="D153" s="241" t="s">
        <v>314</v>
      </c>
      <c r="E153" s="300" t="s">
        <v>1</v>
      </c>
      <c r="F153" s="301" t="s">
        <v>567</v>
      </c>
      <c r="G153" s="299"/>
      <c r="H153" s="302">
        <v>7.29</v>
      </c>
      <c r="I153" s="303"/>
      <c r="J153" s="299"/>
      <c r="K153" s="299"/>
      <c r="L153" s="304"/>
      <c r="M153" s="305"/>
      <c r="N153" s="306"/>
      <c r="O153" s="306"/>
      <c r="P153" s="306"/>
      <c r="Q153" s="306"/>
      <c r="R153" s="306"/>
      <c r="S153" s="306"/>
      <c r="T153" s="307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08" t="s">
        <v>314</v>
      </c>
      <c r="AU153" s="308" t="s">
        <v>89</v>
      </c>
      <c r="AV153" s="16" t="s">
        <v>183</v>
      </c>
      <c r="AW153" s="16" t="s">
        <v>34</v>
      </c>
      <c r="AX153" s="16" t="s">
        <v>87</v>
      </c>
      <c r="AY153" s="308" t="s">
        <v>258</v>
      </c>
    </row>
    <row r="154" s="2" customFormat="1" ht="16.5" customHeight="1">
      <c r="A154" s="39"/>
      <c r="B154" s="40"/>
      <c r="C154" s="228" t="s">
        <v>287</v>
      </c>
      <c r="D154" s="228" t="s">
        <v>260</v>
      </c>
      <c r="E154" s="229" t="s">
        <v>1340</v>
      </c>
      <c r="F154" s="230" t="s">
        <v>1341</v>
      </c>
      <c r="G154" s="231" t="s">
        <v>405</v>
      </c>
      <c r="H154" s="232">
        <v>18</v>
      </c>
      <c r="I154" s="233"/>
      <c r="J154" s="234">
        <f>ROUND(I154*H154,2)</f>
        <v>0</v>
      </c>
      <c r="K154" s="230" t="s">
        <v>263</v>
      </c>
      <c r="L154" s="45"/>
      <c r="M154" s="235" t="s">
        <v>1</v>
      </c>
      <c r="N154" s="236" t="s">
        <v>45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0.040000000000000001</v>
      </c>
      <c r="T154" s="238">
        <f>S154*H154</f>
        <v>0.71999999999999997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183</v>
      </c>
      <c r="AT154" s="239" t="s">
        <v>260</v>
      </c>
      <c r="AU154" s="239" t="s">
        <v>89</v>
      </c>
      <c r="AY154" s="18" t="s">
        <v>258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87</v>
      </c>
      <c r="BK154" s="240">
        <f>ROUND(I154*H154,2)</f>
        <v>0</v>
      </c>
      <c r="BL154" s="18" t="s">
        <v>183</v>
      </c>
      <c r="BM154" s="239" t="s">
        <v>2130</v>
      </c>
    </row>
    <row r="155" s="2" customFormat="1">
      <c r="A155" s="39"/>
      <c r="B155" s="40"/>
      <c r="C155" s="41"/>
      <c r="D155" s="241" t="s">
        <v>266</v>
      </c>
      <c r="E155" s="41"/>
      <c r="F155" s="242" t="s">
        <v>1343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266</v>
      </c>
      <c r="AU155" s="18" t="s">
        <v>89</v>
      </c>
    </row>
    <row r="156" s="2" customFormat="1">
      <c r="A156" s="39"/>
      <c r="B156" s="40"/>
      <c r="C156" s="41"/>
      <c r="D156" s="246" t="s">
        <v>267</v>
      </c>
      <c r="E156" s="41"/>
      <c r="F156" s="247" t="s">
        <v>1344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267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515</v>
      </c>
      <c r="G157" s="254"/>
      <c r="H157" s="257">
        <v>18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87</v>
      </c>
      <c r="AY157" s="263" t="s">
        <v>258</v>
      </c>
    </row>
    <row r="158" s="2" customFormat="1" ht="21.75" customHeight="1">
      <c r="A158" s="39"/>
      <c r="B158" s="40"/>
      <c r="C158" s="228" t="s">
        <v>292</v>
      </c>
      <c r="D158" s="228" t="s">
        <v>260</v>
      </c>
      <c r="E158" s="229" t="s">
        <v>568</v>
      </c>
      <c r="F158" s="230" t="s">
        <v>569</v>
      </c>
      <c r="G158" s="231" t="s">
        <v>338</v>
      </c>
      <c r="H158" s="232">
        <v>101.971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2131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571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572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2" customFormat="1">
      <c r="A161" s="39"/>
      <c r="B161" s="40"/>
      <c r="C161" s="41"/>
      <c r="D161" s="241" t="s">
        <v>281</v>
      </c>
      <c r="E161" s="41"/>
      <c r="F161" s="248" t="s">
        <v>573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281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2132</v>
      </c>
      <c r="G162" s="254"/>
      <c r="H162" s="257">
        <v>101.971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2" customFormat="1" ht="21.75" customHeight="1">
      <c r="A163" s="39"/>
      <c r="B163" s="40"/>
      <c r="C163" s="228" t="s">
        <v>297</v>
      </c>
      <c r="D163" s="228" t="s">
        <v>260</v>
      </c>
      <c r="E163" s="229" t="s">
        <v>373</v>
      </c>
      <c r="F163" s="230" t="s">
        <v>374</v>
      </c>
      <c r="G163" s="231" t="s">
        <v>338</v>
      </c>
      <c r="H163" s="232">
        <v>106.771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2133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376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377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2134</v>
      </c>
      <c r="G166" s="254"/>
      <c r="H166" s="257">
        <v>4.7999999999999998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80</v>
      </c>
      <c r="AY166" s="263" t="s">
        <v>258</v>
      </c>
    </row>
    <row r="167" s="13" customFormat="1">
      <c r="A167" s="13"/>
      <c r="B167" s="253"/>
      <c r="C167" s="254"/>
      <c r="D167" s="241" t="s">
        <v>314</v>
      </c>
      <c r="E167" s="255" t="s">
        <v>1</v>
      </c>
      <c r="F167" s="256" t="s">
        <v>2135</v>
      </c>
      <c r="G167" s="254"/>
      <c r="H167" s="257">
        <v>101.971</v>
      </c>
      <c r="I167" s="258"/>
      <c r="J167" s="254"/>
      <c r="K167" s="254"/>
      <c r="L167" s="259"/>
      <c r="M167" s="260"/>
      <c r="N167" s="261"/>
      <c r="O167" s="261"/>
      <c r="P167" s="261"/>
      <c r="Q167" s="261"/>
      <c r="R167" s="261"/>
      <c r="S167" s="261"/>
      <c r="T167" s="26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3" t="s">
        <v>314</v>
      </c>
      <c r="AU167" s="263" t="s">
        <v>89</v>
      </c>
      <c r="AV167" s="13" t="s">
        <v>89</v>
      </c>
      <c r="AW167" s="13" t="s">
        <v>34</v>
      </c>
      <c r="AX167" s="13" t="s">
        <v>80</v>
      </c>
      <c r="AY167" s="263" t="s">
        <v>258</v>
      </c>
    </row>
    <row r="168" s="16" customFormat="1">
      <c r="A168" s="16"/>
      <c r="B168" s="298"/>
      <c r="C168" s="299"/>
      <c r="D168" s="241" t="s">
        <v>314</v>
      </c>
      <c r="E168" s="300" t="s">
        <v>1</v>
      </c>
      <c r="F168" s="301" t="s">
        <v>567</v>
      </c>
      <c r="G168" s="299"/>
      <c r="H168" s="302">
        <v>106.771</v>
      </c>
      <c r="I168" s="303"/>
      <c r="J168" s="299"/>
      <c r="K168" s="299"/>
      <c r="L168" s="304"/>
      <c r="M168" s="305"/>
      <c r="N168" s="306"/>
      <c r="O168" s="306"/>
      <c r="P168" s="306"/>
      <c r="Q168" s="306"/>
      <c r="R168" s="306"/>
      <c r="S168" s="306"/>
      <c r="T168" s="307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08" t="s">
        <v>314</v>
      </c>
      <c r="AU168" s="308" t="s">
        <v>89</v>
      </c>
      <c r="AV168" s="16" t="s">
        <v>183</v>
      </c>
      <c r="AW168" s="16" t="s">
        <v>34</v>
      </c>
      <c r="AX168" s="16" t="s">
        <v>87</v>
      </c>
      <c r="AY168" s="308" t="s">
        <v>258</v>
      </c>
    </row>
    <row r="169" s="2" customFormat="1" ht="24.15" customHeight="1">
      <c r="A169" s="39"/>
      <c r="B169" s="40"/>
      <c r="C169" s="228" t="s">
        <v>304</v>
      </c>
      <c r="D169" s="228" t="s">
        <v>260</v>
      </c>
      <c r="E169" s="229" t="s">
        <v>379</v>
      </c>
      <c r="F169" s="230" t="s">
        <v>380</v>
      </c>
      <c r="G169" s="231" t="s">
        <v>338</v>
      </c>
      <c r="H169" s="232">
        <v>1601.5650000000001</v>
      </c>
      <c r="I169" s="233"/>
      <c r="J169" s="234">
        <f>ROUND(I169*H169,2)</f>
        <v>0</v>
      </c>
      <c r="K169" s="230" t="s">
        <v>263</v>
      </c>
      <c r="L169" s="45"/>
      <c r="M169" s="235" t="s">
        <v>1</v>
      </c>
      <c r="N169" s="236" t="s">
        <v>45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183</v>
      </c>
      <c r="AT169" s="239" t="s">
        <v>260</v>
      </c>
      <c r="AU169" s="239" t="s">
        <v>89</v>
      </c>
      <c r="AY169" s="18" t="s">
        <v>258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87</v>
      </c>
      <c r="BK169" s="240">
        <f>ROUND(I169*H169,2)</f>
        <v>0</v>
      </c>
      <c r="BL169" s="18" t="s">
        <v>183</v>
      </c>
      <c r="BM169" s="239" t="s">
        <v>2136</v>
      </c>
    </row>
    <row r="170" s="2" customFormat="1">
      <c r="A170" s="39"/>
      <c r="B170" s="40"/>
      <c r="C170" s="41"/>
      <c r="D170" s="241" t="s">
        <v>266</v>
      </c>
      <c r="E170" s="41"/>
      <c r="F170" s="242" t="s">
        <v>382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266</v>
      </c>
      <c r="AU170" s="18" t="s">
        <v>89</v>
      </c>
    </row>
    <row r="171" s="2" customFormat="1">
      <c r="A171" s="39"/>
      <c r="B171" s="40"/>
      <c r="C171" s="41"/>
      <c r="D171" s="246" t="s">
        <v>267</v>
      </c>
      <c r="E171" s="41"/>
      <c r="F171" s="247" t="s">
        <v>383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267</v>
      </c>
      <c r="AU171" s="18" t="s">
        <v>89</v>
      </c>
    </row>
    <row r="172" s="2" customFormat="1">
      <c r="A172" s="39"/>
      <c r="B172" s="40"/>
      <c r="C172" s="41"/>
      <c r="D172" s="241" t="s">
        <v>281</v>
      </c>
      <c r="E172" s="41"/>
      <c r="F172" s="248" t="s">
        <v>384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281</v>
      </c>
      <c r="AU172" s="18" t="s">
        <v>89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2137</v>
      </c>
      <c r="G173" s="254"/>
      <c r="H173" s="257">
        <v>1601.5650000000001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87</v>
      </c>
      <c r="AY173" s="263" t="s">
        <v>258</v>
      </c>
    </row>
    <row r="174" s="2" customFormat="1" ht="16.5" customHeight="1">
      <c r="A174" s="39"/>
      <c r="B174" s="40"/>
      <c r="C174" s="228" t="s">
        <v>470</v>
      </c>
      <c r="D174" s="228" t="s">
        <v>260</v>
      </c>
      <c r="E174" s="229" t="s">
        <v>386</v>
      </c>
      <c r="F174" s="230" t="s">
        <v>387</v>
      </c>
      <c r="G174" s="231" t="s">
        <v>338</v>
      </c>
      <c r="H174" s="232">
        <v>106.771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2138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389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390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2139</v>
      </c>
      <c r="G177" s="254"/>
      <c r="H177" s="257">
        <v>106.771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87</v>
      </c>
      <c r="AY177" s="263" t="s">
        <v>258</v>
      </c>
    </row>
    <row r="178" s="2" customFormat="1" ht="16.5" customHeight="1">
      <c r="A178" s="39"/>
      <c r="B178" s="40"/>
      <c r="C178" s="228" t="s">
        <v>476</v>
      </c>
      <c r="D178" s="228" t="s">
        <v>260</v>
      </c>
      <c r="E178" s="229" t="s">
        <v>656</v>
      </c>
      <c r="F178" s="230" t="s">
        <v>657</v>
      </c>
      <c r="G178" s="231" t="s">
        <v>530</v>
      </c>
      <c r="H178" s="232">
        <v>644.5</v>
      </c>
      <c r="I178" s="233"/>
      <c r="J178" s="234">
        <f>ROUND(I178*H178,2)</f>
        <v>0</v>
      </c>
      <c r="K178" s="230" t="s">
        <v>263</v>
      </c>
      <c r="L178" s="45"/>
      <c r="M178" s="235" t="s">
        <v>1</v>
      </c>
      <c r="N178" s="236" t="s">
        <v>45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183</v>
      </c>
      <c r="AT178" s="239" t="s">
        <v>260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2140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659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2" customFormat="1">
      <c r="A180" s="39"/>
      <c r="B180" s="40"/>
      <c r="C180" s="41"/>
      <c r="D180" s="246" t="s">
        <v>267</v>
      </c>
      <c r="E180" s="41"/>
      <c r="F180" s="247" t="s">
        <v>660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267</v>
      </c>
      <c r="AU180" s="18" t="s">
        <v>89</v>
      </c>
    </row>
    <row r="181" s="2" customFormat="1">
      <c r="A181" s="39"/>
      <c r="B181" s="40"/>
      <c r="C181" s="41"/>
      <c r="D181" s="241" t="s">
        <v>281</v>
      </c>
      <c r="E181" s="41"/>
      <c r="F181" s="248" t="s">
        <v>1181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281</v>
      </c>
      <c r="AU181" s="18" t="s">
        <v>89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2141</v>
      </c>
      <c r="G182" s="254"/>
      <c r="H182" s="257">
        <v>643.29999999999995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80</v>
      </c>
      <c r="AY182" s="263" t="s">
        <v>258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2142</v>
      </c>
      <c r="G183" s="254"/>
      <c r="H183" s="257">
        <v>1.2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80</v>
      </c>
      <c r="AY183" s="263" t="s">
        <v>258</v>
      </c>
    </row>
    <row r="184" s="16" customFormat="1">
      <c r="A184" s="16"/>
      <c r="B184" s="298"/>
      <c r="C184" s="299"/>
      <c r="D184" s="241" t="s">
        <v>314</v>
      </c>
      <c r="E184" s="300" t="s">
        <v>1</v>
      </c>
      <c r="F184" s="301" t="s">
        <v>567</v>
      </c>
      <c r="G184" s="299"/>
      <c r="H184" s="302">
        <v>644.5</v>
      </c>
      <c r="I184" s="303"/>
      <c r="J184" s="299"/>
      <c r="K184" s="299"/>
      <c r="L184" s="304"/>
      <c r="M184" s="305"/>
      <c r="N184" s="306"/>
      <c r="O184" s="306"/>
      <c r="P184" s="306"/>
      <c r="Q184" s="306"/>
      <c r="R184" s="306"/>
      <c r="S184" s="306"/>
      <c r="T184" s="307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308" t="s">
        <v>314</v>
      </c>
      <c r="AU184" s="308" t="s">
        <v>89</v>
      </c>
      <c r="AV184" s="16" t="s">
        <v>183</v>
      </c>
      <c r="AW184" s="16" t="s">
        <v>34</v>
      </c>
      <c r="AX184" s="16" t="s">
        <v>87</v>
      </c>
      <c r="AY184" s="308" t="s">
        <v>258</v>
      </c>
    </row>
    <row r="185" s="12" customFormat="1" ht="22.8" customHeight="1">
      <c r="A185" s="12"/>
      <c r="B185" s="212"/>
      <c r="C185" s="213"/>
      <c r="D185" s="214" t="s">
        <v>79</v>
      </c>
      <c r="E185" s="226" t="s">
        <v>257</v>
      </c>
      <c r="F185" s="226" t="s">
        <v>711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SUM(P186:P223)</f>
        <v>0</v>
      </c>
      <c r="Q185" s="220"/>
      <c r="R185" s="221">
        <f>SUM(R186:R223)</f>
        <v>0.325044</v>
      </c>
      <c r="S185" s="220"/>
      <c r="T185" s="222">
        <f>SUM(T186:T223)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87</v>
      </c>
      <c r="AT185" s="224" t="s">
        <v>79</v>
      </c>
      <c r="AU185" s="224" t="s">
        <v>87</v>
      </c>
      <c r="AY185" s="223" t="s">
        <v>258</v>
      </c>
      <c r="BK185" s="225">
        <f>SUM(BK186:BK223)</f>
        <v>0</v>
      </c>
    </row>
    <row r="186" s="2" customFormat="1" ht="16.5" customHeight="1">
      <c r="A186" s="39"/>
      <c r="B186" s="40"/>
      <c r="C186" s="228" t="s">
        <v>482</v>
      </c>
      <c r="D186" s="228" t="s">
        <v>260</v>
      </c>
      <c r="E186" s="229" t="s">
        <v>1186</v>
      </c>
      <c r="F186" s="230" t="s">
        <v>1187</v>
      </c>
      <c r="G186" s="231" t="s">
        <v>530</v>
      </c>
      <c r="H186" s="232">
        <v>1286.5999999999999</v>
      </c>
      <c r="I186" s="233"/>
      <c r="J186" s="234">
        <f>ROUND(I186*H186,2)</f>
        <v>0</v>
      </c>
      <c r="K186" s="230" t="s">
        <v>263</v>
      </c>
      <c r="L186" s="45"/>
      <c r="M186" s="235" t="s">
        <v>1</v>
      </c>
      <c r="N186" s="236" t="s">
        <v>45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183</v>
      </c>
      <c r="AT186" s="239" t="s">
        <v>260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183</v>
      </c>
      <c r="BM186" s="239" t="s">
        <v>2143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1189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>
      <c r="A188" s="39"/>
      <c r="B188" s="40"/>
      <c r="C188" s="41"/>
      <c r="D188" s="246" t="s">
        <v>267</v>
      </c>
      <c r="E188" s="41"/>
      <c r="F188" s="247" t="s">
        <v>1190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267</v>
      </c>
      <c r="AU188" s="18" t="s">
        <v>89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2144</v>
      </c>
      <c r="G189" s="254"/>
      <c r="H189" s="257">
        <v>643.29999999999995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80</v>
      </c>
      <c r="AY189" s="263" t="s">
        <v>258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2145</v>
      </c>
      <c r="G190" s="254"/>
      <c r="H190" s="257">
        <v>643.29999999999995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80</v>
      </c>
      <c r="AY190" s="263" t="s">
        <v>258</v>
      </c>
    </row>
    <row r="191" s="16" customFormat="1">
      <c r="A191" s="16"/>
      <c r="B191" s="298"/>
      <c r="C191" s="299"/>
      <c r="D191" s="241" t="s">
        <v>314</v>
      </c>
      <c r="E191" s="300" t="s">
        <v>1</v>
      </c>
      <c r="F191" s="301" t="s">
        <v>567</v>
      </c>
      <c r="G191" s="299"/>
      <c r="H191" s="302">
        <v>1286.5999999999999</v>
      </c>
      <c r="I191" s="303"/>
      <c r="J191" s="299"/>
      <c r="K191" s="299"/>
      <c r="L191" s="304"/>
      <c r="M191" s="305"/>
      <c r="N191" s="306"/>
      <c r="O191" s="306"/>
      <c r="P191" s="306"/>
      <c r="Q191" s="306"/>
      <c r="R191" s="306"/>
      <c r="S191" s="306"/>
      <c r="T191" s="307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308" t="s">
        <v>314</v>
      </c>
      <c r="AU191" s="308" t="s">
        <v>89</v>
      </c>
      <c r="AV191" s="16" t="s">
        <v>183</v>
      </c>
      <c r="AW191" s="16" t="s">
        <v>34</v>
      </c>
      <c r="AX191" s="16" t="s">
        <v>87</v>
      </c>
      <c r="AY191" s="308" t="s">
        <v>258</v>
      </c>
    </row>
    <row r="192" s="2" customFormat="1" ht="16.5" customHeight="1">
      <c r="A192" s="39"/>
      <c r="B192" s="40"/>
      <c r="C192" s="228" t="s">
        <v>488</v>
      </c>
      <c r="D192" s="228" t="s">
        <v>260</v>
      </c>
      <c r="E192" s="229" t="s">
        <v>1193</v>
      </c>
      <c r="F192" s="230" t="s">
        <v>1194</v>
      </c>
      <c r="G192" s="231" t="s">
        <v>530</v>
      </c>
      <c r="H192" s="232">
        <v>1.2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183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183</v>
      </c>
      <c r="BM192" s="239" t="s">
        <v>2146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1196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1197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2147</v>
      </c>
      <c r="G195" s="254"/>
      <c r="H195" s="257">
        <v>1.2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87</v>
      </c>
      <c r="AY195" s="263" t="s">
        <v>258</v>
      </c>
    </row>
    <row r="196" s="2" customFormat="1" ht="16.5" customHeight="1">
      <c r="A196" s="39"/>
      <c r="B196" s="40"/>
      <c r="C196" s="228" t="s">
        <v>493</v>
      </c>
      <c r="D196" s="228" t="s">
        <v>260</v>
      </c>
      <c r="E196" s="229" t="s">
        <v>736</v>
      </c>
      <c r="F196" s="230" t="s">
        <v>737</v>
      </c>
      <c r="G196" s="231" t="s">
        <v>530</v>
      </c>
      <c r="H196" s="232">
        <v>643.29999999999995</v>
      </c>
      <c r="I196" s="233"/>
      <c r="J196" s="234">
        <f>ROUND(I196*H196,2)</f>
        <v>0</v>
      </c>
      <c r="K196" s="230" t="s">
        <v>263</v>
      </c>
      <c r="L196" s="45"/>
      <c r="M196" s="235" t="s">
        <v>1</v>
      </c>
      <c r="N196" s="236" t="s">
        <v>45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183</v>
      </c>
      <c r="AT196" s="239" t="s">
        <v>260</v>
      </c>
      <c r="AU196" s="239" t="s">
        <v>89</v>
      </c>
      <c r="AY196" s="18" t="s">
        <v>258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87</v>
      </c>
      <c r="BK196" s="240">
        <f>ROUND(I196*H196,2)</f>
        <v>0</v>
      </c>
      <c r="BL196" s="18" t="s">
        <v>183</v>
      </c>
      <c r="BM196" s="239" t="s">
        <v>2148</v>
      </c>
    </row>
    <row r="197" s="2" customFormat="1">
      <c r="A197" s="39"/>
      <c r="B197" s="40"/>
      <c r="C197" s="41"/>
      <c r="D197" s="241" t="s">
        <v>266</v>
      </c>
      <c r="E197" s="41"/>
      <c r="F197" s="242" t="s">
        <v>739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266</v>
      </c>
      <c r="AU197" s="18" t="s">
        <v>89</v>
      </c>
    </row>
    <row r="198" s="2" customFormat="1">
      <c r="A198" s="39"/>
      <c r="B198" s="40"/>
      <c r="C198" s="41"/>
      <c r="D198" s="246" t="s">
        <v>267</v>
      </c>
      <c r="E198" s="41"/>
      <c r="F198" s="247" t="s">
        <v>740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267</v>
      </c>
      <c r="AU198" s="18" t="s">
        <v>89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2149</v>
      </c>
      <c r="G199" s="254"/>
      <c r="H199" s="257">
        <v>643.29999999999995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87</v>
      </c>
      <c r="AY199" s="263" t="s">
        <v>258</v>
      </c>
    </row>
    <row r="200" s="2" customFormat="1" ht="16.5" customHeight="1">
      <c r="A200" s="39"/>
      <c r="B200" s="40"/>
      <c r="C200" s="228" t="s">
        <v>8</v>
      </c>
      <c r="D200" s="228" t="s">
        <v>260</v>
      </c>
      <c r="E200" s="229" t="s">
        <v>764</v>
      </c>
      <c r="F200" s="230" t="s">
        <v>765</v>
      </c>
      <c r="G200" s="231" t="s">
        <v>530</v>
      </c>
      <c r="H200" s="232">
        <v>643.29999999999995</v>
      </c>
      <c r="I200" s="233"/>
      <c r="J200" s="234">
        <f>ROUND(I200*H200,2)</f>
        <v>0</v>
      </c>
      <c r="K200" s="230" t="s">
        <v>263</v>
      </c>
      <c r="L200" s="45"/>
      <c r="M200" s="235" t="s">
        <v>1</v>
      </c>
      <c r="N200" s="236" t="s">
        <v>45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183</v>
      </c>
      <c r="AT200" s="239" t="s">
        <v>260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183</v>
      </c>
      <c r="BM200" s="239" t="s">
        <v>2150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767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2" customFormat="1">
      <c r="A202" s="39"/>
      <c r="B202" s="40"/>
      <c r="C202" s="41"/>
      <c r="D202" s="246" t="s">
        <v>267</v>
      </c>
      <c r="E202" s="41"/>
      <c r="F202" s="247" t="s">
        <v>768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267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2151</v>
      </c>
      <c r="G203" s="254"/>
      <c r="H203" s="257">
        <v>643.29999999999995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87</v>
      </c>
      <c r="AY203" s="263" t="s">
        <v>258</v>
      </c>
    </row>
    <row r="204" s="2" customFormat="1" ht="16.5" customHeight="1">
      <c r="A204" s="39"/>
      <c r="B204" s="40"/>
      <c r="C204" s="228" t="s">
        <v>503</v>
      </c>
      <c r="D204" s="228" t="s">
        <v>260</v>
      </c>
      <c r="E204" s="229" t="s">
        <v>771</v>
      </c>
      <c r="F204" s="230" t="s">
        <v>772</v>
      </c>
      <c r="G204" s="231" t="s">
        <v>530</v>
      </c>
      <c r="H204" s="232">
        <v>643.29999999999995</v>
      </c>
      <c r="I204" s="233"/>
      <c r="J204" s="234">
        <f>ROUND(I204*H204,2)</f>
        <v>0</v>
      </c>
      <c r="K204" s="230" t="s">
        <v>263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183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183</v>
      </c>
      <c r="BM204" s="239" t="s">
        <v>2152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774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6" t="s">
        <v>267</v>
      </c>
      <c r="E206" s="41"/>
      <c r="F206" s="247" t="s">
        <v>775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267</v>
      </c>
      <c r="AU206" s="18" t="s">
        <v>89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2151</v>
      </c>
      <c r="G207" s="254"/>
      <c r="H207" s="257">
        <v>643.29999999999995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87</v>
      </c>
      <c r="AY207" s="263" t="s">
        <v>258</v>
      </c>
    </row>
    <row r="208" s="2" customFormat="1" ht="16.5" customHeight="1">
      <c r="A208" s="39"/>
      <c r="B208" s="40"/>
      <c r="C208" s="228" t="s">
        <v>409</v>
      </c>
      <c r="D208" s="228" t="s">
        <v>260</v>
      </c>
      <c r="E208" s="229" t="s">
        <v>779</v>
      </c>
      <c r="F208" s="230" t="s">
        <v>780</v>
      </c>
      <c r="G208" s="231" t="s">
        <v>530</v>
      </c>
      <c r="H208" s="232">
        <v>643.29999999999995</v>
      </c>
      <c r="I208" s="233"/>
      <c r="J208" s="234">
        <f>ROUND(I208*H208,2)</f>
        <v>0</v>
      </c>
      <c r="K208" s="230" t="s">
        <v>263</v>
      </c>
      <c r="L208" s="45"/>
      <c r="M208" s="235" t="s">
        <v>1</v>
      </c>
      <c r="N208" s="236" t="s">
        <v>45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183</v>
      </c>
      <c r="AT208" s="239" t="s">
        <v>260</v>
      </c>
      <c r="AU208" s="239" t="s">
        <v>89</v>
      </c>
      <c r="AY208" s="18" t="s">
        <v>258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87</v>
      </c>
      <c r="BK208" s="240">
        <f>ROUND(I208*H208,2)</f>
        <v>0</v>
      </c>
      <c r="BL208" s="18" t="s">
        <v>183</v>
      </c>
      <c r="BM208" s="239" t="s">
        <v>2153</v>
      </c>
    </row>
    <row r="209" s="2" customFormat="1">
      <c r="A209" s="39"/>
      <c r="B209" s="40"/>
      <c r="C209" s="41"/>
      <c r="D209" s="241" t="s">
        <v>266</v>
      </c>
      <c r="E209" s="41"/>
      <c r="F209" s="242" t="s">
        <v>782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266</v>
      </c>
      <c r="AU209" s="18" t="s">
        <v>89</v>
      </c>
    </row>
    <row r="210" s="2" customFormat="1">
      <c r="A210" s="39"/>
      <c r="B210" s="40"/>
      <c r="C210" s="41"/>
      <c r="D210" s="246" t="s">
        <v>267</v>
      </c>
      <c r="E210" s="41"/>
      <c r="F210" s="247" t="s">
        <v>783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267</v>
      </c>
      <c r="AU210" s="18" t="s">
        <v>89</v>
      </c>
    </row>
    <row r="211" s="13" customFormat="1">
      <c r="A211" s="13"/>
      <c r="B211" s="253"/>
      <c r="C211" s="254"/>
      <c r="D211" s="241" t="s">
        <v>314</v>
      </c>
      <c r="E211" s="255" t="s">
        <v>1</v>
      </c>
      <c r="F211" s="256" t="s">
        <v>2151</v>
      </c>
      <c r="G211" s="254"/>
      <c r="H211" s="257">
        <v>643.29999999999995</v>
      </c>
      <c r="I211" s="258"/>
      <c r="J211" s="254"/>
      <c r="K211" s="254"/>
      <c r="L211" s="259"/>
      <c r="M211" s="260"/>
      <c r="N211" s="261"/>
      <c r="O211" s="261"/>
      <c r="P211" s="261"/>
      <c r="Q211" s="261"/>
      <c r="R211" s="261"/>
      <c r="S211" s="261"/>
      <c r="T211" s="26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3" t="s">
        <v>314</v>
      </c>
      <c r="AU211" s="263" t="s">
        <v>89</v>
      </c>
      <c r="AV211" s="13" t="s">
        <v>89</v>
      </c>
      <c r="AW211" s="13" t="s">
        <v>34</v>
      </c>
      <c r="AX211" s="13" t="s">
        <v>87</v>
      </c>
      <c r="AY211" s="263" t="s">
        <v>258</v>
      </c>
    </row>
    <row r="212" s="2" customFormat="1" ht="16.5" customHeight="1">
      <c r="A212" s="39"/>
      <c r="B212" s="40"/>
      <c r="C212" s="228" t="s">
        <v>515</v>
      </c>
      <c r="D212" s="228" t="s">
        <v>260</v>
      </c>
      <c r="E212" s="229" t="s">
        <v>794</v>
      </c>
      <c r="F212" s="230" t="s">
        <v>795</v>
      </c>
      <c r="G212" s="231" t="s">
        <v>530</v>
      </c>
      <c r="H212" s="232">
        <v>643.29999999999995</v>
      </c>
      <c r="I212" s="233"/>
      <c r="J212" s="234">
        <f>ROUND(I212*H212,2)</f>
        <v>0</v>
      </c>
      <c r="K212" s="230" t="s">
        <v>263</v>
      </c>
      <c r="L212" s="45"/>
      <c r="M212" s="235" t="s">
        <v>1</v>
      </c>
      <c r="N212" s="236" t="s">
        <v>45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183</v>
      </c>
      <c r="AT212" s="239" t="s">
        <v>260</v>
      </c>
      <c r="AU212" s="239" t="s">
        <v>89</v>
      </c>
      <c r="AY212" s="18" t="s">
        <v>258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87</v>
      </c>
      <c r="BK212" s="240">
        <f>ROUND(I212*H212,2)</f>
        <v>0</v>
      </c>
      <c r="BL212" s="18" t="s">
        <v>183</v>
      </c>
      <c r="BM212" s="239" t="s">
        <v>2154</v>
      </c>
    </row>
    <row r="213" s="2" customFormat="1">
      <c r="A213" s="39"/>
      <c r="B213" s="40"/>
      <c r="C213" s="41"/>
      <c r="D213" s="241" t="s">
        <v>266</v>
      </c>
      <c r="E213" s="41"/>
      <c r="F213" s="242" t="s">
        <v>797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266</v>
      </c>
      <c r="AU213" s="18" t="s">
        <v>89</v>
      </c>
    </row>
    <row r="214" s="2" customFormat="1">
      <c r="A214" s="39"/>
      <c r="B214" s="40"/>
      <c r="C214" s="41"/>
      <c r="D214" s="246" t="s">
        <v>267</v>
      </c>
      <c r="E214" s="41"/>
      <c r="F214" s="247" t="s">
        <v>798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267</v>
      </c>
      <c r="AU214" s="18" t="s">
        <v>89</v>
      </c>
    </row>
    <row r="215" s="13" customFormat="1">
      <c r="A215" s="13"/>
      <c r="B215" s="253"/>
      <c r="C215" s="254"/>
      <c r="D215" s="241" t="s">
        <v>314</v>
      </c>
      <c r="E215" s="255" t="s">
        <v>1</v>
      </c>
      <c r="F215" s="256" t="s">
        <v>2155</v>
      </c>
      <c r="G215" s="254"/>
      <c r="H215" s="257">
        <v>643.29999999999995</v>
      </c>
      <c r="I215" s="258"/>
      <c r="J215" s="254"/>
      <c r="K215" s="254"/>
      <c r="L215" s="259"/>
      <c r="M215" s="260"/>
      <c r="N215" s="261"/>
      <c r="O215" s="261"/>
      <c r="P215" s="261"/>
      <c r="Q215" s="261"/>
      <c r="R215" s="261"/>
      <c r="S215" s="261"/>
      <c r="T215" s="26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3" t="s">
        <v>314</v>
      </c>
      <c r="AU215" s="263" t="s">
        <v>89</v>
      </c>
      <c r="AV215" s="13" t="s">
        <v>89</v>
      </c>
      <c r="AW215" s="13" t="s">
        <v>34</v>
      </c>
      <c r="AX215" s="13" t="s">
        <v>87</v>
      </c>
      <c r="AY215" s="263" t="s">
        <v>258</v>
      </c>
    </row>
    <row r="216" s="2" customFormat="1" ht="16.5" customHeight="1">
      <c r="A216" s="39"/>
      <c r="B216" s="40"/>
      <c r="C216" s="228" t="s">
        <v>642</v>
      </c>
      <c r="D216" s="228" t="s">
        <v>260</v>
      </c>
      <c r="E216" s="229" t="s">
        <v>822</v>
      </c>
      <c r="F216" s="230" t="s">
        <v>823</v>
      </c>
      <c r="G216" s="231" t="s">
        <v>530</v>
      </c>
      <c r="H216" s="232">
        <v>1.2</v>
      </c>
      <c r="I216" s="233"/>
      <c r="J216" s="234">
        <f>ROUND(I216*H216,2)</f>
        <v>0</v>
      </c>
      <c r="K216" s="230" t="s">
        <v>263</v>
      </c>
      <c r="L216" s="45"/>
      <c r="M216" s="235" t="s">
        <v>1</v>
      </c>
      <c r="N216" s="236" t="s">
        <v>45</v>
      </c>
      <c r="O216" s="92"/>
      <c r="P216" s="237">
        <f>O216*H216</f>
        <v>0</v>
      </c>
      <c r="Q216" s="237">
        <v>0.090620000000000006</v>
      </c>
      <c r="R216" s="237">
        <f>Q216*H216</f>
        <v>0.10874400000000001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183</v>
      </c>
      <c r="AT216" s="239" t="s">
        <v>260</v>
      </c>
      <c r="AU216" s="239" t="s">
        <v>89</v>
      </c>
      <c r="AY216" s="18" t="s">
        <v>258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87</v>
      </c>
      <c r="BK216" s="240">
        <f>ROUND(I216*H216,2)</f>
        <v>0</v>
      </c>
      <c r="BL216" s="18" t="s">
        <v>183</v>
      </c>
      <c r="BM216" s="239" t="s">
        <v>2156</v>
      </c>
    </row>
    <row r="217" s="2" customFormat="1">
      <c r="A217" s="39"/>
      <c r="B217" s="40"/>
      <c r="C217" s="41"/>
      <c r="D217" s="241" t="s">
        <v>266</v>
      </c>
      <c r="E217" s="41"/>
      <c r="F217" s="242" t="s">
        <v>825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266</v>
      </c>
      <c r="AU217" s="18" t="s">
        <v>89</v>
      </c>
    </row>
    <row r="218" s="2" customFormat="1">
      <c r="A218" s="39"/>
      <c r="B218" s="40"/>
      <c r="C218" s="41"/>
      <c r="D218" s="246" t="s">
        <v>267</v>
      </c>
      <c r="E218" s="41"/>
      <c r="F218" s="247" t="s">
        <v>826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267</v>
      </c>
      <c r="AU218" s="18" t="s">
        <v>89</v>
      </c>
    </row>
    <row r="219" s="2" customFormat="1" ht="16.5" customHeight="1">
      <c r="A219" s="39"/>
      <c r="B219" s="40"/>
      <c r="C219" s="267" t="s">
        <v>651</v>
      </c>
      <c r="D219" s="267" t="s">
        <v>351</v>
      </c>
      <c r="E219" s="268" t="s">
        <v>1950</v>
      </c>
      <c r="F219" s="269" t="s">
        <v>1951</v>
      </c>
      <c r="G219" s="270" t="s">
        <v>530</v>
      </c>
      <c r="H219" s="271">
        <v>1.236</v>
      </c>
      <c r="I219" s="272"/>
      <c r="J219" s="273">
        <f>ROUND(I219*H219,2)</f>
        <v>0</v>
      </c>
      <c r="K219" s="269" t="s">
        <v>263</v>
      </c>
      <c r="L219" s="274"/>
      <c r="M219" s="275" t="s">
        <v>1</v>
      </c>
      <c r="N219" s="276" t="s">
        <v>45</v>
      </c>
      <c r="O219" s="92"/>
      <c r="P219" s="237">
        <f>O219*H219</f>
        <v>0</v>
      </c>
      <c r="Q219" s="237">
        <v>0.17499999999999999</v>
      </c>
      <c r="R219" s="237">
        <f>Q219*H219</f>
        <v>0.21629999999999999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297</v>
      </c>
      <c r="AT219" s="239" t="s">
        <v>351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2157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1951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>
      <c r="A221" s="39"/>
      <c r="B221" s="40"/>
      <c r="C221" s="41"/>
      <c r="D221" s="241" t="s">
        <v>281</v>
      </c>
      <c r="E221" s="41"/>
      <c r="F221" s="248" t="s">
        <v>2158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281</v>
      </c>
      <c r="AU221" s="18" t="s">
        <v>89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2159</v>
      </c>
      <c r="G222" s="254"/>
      <c r="H222" s="257">
        <v>1.2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87</v>
      </c>
      <c r="AY222" s="263" t="s">
        <v>258</v>
      </c>
    </row>
    <row r="223" s="13" customFormat="1">
      <c r="A223" s="13"/>
      <c r="B223" s="253"/>
      <c r="C223" s="254"/>
      <c r="D223" s="241" t="s">
        <v>314</v>
      </c>
      <c r="E223" s="254"/>
      <c r="F223" s="256" t="s">
        <v>2160</v>
      </c>
      <c r="G223" s="254"/>
      <c r="H223" s="257">
        <v>1.236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4</v>
      </c>
      <c r="AX223" s="13" t="s">
        <v>87</v>
      </c>
      <c r="AY223" s="263" t="s">
        <v>258</v>
      </c>
    </row>
    <row r="224" s="12" customFormat="1" ht="22.8" customHeight="1">
      <c r="A224" s="12"/>
      <c r="B224" s="212"/>
      <c r="C224" s="213"/>
      <c r="D224" s="214" t="s">
        <v>79</v>
      </c>
      <c r="E224" s="226" t="s">
        <v>304</v>
      </c>
      <c r="F224" s="226" t="s">
        <v>939</v>
      </c>
      <c r="G224" s="213"/>
      <c r="H224" s="213"/>
      <c r="I224" s="216"/>
      <c r="J224" s="227">
        <f>BK224</f>
        <v>0</v>
      </c>
      <c r="K224" s="213"/>
      <c r="L224" s="218"/>
      <c r="M224" s="219"/>
      <c r="N224" s="220"/>
      <c r="O224" s="220"/>
      <c r="P224" s="221">
        <f>SUM(P225:P265)</f>
        <v>0</v>
      </c>
      <c r="Q224" s="220"/>
      <c r="R224" s="221">
        <f>SUM(R225:R265)</f>
        <v>39.257679320000001</v>
      </c>
      <c r="S224" s="220"/>
      <c r="T224" s="222">
        <f>SUM(T225:T265)</f>
        <v>0.082000000000000003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3" t="s">
        <v>87</v>
      </c>
      <c r="AT224" s="224" t="s">
        <v>79</v>
      </c>
      <c r="AU224" s="224" t="s">
        <v>87</v>
      </c>
      <c r="AY224" s="223" t="s">
        <v>258</v>
      </c>
      <c r="BK224" s="225">
        <f>SUM(BK225:BK265)</f>
        <v>0</v>
      </c>
    </row>
    <row r="225" s="2" customFormat="1" ht="16.5" customHeight="1">
      <c r="A225" s="39"/>
      <c r="B225" s="40"/>
      <c r="C225" s="228" t="s">
        <v>7</v>
      </c>
      <c r="D225" s="228" t="s">
        <v>260</v>
      </c>
      <c r="E225" s="229" t="s">
        <v>941</v>
      </c>
      <c r="F225" s="230" t="s">
        <v>942</v>
      </c>
      <c r="G225" s="231" t="s">
        <v>357</v>
      </c>
      <c r="H225" s="232">
        <v>1</v>
      </c>
      <c r="I225" s="233"/>
      <c r="J225" s="234">
        <f>ROUND(I225*H225,2)</f>
        <v>0</v>
      </c>
      <c r="K225" s="230" t="s">
        <v>263</v>
      </c>
      <c r="L225" s="45"/>
      <c r="M225" s="235" t="s">
        <v>1</v>
      </c>
      <c r="N225" s="236" t="s">
        <v>45</v>
      </c>
      <c r="O225" s="92"/>
      <c r="P225" s="237">
        <f>O225*H225</f>
        <v>0</v>
      </c>
      <c r="Q225" s="237">
        <v>0.00069999999999999999</v>
      </c>
      <c r="R225" s="237">
        <f>Q225*H225</f>
        <v>0.00069999999999999999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183</v>
      </c>
      <c r="AT225" s="239" t="s">
        <v>260</v>
      </c>
      <c r="AU225" s="239" t="s">
        <v>89</v>
      </c>
      <c r="AY225" s="18" t="s">
        <v>258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87</v>
      </c>
      <c r="BK225" s="240">
        <f>ROUND(I225*H225,2)</f>
        <v>0</v>
      </c>
      <c r="BL225" s="18" t="s">
        <v>183</v>
      </c>
      <c r="BM225" s="239" t="s">
        <v>2161</v>
      </c>
    </row>
    <row r="226" s="2" customFormat="1">
      <c r="A226" s="39"/>
      <c r="B226" s="40"/>
      <c r="C226" s="41"/>
      <c r="D226" s="241" t="s">
        <v>266</v>
      </c>
      <c r="E226" s="41"/>
      <c r="F226" s="242" t="s">
        <v>944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266</v>
      </c>
      <c r="AU226" s="18" t="s">
        <v>89</v>
      </c>
    </row>
    <row r="227" s="2" customFormat="1">
      <c r="A227" s="39"/>
      <c r="B227" s="40"/>
      <c r="C227" s="41"/>
      <c r="D227" s="246" t="s">
        <v>267</v>
      </c>
      <c r="E227" s="41"/>
      <c r="F227" s="247" t="s">
        <v>945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267</v>
      </c>
      <c r="AU227" s="18" t="s">
        <v>89</v>
      </c>
    </row>
    <row r="228" s="2" customFormat="1" ht="16.5" customHeight="1">
      <c r="A228" s="39"/>
      <c r="B228" s="40"/>
      <c r="C228" s="267" t="s">
        <v>664</v>
      </c>
      <c r="D228" s="267" t="s">
        <v>351</v>
      </c>
      <c r="E228" s="268" t="s">
        <v>1229</v>
      </c>
      <c r="F228" s="269" t="s">
        <v>1230</v>
      </c>
      <c r="G228" s="270" t="s">
        <v>357</v>
      </c>
      <c r="H228" s="271">
        <v>1</v>
      </c>
      <c r="I228" s="272"/>
      <c r="J228" s="273">
        <f>ROUND(I228*H228,2)</f>
        <v>0</v>
      </c>
      <c r="K228" s="269" t="s">
        <v>263</v>
      </c>
      <c r="L228" s="274"/>
      <c r="M228" s="275" t="s">
        <v>1</v>
      </c>
      <c r="N228" s="276" t="s">
        <v>45</v>
      </c>
      <c r="O228" s="92"/>
      <c r="P228" s="237">
        <f>O228*H228</f>
        <v>0</v>
      </c>
      <c r="Q228" s="237">
        <v>0.0012999999999999999</v>
      </c>
      <c r="R228" s="237">
        <f>Q228*H228</f>
        <v>0.0012999999999999999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297</v>
      </c>
      <c r="AT228" s="239" t="s">
        <v>351</v>
      </c>
      <c r="AU228" s="239" t="s">
        <v>89</v>
      </c>
      <c r="AY228" s="18" t="s">
        <v>258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87</v>
      </c>
      <c r="BK228" s="240">
        <f>ROUND(I228*H228,2)</f>
        <v>0</v>
      </c>
      <c r="BL228" s="18" t="s">
        <v>183</v>
      </c>
      <c r="BM228" s="239" t="s">
        <v>2162</v>
      </c>
    </row>
    <row r="229" s="2" customFormat="1">
      <c r="A229" s="39"/>
      <c r="B229" s="40"/>
      <c r="C229" s="41"/>
      <c r="D229" s="241" t="s">
        <v>266</v>
      </c>
      <c r="E229" s="41"/>
      <c r="F229" s="242" t="s">
        <v>1230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266</v>
      </c>
      <c r="AU229" s="18" t="s">
        <v>89</v>
      </c>
    </row>
    <row r="230" s="13" customFormat="1">
      <c r="A230" s="13"/>
      <c r="B230" s="253"/>
      <c r="C230" s="254"/>
      <c r="D230" s="241" t="s">
        <v>314</v>
      </c>
      <c r="E230" s="255" t="s">
        <v>1</v>
      </c>
      <c r="F230" s="256" t="s">
        <v>2163</v>
      </c>
      <c r="G230" s="254"/>
      <c r="H230" s="257">
        <v>1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3" t="s">
        <v>314</v>
      </c>
      <c r="AU230" s="263" t="s">
        <v>89</v>
      </c>
      <c r="AV230" s="13" t="s">
        <v>89</v>
      </c>
      <c r="AW230" s="13" t="s">
        <v>34</v>
      </c>
      <c r="AX230" s="13" t="s">
        <v>80</v>
      </c>
      <c r="AY230" s="263" t="s">
        <v>258</v>
      </c>
    </row>
    <row r="231" s="13" customFormat="1">
      <c r="A231" s="13"/>
      <c r="B231" s="253"/>
      <c r="C231" s="254"/>
      <c r="D231" s="241" t="s">
        <v>314</v>
      </c>
      <c r="E231" s="255" t="s">
        <v>1</v>
      </c>
      <c r="F231" s="256" t="s">
        <v>2164</v>
      </c>
      <c r="G231" s="254"/>
      <c r="H231" s="257">
        <v>1</v>
      </c>
      <c r="I231" s="258"/>
      <c r="J231" s="254"/>
      <c r="K231" s="254"/>
      <c r="L231" s="259"/>
      <c r="M231" s="260"/>
      <c r="N231" s="261"/>
      <c r="O231" s="261"/>
      <c r="P231" s="261"/>
      <c r="Q231" s="261"/>
      <c r="R231" s="261"/>
      <c r="S231" s="261"/>
      <c r="T231" s="26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3" t="s">
        <v>314</v>
      </c>
      <c r="AU231" s="263" t="s">
        <v>89</v>
      </c>
      <c r="AV231" s="13" t="s">
        <v>89</v>
      </c>
      <c r="AW231" s="13" t="s">
        <v>34</v>
      </c>
      <c r="AX231" s="13" t="s">
        <v>87</v>
      </c>
      <c r="AY231" s="263" t="s">
        <v>258</v>
      </c>
    </row>
    <row r="232" s="2" customFormat="1" ht="16.5" customHeight="1">
      <c r="A232" s="39"/>
      <c r="B232" s="40"/>
      <c r="C232" s="228" t="s">
        <v>671</v>
      </c>
      <c r="D232" s="228" t="s">
        <v>260</v>
      </c>
      <c r="E232" s="229" t="s">
        <v>976</v>
      </c>
      <c r="F232" s="230" t="s">
        <v>977</v>
      </c>
      <c r="G232" s="231" t="s">
        <v>357</v>
      </c>
      <c r="H232" s="232">
        <v>1</v>
      </c>
      <c r="I232" s="233"/>
      <c r="J232" s="234">
        <f>ROUND(I232*H232,2)</f>
        <v>0</v>
      </c>
      <c r="K232" s="230" t="s">
        <v>263</v>
      </c>
      <c r="L232" s="45"/>
      <c r="M232" s="235" t="s">
        <v>1</v>
      </c>
      <c r="N232" s="236" t="s">
        <v>45</v>
      </c>
      <c r="O232" s="92"/>
      <c r="P232" s="237">
        <f>O232*H232</f>
        <v>0</v>
      </c>
      <c r="Q232" s="237">
        <v>0.11241</v>
      </c>
      <c r="R232" s="237">
        <f>Q232*H232</f>
        <v>0.11241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183</v>
      </c>
      <c r="AT232" s="239" t="s">
        <v>260</v>
      </c>
      <c r="AU232" s="239" t="s">
        <v>89</v>
      </c>
      <c r="AY232" s="18" t="s">
        <v>258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87</v>
      </c>
      <c r="BK232" s="240">
        <f>ROUND(I232*H232,2)</f>
        <v>0</v>
      </c>
      <c r="BL232" s="18" t="s">
        <v>183</v>
      </c>
      <c r="BM232" s="239" t="s">
        <v>2165</v>
      </c>
    </row>
    <row r="233" s="2" customFormat="1">
      <c r="A233" s="39"/>
      <c r="B233" s="40"/>
      <c r="C233" s="41"/>
      <c r="D233" s="241" t="s">
        <v>266</v>
      </c>
      <c r="E233" s="41"/>
      <c r="F233" s="242" t="s">
        <v>979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266</v>
      </c>
      <c r="AU233" s="18" t="s">
        <v>89</v>
      </c>
    </row>
    <row r="234" s="2" customFormat="1">
      <c r="A234" s="39"/>
      <c r="B234" s="40"/>
      <c r="C234" s="41"/>
      <c r="D234" s="246" t="s">
        <v>267</v>
      </c>
      <c r="E234" s="41"/>
      <c r="F234" s="247" t="s">
        <v>980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267</v>
      </c>
      <c r="AU234" s="18" t="s">
        <v>89</v>
      </c>
    </row>
    <row r="235" s="2" customFormat="1" ht="16.5" customHeight="1">
      <c r="A235" s="39"/>
      <c r="B235" s="40"/>
      <c r="C235" s="267" t="s">
        <v>676</v>
      </c>
      <c r="D235" s="267" t="s">
        <v>351</v>
      </c>
      <c r="E235" s="268" t="s">
        <v>982</v>
      </c>
      <c r="F235" s="269" t="s">
        <v>983</v>
      </c>
      <c r="G235" s="270" t="s">
        <v>357</v>
      </c>
      <c r="H235" s="271">
        <v>1</v>
      </c>
      <c r="I235" s="272"/>
      <c r="J235" s="273">
        <f>ROUND(I235*H235,2)</f>
        <v>0</v>
      </c>
      <c r="K235" s="269" t="s">
        <v>263</v>
      </c>
      <c r="L235" s="274"/>
      <c r="M235" s="275" t="s">
        <v>1</v>
      </c>
      <c r="N235" s="276" t="s">
        <v>45</v>
      </c>
      <c r="O235" s="92"/>
      <c r="P235" s="237">
        <f>O235*H235</f>
        <v>0</v>
      </c>
      <c r="Q235" s="237">
        <v>0.0061000000000000004</v>
      </c>
      <c r="R235" s="237">
        <f>Q235*H235</f>
        <v>0.0061000000000000004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297</v>
      </c>
      <c r="AT235" s="239" t="s">
        <v>351</v>
      </c>
      <c r="AU235" s="239" t="s">
        <v>89</v>
      </c>
      <c r="AY235" s="18" t="s">
        <v>258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87</v>
      </c>
      <c r="BK235" s="240">
        <f>ROUND(I235*H235,2)</f>
        <v>0</v>
      </c>
      <c r="BL235" s="18" t="s">
        <v>183</v>
      </c>
      <c r="BM235" s="239" t="s">
        <v>2166</v>
      </c>
    </row>
    <row r="236" s="2" customFormat="1">
      <c r="A236" s="39"/>
      <c r="B236" s="40"/>
      <c r="C236" s="41"/>
      <c r="D236" s="241" t="s">
        <v>266</v>
      </c>
      <c r="E236" s="41"/>
      <c r="F236" s="242" t="s">
        <v>983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266</v>
      </c>
      <c r="AU236" s="18" t="s">
        <v>89</v>
      </c>
    </row>
    <row r="237" s="13" customFormat="1">
      <c r="A237" s="13"/>
      <c r="B237" s="253"/>
      <c r="C237" s="254"/>
      <c r="D237" s="241" t="s">
        <v>314</v>
      </c>
      <c r="E237" s="255" t="s">
        <v>1</v>
      </c>
      <c r="F237" s="256" t="s">
        <v>2167</v>
      </c>
      <c r="G237" s="254"/>
      <c r="H237" s="257">
        <v>1</v>
      </c>
      <c r="I237" s="258"/>
      <c r="J237" s="254"/>
      <c r="K237" s="254"/>
      <c r="L237" s="259"/>
      <c r="M237" s="260"/>
      <c r="N237" s="261"/>
      <c r="O237" s="261"/>
      <c r="P237" s="261"/>
      <c r="Q237" s="261"/>
      <c r="R237" s="261"/>
      <c r="S237" s="261"/>
      <c r="T237" s="26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3" t="s">
        <v>314</v>
      </c>
      <c r="AU237" s="263" t="s">
        <v>89</v>
      </c>
      <c r="AV237" s="13" t="s">
        <v>89</v>
      </c>
      <c r="AW237" s="13" t="s">
        <v>34</v>
      </c>
      <c r="AX237" s="13" t="s">
        <v>87</v>
      </c>
      <c r="AY237" s="263" t="s">
        <v>258</v>
      </c>
    </row>
    <row r="238" s="2" customFormat="1" ht="16.5" customHeight="1">
      <c r="A238" s="39"/>
      <c r="B238" s="40"/>
      <c r="C238" s="228" t="s">
        <v>685</v>
      </c>
      <c r="D238" s="228" t="s">
        <v>260</v>
      </c>
      <c r="E238" s="229" t="s">
        <v>993</v>
      </c>
      <c r="F238" s="230" t="s">
        <v>994</v>
      </c>
      <c r="G238" s="231" t="s">
        <v>530</v>
      </c>
      <c r="H238" s="232">
        <v>18.5</v>
      </c>
      <c r="I238" s="233"/>
      <c r="J238" s="234">
        <f>ROUND(I238*H238,2)</f>
        <v>0</v>
      </c>
      <c r="K238" s="230" t="s">
        <v>263</v>
      </c>
      <c r="L238" s="45"/>
      <c r="M238" s="235" t="s">
        <v>1</v>
      </c>
      <c r="N238" s="236" t="s">
        <v>45</v>
      </c>
      <c r="O238" s="92"/>
      <c r="P238" s="237">
        <f>O238*H238</f>
        <v>0</v>
      </c>
      <c r="Q238" s="237">
        <v>0.0011999999999999999</v>
      </c>
      <c r="R238" s="237">
        <f>Q238*H238</f>
        <v>0.022199999999999998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183</v>
      </c>
      <c r="AT238" s="239" t="s">
        <v>260</v>
      </c>
      <c r="AU238" s="239" t="s">
        <v>89</v>
      </c>
      <c r="AY238" s="18" t="s">
        <v>258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87</v>
      </c>
      <c r="BK238" s="240">
        <f>ROUND(I238*H238,2)</f>
        <v>0</v>
      </c>
      <c r="BL238" s="18" t="s">
        <v>183</v>
      </c>
      <c r="BM238" s="239" t="s">
        <v>2168</v>
      </c>
    </row>
    <row r="239" s="2" customFormat="1">
      <c r="A239" s="39"/>
      <c r="B239" s="40"/>
      <c r="C239" s="41"/>
      <c r="D239" s="241" t="s">
        <v>266</v>
      </c>
      <c r="E239" s="41"/>
      <c r="F239" s="242" t="s">
        <v>996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266</v>
      </c>
      <c r="AU239" s="18" t="s">
        <v>89</v>
      </c>
    </row>
    <row r="240" s="2" customFormat="1">
      <c r="A240" s="39"/>
      <c r="B240" s="40"/>
      <c r="C240" s="41"/>
      <c r="D240" s="246" t="s">
        <v>267</v>
      </c>
      <c r="E240" s="41"/>
      <c r="F240" s="247" t="s">
        <v>997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267</v>
      </c>
      <c r="AU240" s="18" t="s">
        <v>89</v>
      </c>
    </row>
    <row r="241" s="13" customFormat="1">
      <c r="A241" s="13"/>
      <c r="B241" s="253"/>
      <c r="C241" s="254"/>
      <c r="D241" s="241" t="s">
        <v>314</v>
      </c>
      <c r="E241" s="255" t="s">
        <v>1</v>
      </c>
      <c r="F241" s="256" t="s">
        <v>2169</v>
      </c>
      <c r="G241" s="254"/>
      <c r="H241" s="257">
        <v>10.5</v>
      </c>
      <c r="I241" s="258"/>
      <c r="J241" s="254"/>
      <c r="K241" s="254"/>
      <c r="L241" s="259"/>
      <c r="M241" s="260"/>
      <c r="N241" s="261"/>
      <c r="O241" s="261"/>
      <c r="P241" s="261"/>
      <c r="Q241" s="261"/>
      <c r="R241" s="261"/>
      <c r="S241" s="261"/>
      <c r="T241" s="26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3" t="s">
        <v>314</v>
      </c>
      <c r="AU241" s="263" t="s">
        <v>89</v>
      </c>
      <c r="AV241" s="13" t="s">
        <v>89</v>
      </c>
      <c r="AW241" s="13" t="s">
        <v>34</v>
      </c>
      <c r="AX241" s="13" t="s">
        <v>80</v>
      </c>
      <c r="AY241" s="263" t="s">
        <v>258</v>
      </c>
    </row>
    <row r="242" s="13" customFormat="1">
      <c r="A242" s="13"/>
      <c r="B242" s="253"/>
      <c r="C242" s="254"/>
      <c r="D242" s="241" t="s">
        <v>314</v>
      </c>
      <c r="E242" s="255" t="s">
        <v>1</v>
      </c>
      <c r="F242" s="256" t="s">
        <v>2170</v>
      </c>
      <c r="G242" s="254"/>
      <c r="H242" s="257">
        <v>8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3" t="s">
        <v>314</v>
      </c>
      <c r="AU242" s="263" t="s">
        <v>89</v>
      </c>
      <c r="AV242" s="13" t="s">
        <v>89</v>
      </c>
      <c r="AW242" s="13" t="s">
        <v>34</v>
      </c>
      <c r="AX242" s="13" t="s">
        <v>80</v>
      </c>
      <c r="AY242" s="263" t="s">
        <v>258</v>
      </c>
    </row>
    <row r="243" s="16" customFormat="1">
      <c r="A243" s="16"/>
      <c r="B243" s="298"/>
      <c r="C243" s="299"/>
      <c r="D243" s="241" t="s">
        <v>314</v>
      </c>
      <c r="E243" s="300" t="s">
        <v>1</v>
      </c>
      <c r="F243" s="301" t="s">
        <v>567</v>
      </c>
      <c r="G243" s="299"/>
      <c r="H243" s="302">
        <v>18.5</v>
      </c>
      <c r="I243" s="303"/>
      <c r="J243" s="299"/>
      <c r="K243" s="299"/>
      <c r="L243" s="304"/>
      <c r="M243" s="305"/>
      <c r="N243" s="306"/>
      <c r="O243" s="306"/>
      <c r="P243" s="306"/>
      <c r="Q243" s="306"/>
      <c r="R243" s="306"/>
      <c r="S243" s="306"/>
      <c r="T243" s="307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308" t="s">
        <v>314</v>
      </c>
      <c r="AU243" s="308" t="s">
        <v>89</v>
      </c>
      <c r="AV243" s="16" t="s">
        <v>183</v>
      </c>
      <c r="AW243" s="16" t="s">
        <v>34</v>
      </c>
      <c r="AX243" s="16" t="s">
        <v>87</v>
      </c>
      <c r="AY243" s="308" t="s">
        <v>258</v>
      </c>
    </row>
    <row r="244" s="2" customFormat="1" ht="16.5" customHeight="1">
      <c r="A244" s="39"/>
      <c r="B244" s="40"/>
      <c r="C244" s="228" t="s">
        <v>692</v>
      </c>
      <c r="D244" s="228" t="s">
        <v>260</v>
      </c>
      <c r="E244" s="229" t="s">
        <v>1008</v>
      </c>
      <c r="F244" s="230" t="s">
        <v>1009</v>
      </c>
      <c r="G244" s="231" t="s">
        <v>530</v>
      </c>
      <c r="H244" s="232">
        <v>18.5</v>
      </c>
      <c r="I244" s="233"/>
      <c r="J244" s="234">
        <f>ROUND(I244*H244,2)</f>
        <v>0</v>
      </c>
      <c r="K244" s="230" t="s">
        <v>263</v>
      </c>
      <c r="L244" s="45"/>
      <c r="M244" s="235" t="s">
        <v>1</v>
      </c>
      <c r="N244" s="236" t="s">
        <v>45</v>
      </c>
      <c r="O244" s="92"/>
      <c r="P244" s="237">
        <f>O244*H244</f>
        <v>0</v>
      </c>
      <c r="Q244" s="237">
        <v>0.0016000000000000001</v>
      </c>
      <c r="R244" s="237">
        <f>Q244*H244</f>
        <v>0.029600000000000001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183</v>
      </c>
      <c r="AT244" s="239" t="s">
        <v>260</v>
      </c>
      <c r="AU244" s="239" t="s">
        <v>89</v>
      </c>
      <c r="AY244" s="18" t="s">
        <v>258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87</v>
      </c>
      <c r="BK244" s="240">
        <f>ROUND(I244*H244,2)</f>
        <v>0</v>
      </c>
      <c r="BL244" s="18" t="s">
        <v>183</v>
      </c>
      <c r="BM244" s="239" t="s">
        <v>2171</v>
      </c>
    </row>
    <row r="245" s="2" customFormat="1">
      <c r="A245" s="39"/>
      <c r="B245" s="40"/>
      <c r="C245" s="41"/>
      <c r="D245" s="241" t="s">
        <v>266</v>
      </c>
      <c r="E245" s="41"/>
      <c r="F245" s="242" t="s">
        <v>1011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266</v>
      </c>
      <c r="AU245" s="18" t="s">
        <v>89</v>
      </c>
    </row>
    <row r="246" s="2" customFormat="1">
      <c r="A246" s="39"/>
      <c r="B246" s="40"/>
      <c r="C246" s="41"/>
      <c r="D246" s="246" t="s">
        <v>267</v>
      </c>
      <c r="E246" s="41"/>
      <c r="F246" s="247" t="s">
        <v>1012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267</v>
      </c>
      <c r="AU246" s="18" t="s">
        <v>89</v>
      </c>
    </row>
    <row r="247" s="13" customFormat="1">
      <c r="A247" s="13"/>
      <c r="B247" s="253"/>
      <c r="C247" s="254"/>
      <c r="D247" s="241" t="s">
        <v>314</v>
      </c>
      <c r="E247" s="255" t="s">
        <v>1</v>
      </c>
      <c r="F247" s="256" t="s">
        <v>2169</v>
      </c>
      <c r="G247" s="254"/>
      <c r="H247" s="257">
        <v>10.5</v>
      </c>
      <c r="I247" s="258"/>
      <c r="J247" s="254"/>
      <c r="K247" s="254"/>
      <c r="L247" s="259"/>
      <c r="M247" s="260"/>
      <c r="N247" s="261"/>
      <c r="O247" s="261"/>
      <c r="P247" s="261"/>
      <c r="Q247" s="261"/>
      <c r="R247" s="261"/>
      <c r="S247" s="261"/>
      <c r="T247" s="26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3" t="s">
        <v>314</v>
      </c>
      <c r="AU247" s="263" t="s">
        <v>89</v>
      </c>
      <c r="AV247" s="13" t="s">
        <v>89</v>
      </c>
      <c r="AW247" s="13" t="s">
        <v>34</v>
      </c>
      <c r="AX247" s="13" t="s">
        <v>80</v>
      </c>
      <c r="AY247" s="263" t="s">
        <v>258</v>
      </c>
    </row>
    <row r="248" s="13" customFormat="1">
      <c r="A248" s="13"/>
      <c r="B248" s="253"/>
      <c r="C248" s="254"/>
      <c r="D248" s="241" t="s">
        <v>314</v>
      </c>
      <c r="E248" s="255" t="s">
        <v>1</v>
      </c>
      <c r="F248" s="256" t="s">
        <v>2170</v>
      </c>
      <c r="G248" s="254"/>
      <c r="H248" s="257">
        <v>8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34</v>
      </c>
      <c r="AX248" s="13" t="s">
        <v>80</v>
      </c>
      <c r="AY248" s="263" t="s">
        <v>258</v>
      </c>
    </row>
    <row r="249" s="16" customFormat="1">
      <c r="A249" s="16"/>
      <c r="B249" s="298"/>
      <c r="C249" s="299"/>
      <c r="D249" s="241" t="s">
        <v>314</v>
      </c>
      <c r="E249" s="300" t="s">
        <v>1</v>
      </c>
      <c r="F249" s="301" t="s">
        <v>567</v>
      </c>
      <c r="G249" s="299"/>
      <c r="H249" s="302">
        <v>18.5</v>
      </c>
      <c r="I249" s="303"/>
      <c r="J249" s="299"/>
      <c r="K249" s="299"/>
      <c r="L249" s="304"/>
      <c r="M249" s="305"/>
      <c r="N249" s="306"/>
      <c r="O249" s="306"/>
      <c r="P249" s="306"/>
      <c r="Q249" s="306"/>
      <c r="R249" s="306"/>
      <c r="S249" s="306"/>
      <c r="T249" s="307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308" t="s">
        <v>314</v>
      </c>
      <c r="AU249" s="308" t="s">
        <v>89</v>
      </c>
      <c r="AV249" s="16" t="s">
        <v>183</v>
      </c>
      <c r="AW249" s="16" t="s">
        <v>34</v>
      </c>
      <c r="AX249" s="16" t="s">
        <v>87</v>
      </c>
      <c r="AY249" s="308" t="s">
        <v>258</v>
      </c>
    </row>
    <row r="250" s="2" customFormat="1" ht="16.5" customHeight="1">
      <c r="A250" s="39"/>
      <c r="B250" s="40"/>
      <c r="C250" s="228" t="s">
        <v>699</v>
      </c>
      <c r="D250" s="228" t="s">
        <v>260</v>
      </c>
      <c r="E250" s="229" t="s">
        <v>1021</v>
      </c>
      <c r="F250" s="230" t="s">
        <v>1022</v>
      </c>
      <c r="G250" s="231" t="s">
        <v>530</v>
      </c>
      <c r="H250" s="232">
        <v>18.5</v>
      </c>
      <c r="I250" s="233"/>
      <c r="J250" s="234">
        <f>ROUND(I250*H250,2)</f>
        <v>0</v>
      </c>
      <c r="K250" s="230" t="s">
        <v>263</v>
      </c>
      <c r="L250" s="45"/>
      <c r="M250" s="235" t="s">
        <v>1</v>
      </c>
      <c r="N250" s="236" t="s">
        <v>45</v>
      </c>
      <c r="O250" s="92"/>
      <c r="P250" s="237">
        <f>O250*H250</f>
        <v>0</v>
      </c>
      <c r="Q250" s="237">
        <v>1.0000000000000001E-05</v>
      </c>
      <c r="R250" s="237">
        <f>Q250*H250</f>
        <v>0.00018500000000000002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183</v>
      </c>
      <c r="AT250" s="239" t="s">
        <v>260</v>
      </c>
      <c r="AU250" s="239" t="s">
        <v>89</v>
      </c>
      <c r="AY250" s="18" t="s">
        <v>258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87</v>
      </c>
      <c r="BK250" s="240">
        <f>ROUND(I250*H250,2)</f>
        <v>0</v>
      </c>
      <c r="BL250" s="18" t="s">
        <v>183</v>
      </c>
      <c r="BM250" s="239" t="s">
        <v>2172</v>
      </c>
    </row>
    <row r="251" s="2" customFormat="1">
      <c r="A251" s="39"/>
      <c r="B251" s="40"/>
      <c r="C251" s="41"/>
      <c r="D251" s="241" t="s">
        <v>266</v>
      </c>
      <c r="E251" s="41"/>
      <c r="F251" s="242" t="s">
        <v>1024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266</v>
      </c>
      <c r="AU251" s="18" t="s">
        <v>89</v>
      </c>
    </row>
    <row r="252" s="2" customFormat="1">
      <c r="A252" s="39"/>
      <c r="B252" s="40"/>
      <c r="C252" s="41"/>
      <c r="D252" s="246" t="s">
        <v>267</v>
      </c>
      <c r="E252" s="41"/>
      <c r="F252" s="247" t="s">
        <v>1025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267</v>
      </c>
      <c r="AU252" s="18" t="s">
        <v>89</v>
      </c>
    </row>
    <row r="253" s="13" customFormat="1">
      <c r="A253" s="13"/>
      <c r="B253" s="253"/>
      <c r="C253" s="254"/>
      <c r="D253" s="241" t="s">
        <v>314</v>
      </c>
      <c r="E253" s="255" t="s">
        <v>1</v>
      </c>
      <c r="F253" s="256" t="s">
        <v>2173</v>
      </c>
      <c r="G253" s="254"/>
      <c r="H253" s="257">
        <v>18.5</v>
      </c>
      <c r="I253" s="258"/>
      <c r="J253" s="254"/>
      <c r="K253" s="254"/>
      <c r="L253" s="259"/>
      <c r="M253" s="260"/>
      <c r="N253" s="261"/>
      <c r="O253" s="261"/>
      <c r="P253" s="261"/>
      <c r="Q253" s="261"/>
      <c r="R253" s="261"/>
      <c r="S253" s="261"/>
      <c r="T253" s="26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63" t="s">
        <v>314</v>
      </c>
      <c r="AU253" s="263" t="s">
        <v>89</v>
      </c>
      <c r="AV253" s="13" t="s">
        <v>89</v>
      </c>
      <c r="AW253" s="13" t="s">
        <v>34</v>
      </c>
      <c r="AX253" s="13" t="s">
        <v>87</v>
      </c>
      <c r="AY253" s="263" t="s">
        <v>258</v>
      </c>
    </row>
    <row r="254" s="2" customFormat="1" ht="16.5" customHeight="1">
      <c r="A254" s="39"/>
      <c r="B254" s="40"/>
      <c r="C254" s="228" t="s">
        <v>705</v>
      </c>
      <c r="D254" s="228" t="s">
        <v>260</v>
      </c>
      <c r="E254" s="229" t="s">
        <v>1073</v>
      </c>
      <c r="F254" s="230" t="s">
        <v>1074</v>
      </c>
      <c r="G254" s="231" t="s">
        <v>405</v>
      </c>
      <c r="H254" s="232">
        <v>209.30000000000001</v>
      </c>
      <c r="I254" s="233"/>
      <c r="J254" s="234">
        <f>ROUND(I254*H254,2)</f>
        <v>0</v>
      </c>
      <c r="K254" s="230" t="s">
        <v>263</v>
      </c>
      <c r="L254" s="45"/>
      <c r="M254" s="235" t="s">
        <v>1</v>
      </c>
      <c r="N254" s="236" t="s">
        <v>45</v>
      </c>
      <c r="O254" s="92"/>
      <c r="P254" s="237">
        <f>O254*H254</f>
        <v>0</v>
      </c>
      <c r="Q254" s="237">
        <v>0.1295</v>
      </c>
      <c r="R254" s="237">
        <f>Q254*H254</f>
        <v>27.104350000000004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183</v>
      </c>
      <c r="AT254" s="239" t="s">
        <v>260</v>
      </c>
      <c r="AU254" s="239" t="s">
        <v>89</v>
      </c>
      <c r="AY254" s="18" t="s">
        <v>258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87</v>
      </c>
      <c r="BK254" s="240">
        <f>ROUND(I254*H254,2)</f>
        <v>0</v>
      </c>
      <c r="BL254" s="18" t="s">
        <v>183</v>
      </c>
      <c r="BM254" s="239" t="s">
        <v>2174</v>
      </c>
    </row>
    <row r="255" s="2" customFormat="1">
      <c r="A255" s="39"/>
      <c r="B255" s="40"/>
      <c r="C255" s="41"/>
      <c r="D255" s="241" t="s">
        <v>266</v>
      </c>
      <c r="E255" s="41"/>
      <c r="F255" s="242" t="s">
        <v>1076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266</v>
      </c>
      <c r="AU255" s="18" t="s">
        <v>89</v>
      </c>
    </row>
    <row r="256" s="2" customFormat="1">
      <c r="A256" s="39"/>
      <c r="B256" s="40"/>
      <c r="C256" s="41"/>
      <c r="D256" s="246" t="s">
        <v>267</v>
      </c>
      <c r="E256" s="41"/>
      <c r="F256" s="247" t="s">
        <v>1077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267</v>
      </c>
      <c r="AU256" s="18" t="s">
        <v>89</v>
      </c>
    </row>
    <row r="257" s="2" customFormat="1" ht="16.5" customHeight="1">
      <c r="A257" s="39"/>
      <c r="B257" s="40"/>
      <c r="C257" s="267" t="s">
        <v>712</v>
      </c>
      <c r="D257" s="267" t="s">
        <v>351</v>
      </c>
      <c r="E257" s="268" t="s">
        <v>1249</v>
      </c>
      <c r="F257" s="269" t="s">
        <v>1250</v>
      </c>
      <c r="G257" s="270" t="s">
        <v>405</v>
      </c>
      <c r="H257" s="271">
        <v>213.48599999999999</v>
      </c>
      <c r="I257" s="272"/>
      <c r="J257" s="273">
        <f>ROUND(I257*H257,2)</f>
        <v>0</v>
      </c>
      <c r="K257" s="269" t="s">
        <v>263</v>
      </c>
      <c r="L257" s="274"/>
      <c r="M257" s="275" t="s">
        <v>1</v>
      </c>
      <c r="N257" s="276" t="s">
        <v>45</v>
      </c>
      <c r="O257" s="92"/>
      <c r="P257" s="237">
        <f>O257*H257</f>
        <v>0</v>
      </c>
      <c r="Q257" s="237">
        <v>0.056120000000000003</v>
      </c>
      <c r="R257" s="237">
        <f>Q257*H257</f>
        <v>11.98083432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297</v>
      </c>
      <c r="AT257" s="239" t="s">
        <v>351</v>
      </c>
      <c r="AU257" s="239" t="s">
        <v>89</v>
      </c>
      <c r="AY257" s="18" t="s">
        <v>258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87</v>
      </c>
      <c r="BK257" s="240">
        <f>ROUND(I257*H257,2)</f>
        <v>0</v>
      </c>
      <c r="BL257" s="18" t="s">
        <v>183</v>
      </c>
      <c r="BM257" s="239" t="s">
        <v>2175</v>
      </c>
    </row>
    <row r="258" s="2" customFormat="1">
      <c r="A258" s="39"/>
      <c r="B258" s="40"/>
      <c r="C258" s="41"/>
      <c r="D258" s="241" t="s">
        <v>266</v>
      </c>
      <c r="E258" s="41"/>
      <c r="F258" s="242" t="s">
        <v>1250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266</v>
      </c>
      <c r="AU258" s="18" t="s">
        <v>89</v>
      </c>
    </row>
    <row r="259" s="2" customFormat="1">
      <c r="A259" s="39"/>
      <c r="B259" s="40"/>
      <c r="C259" s="41"/>
      <c r="D259" s="241" t="s">
        <v>281</v>
      </c>
      <c r="E259" s="41"/>
      <c r="F259" s="248" t="s">
        <v>1040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281</v>
      </c>
      <c r="AU259" s="18" t="s">
        <v>89</v>
      </c>
    </row>
    <row r="260" s="13" customFormat="1">
      <c r="A260" s="13"/>
      <c r="B260" s="253"/>
      <c r="C260" s="254"/>
      <c r="D260" s="241" t="s">
        <v>314</v>
      </c>
      <c r="E260" s="255" t="s">
        <v>1</v>
      </c>
      <c r="F260" s="256" t="s">
        <v>2176</v>
      </c>
      <c r="G260" s="254"/>
      <c r="H260" s="257">
        <v>209.30000000000001</v>
      </c>
      <c r="I260" s="258"/>
      <c r="J260" s="254"/>
      <c r="K260" s="254"/>
      <c r="L260" s="259"/>
      <c r="M260" s="260"/>
      <c r="N260" s="261"/>
      <c r="O260" s="261"/>
      <c r="P260" s="261"/>
      <c r="Q260" s="261"/>
      <c r="R260" s="261"/>
      <c r="S260" s="261"/>
      <c r="T260" s="26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63" t="s">
        <v>314</v>
      </c>
      <c r="AU260" s="263" t="s">
        <v>89</v>
      </c>
      <c r="AV260" s="13" t="s">
        <v>89</v>
      </c>
      <c r="AW260" s="13" t="s">
        <v>34</v>
      </c>
      <c r="AX260" s="13" t="s">
        <v>87</v>
      </c>
      <c r="AY260" s="263" t="s">
        <v>258</v>
      </c>
    </row>
    <row r="261" s="13" customFormat="1">
      <c r="A261" s="13"/>
      <c r="B261" s="253"/>
      <c r="C261" s="254"/>
      <c r="D261" s="241" t="s">
        <v>314</v>
      </c>
      <c r="E261" s="254"/>
      <c r="F261" s="256" t="s">
        <v>2177</v>
      </c>
      <c r="G261" s="254"/>
      <c r="H261" s="257">
        <v>213.48599999999999</v>
      </c>
      <c r="I261" s="258"/>
      <c r="J261" s="254"/>
      <c r="K261" s="254"/>
      <c r="L261" s="259"/>
      <c r="M261" s="260"/>
      <c r="N261" s="261"/>
      <c r="O261" s="261"/>
      <c r="P261" s="261"/>
      <c r="Q261" s="261"/>
      <c r="R261" s="261"/>
      <c r="S261" s="261"/>
      <c r="T261" s="26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3" t="s">
        <v>314</v>
      </c>
      <c r="AU261" s="263" t="s">
        <v>89</v>
      </c>
      <c r="AV261" s="13" t="s">
        <v>89</v>
      </c>
      <c r="AW261" s="13" t="s">
        <v>4</v>
      </c>
      <c r="AX261" s="13" t="s">
        <v>87</v>
      </c>
      <c r="AY261" s="263" t="s">
        <v>258</v>
      </c>
    </row>
    <row r="262" s="2" customFormat="1" ht="16.5" customHeight="1">
      <c r="A262" s="39"/>
      <c r="B262" s="40"/>
      <c r="C262" s="228" t="s">
        <v>720</v>
      </c>
      <c r="D262" s="228" t="s">
        <v>260</v>
      </c>
      <c r="E262" s="229" t="s">
        <v>1266</v>
      </c>
      <c r="F262" s="230" t="s">
        <v>1267</v>
      </c>
      <c r="G262" s="231" t="s">
        <v>357</v>
      </c>
      <c r="H262" s="232">
        <v>1</v>
      </c>
      <c r="I262" s="233"/>
      <c r="J262" s="234">
        <f>ROUND(I262*H262,2)</f>
        <v>0</v>
      </c>
      <c r="K262" s="230" t="s">
        <v>263</v>
      </c>
      <c r="L262" s="45"/>
      <c r="M262" s="235" t="s">
        <v>1</v>
      </c>
      <c r="N262" s="236" t="s">
        <v>45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0.082000000000000003</v>
      </c>
      <c r="T262" s="238">
        <f>S262*H262</f>
        <v>0.082000000000000003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183</v>
      </c>
      <c r="AT262" s="239" t="s">
        <v>260</v>
      </c>
      <c r="AU262" s="239" t="s">
        <v>89</v>
      </c>
      <c r="AY262" s="18" t="s">
        <v>258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87</v>
      </c>
      <c r="BK262" s="240">
        <f>ROUND(I262*H262,2)</f>
        <v>0</v>
      </c>
      <c r="BL262" s="18" t="s">
        <v>183</v>
      </c>
      <c r="BM262" s="239" t="s">
        <v>2178</v>
      </c>
    </row>
    <row r="263" s="2" customFormat="1">
      <c r="A263" s="39"/>
      <c r="B263" s="40"/>
      <c r="C263" s="41"/>
      <c r="D263" s="241" t="s">
        <v>266</v>
      </c>
      <c r="E263" s="41"/>
      <c r="F263" s="242" t="s">
        <v>1269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266</v>
      </c>
      <c r="AU263" s="18" t="s">
        <v>89</v>
      </c>
    </row>
    <row r="264" s="2" customFormat="1">
      <c r="A264" s="39"/>
      <c r="B264" s="40"/>
      <c r="C264" s="41"/>
      <c r="D264" s="246" t="s">
        <v>267</v>
      </c>
      <c r="E264" s="41"/>
      <c r="F264" s="247" t="s">
        <v>1270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267</v>
      </c>
      <c r="AU264" s="18" t="s">
        <v>89</v>
      </c>
    </row>
    <row r="265" s="13" customFormat="1">
      <c r="A265" s="13"/>
      <c r="B265" s="253"/>
      <c r="C265" s="254"/>
      <c r="D265" s="241" t="s">
        <v>314</v>
      </c>
      <c r="E265" s="255" t="s">
        <v>1</v>
      </c>
      <c r="F265" s="256" t="s">
        <v>2179</v>
      </c>
      <c r="G265" s="254"/>
      <c r="H265" s="257">
        <v>1</v>
      </c>
      <c r="I265" s="258"/>
      <c r="J265" s="254"/>
      <c r="K265" s="254"/>
      <c r="L265" s="259"/>
      <c r="M265" s="260"/>
      <c r="N265" s="261"/>
      <c r="O265" s="261"/>
      <c r="P265" s="261"/>
      <c r="Q265" s="261"/>
      <c r="R265" s="261"/>
      <c r="S265" s="261"/>
      <c r="T265" s="26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63" t="s">
        <v>314</v>
      </c>
      <c r="AU265" s="263" t="s">
        <v>89</v>
      </c>
      <c r="AV265" s="13" t="s">
        <v>89</v>
      </c>
      <c r="AW265" s="13" t="s">
        <v>34</v>
      </c>
      <c r="AX265" s="13" t="s">
        <v>87</v>
      </c>
      <c r="AY265" s="263" t="s">
        <v>258</v>
      </c>
    </row>
    <row r="266" s="12" customFormat="1" ht="22.8" customHeight="1">
      <c r="A266" s="12"/>
      <c r="B266" s="212"/>
      <c r="C266" s="213"/>
      <c r="D266" s="214" t="s">
        <v>79</v>
      </c>
      <c r="E266" s="226" t="s">
        <v>410</v>
      </c>
      <c r="F266" s="226" t="s">
        <v>411</v>
      </c>
      <c r="G266" s="213"/>
      <c r="H266" s="213"/>
      <c r="I266" s="216"/>
      <c r="J266" s="227">
        <f>BK266</f>
        <v>0</v>
      </c>
      <c r="K266" s="213"/>
      <c r="L266" s="218"/>
      <c r="M266" s="219"/>
      <c r="N266" s="220"/>
      <c r="O266" s="220"/>
      <c r="P266" s="221">
        <f>SUM(P267:P292)</f>
        <v>0</v>
      </c>
      <c r="Q266" s="220"/>
      <c r="R266" s="221">
        <f>SUM(R267:R292)</f>
        <v>0</v>
      </c>
      <c r="S266" s="220"/>
      <c r="T266" s="222">
        <f>SUM(T267:T292)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23" t="s">
        <v>87</v>
      </c>
      <c r="AT266" s="224" t="s">
        <v>79</v>
      </c>
      <c r="AU266" s="224" t="s">
        <v>87</v>
      </c>
      <c r="AY266" s="223" t="s">
        <v>258</v>
      </c>
      <c r="BK266" s="225">
        <f>SUM(BK267:BK292)</f>
        <v>0</v>
      </c>
    </row>
    <row r="267" s="2" customFormat="1" ht="16.5" customHeight="1">
      <c r="A267" s="39"/>
      <c r="B267" s="40"/>
      <c r="C267" s="228" t="s">
        <v>727</v>
      </c>
      <c r="D267" s="228" t="s">
        <v>260</v>
      </c>
      <c r="E267" s="229" t="s">
        <v>1099</v>
      </c>
      <c r="F267" s="230" t="s">
        <v>1100</v>
      </c>
      <c r="G267" s="231" t="s">
        <v>399</v>
      </c>
      <c r="H267" s="232">
        <v>42.390000000000001</v>
      </c>
      <c r="I267" s="233"/>
      <c r="J267" s="234">
        <f>ROUND(I267*H267,2)</f>
        <v>0</v>
      </c>
      <c r="K267" s="230" t="s">
        <v>263</v>
      </c>
      <c r="L267" s="45"/>
      <c r="M267" s="235" t="s">
        <v>1</v>
      </c>
      <c r="N267" s="236" t="s">
        <v>45</v>
      </c>
      <c r="O267" s="92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183</v>
      </c>
      <c r="AT267" s="239" t="s">
        <v>260</v>
      </c>
      <c r="AU267" s="239" t="s">
        <v>89</v>
      </c>
      <c r="AY267" s="18" t="s">
        <v>258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87</v>
      </c>
      <c r="BK267" s="240">
        <f>ROUND(I267*H267,2)</f>
        <v>0</v>
      </c>
      <c r="BL267" s="18" t="s">
        <v>183</v>
      </c>
      <c r="BM267" s="239" t="s">
        <v>2180</v>
      </c>
    </row>
    <row r="268" s="2" customFormat="1">
      <c r="A268" s="39"/>
      <c r="B268" s="40"/>
      <c r="C268" s="41"/>
      <c r="D268" s="241" t="s">
        <v>266</v>
      </c>
      <c r="E268" s="41"/>
      <c r="F268" s="242" t="s">
        <v>1102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266</v>
      </c>
      <c r="AU268" s="18" t="s">
        <v>89</v>
      </c>
    </row>
    <row r="269" s="2" customFormat="1">
      <c r="A269" s="39"/>
      <c r="B269" s="40"/>
      <c r="C269" s="41"/>
      <c r="D269" s="246" t="s">
        <v>267</v>
      </c>
      <c r="E269" s="41"/>
      <c r="F269" s="247" t="s">
        <v>1103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267</v>
      </c>
      <c r="AU269" s="18" t="s">
        <v>89</v>
      </c>
    </row>
    <row r="270" s="13" customFormat="1">
      <c r="A270" s="13"/>
      <c r="B270" s="253"/>
      <c r="C270" s="254"/>
      <c r="D270" s="241" t="s">
        <v>314</v>
      </c>
      <c r="E270" s="255" t="s">
        <v>1</v>
      </c>
      <c r="F270" s="256" t="s">
        <v>2181</v>
      </c>
      <c r="G270" s="254"/>
      <c r="H270" s="257">
        <v>20.175999999999998</v>
      </c>
      <c r="I270" s="258"/>
      <c r="J270" s="254"/>
      <c r="K270" s="254"/>
      <c r="L270" s="259"/>
      <c r="M270" s="260"/>
      <c r="N270" s="261"/>
      <c r="O270" s="261"/>
      <c r="P270" s="261"/>
      <c r="Q270" s="261"/>
      <c r="R270" s="261"/>
      <c r="S270" s="261"/>
      <c r="T270" s="26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63" t="s">
        <v>314</v>
      </c>
      <c r="AU270" s="263" t="s">
        <v>89</v>
      </c>
      <c r="AV270" s="13" t="s">
        <v>89</v>
      </c>
      <c r="AW270" s="13" t="s">
        <v>34</v>
      </c>
      <c r="AX270" s="13" t="s">
        <v>80</v>
      </c>
      <c r="AY270" s="263" t="s">
        <v>258</v>
      </c>
    </row>
    <row r="271" s="13" customFormat="1">
      <c r="A271" s="13"/>
      <c r="B271" s="253"/>
      <c r="C271" s="254"/>
      <c r="D271" s="241" t="s">
        <v>314</v>
      </c>
      <c r="E271" s="255" t="s">
        <v>1</v>
      </c>
      <c r="F271" s="256" t="s">
        <v>2182</v>
      </c>
      <c r="G271" s="254"/>
      <c r="H271" s="257">
        <v>21.494</v>
      </c>
      <c r="I271" s="258"/>
      <c r="J271" s="254"/>
      <c r="K271" s="254"/>
      <c r="L271" s="259"/>
      <c r="M271" s="260"/>
      <c r="N271" s="261"/>
      <c r="O271" s="261"/>
      <c r="P271" s="261"/>
      <c r="Q271" s="261"/>
      <c r="R271" s="261"/>
      <c r="S271" s="261"/>
      <c r="T271" s="26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3" t="s">
        <v>314</v>
      </c>
      <c r="AU271" s="263" t="s">
        <v>89</v>
      </c>
      <c r="AV271" s="13" t="s">
        <v>89</v>
      </c>
      <c r="AW271" s="13" t="s">
        <v>34</v>
      </c>
      <c r="AX271" s="13" t="s">
        <v>80</v>
      </c>
      <c r="AY271" s="263" t="s">
        <v>258</v>
      </c>
    </row>
    <row r="272" s="13" customFormat="1">
      <c r="A272" s="13"/>
      <c r="B272" s="253"/>
      <c r="C272" s="254"/>
      <c r="D272" s="241" t="s">
        <v>314</v>
      </c>
      <c r="E272" s="255" t="s">
        <v>1</v>
      </c>
      <c r="F272" s="256" t="s">
        <v>2183</v>
      </c>
      <c r="G272" s="254"/>
      <c r="H272" s="257">
        <v>0.71999999999999997</v>
      </c>
      <c r="I272" s="258"/>
      <c r="J272" s="254"/>
      <c r="K272" s="254"/>
      <c r="L272" s="259"/>
      <c r="M272" s="260"/>
      <c r="N272" s="261"/>
      <c r="O272" s="261"/>
      <c r="P272" s="261"/>
      <c r="Q272" s="261"/>
      <c r="R272" s="261"/>
      <c r="S272" s="261"/>
      <c r="T272" s="26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63" t="s">
        <v>314</v>
      </c>
      <c r="AU272" s="263" t="s">
        <v>89</v>
      </c>
      <c r="AV272" s="13" t="s">
        <v>89</v>
      </c>
      <c r="AW272" s="13" t="s">
        <v>34</v>
      </c>
      <c r="AX272" s="13" t="s">
        <v>80</v>
      </c>
      <c r="AY272" s="263" t="s">
        <v>258</v>
      </c>
    </row>
    <row r="273" s="16" customFormat="1">
      <c r="A273" s="16"/>
      <c r="B273" s="298"/>
      <c r="C273" s="299"/>
      <c r="D273" s="241" t="s">
        <v>314</v>
      </c>
      <c r="E273" s="300" t="s">
        <v>1</v>
      </c>
      <c r="F273" s="301" t="s">
        <v>567</v>
      </c>
      <c r="G273" s="299"/>
      <c r="H273" s="302">
        <v>42.390000000000001</v>
      </c>
      <c r="I273" s="303"/>
      <c r="J273" s="299"/>
      <c r="K273" s="299"/>
      <c r="L273" s="304"/>
      <c r="M273" s="305"/>
      <c r="N273" s="306"/>
      <c r="O273" s="306"/>
      <c r="P273" s="306"/>
      <c r="Q273" s="306"/>
      <c r="R273" s="306"/>
      <c r="S273" s="306"/>
      <c r="T273" s="307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T273" s="308" t="s">
        <v>314</v>
      </c>
      <c r="AU273" s="308" t="s">
        <v>89</v>
      </c>
      <c r="AV273" s="16" t="s">
        <v>183</v>
      </c>
      <c r="AW273" s="16" t="s">
        <v>34</v>
      </c>
      <c r="AX273" s="16" t="s">
        <v>87</v>
      </c>
      <c r="AY273" s="308" t="s">
        <v>258</v>
      </c>
    </row>
    <row r="274" s="2" customFormat="1" ht="16.5" customHeight="1">
      <c r="A274" s="39"/>
      <c r="B274" s="40"/>
      <c r="C274" s="228" t="s">
        <v>735</v>
      </c>
      <c r="D274" s="228" t="s">
        <v>260</v>
      </c>
      <c r="E274" s="229" t="s">
        <v>1108</v>
      </c>
      <c r="F274" s="230" t="s">
        <v>1109</v>
      </c>
      <c r="G274" s="231" t="s">
        <v>399</v>
      </c>
      <c r="H274" s="232">
        <v>1017.36</v>
      </c>
      <c r="I274" s="233"/>
      <c r="J274" s="234">
        <f>ROUND(I274*H274,2)</f>
        <v>0</v>
      </c>
      <c r="K274" s="230" t="s">
        <v>263</v>
      </c>
      <c r="L274" s="45"/>
      <c r="M274" s="235" t="s">
        <v>1</v>
      </c>
      <c r="N274" s="236" t="s">
        <v>45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183</v>
      </c>
      <c r="AT274" s="239" t="s">
        <v>260</v>
      </c>
      <c r="AU274" s="239" t="s">
        <v>89</v>
      </c>
      <c r="AY274" s="18" t="s">
        <v>258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87</v>
      </c>
      <c r="BK274" s="240">
        <f>ROUND(I274*H274,2)</f>
        <v>0</v>
      </c>
      <c r="BL274" s="18" t="s">
        <v>183</v>
      </c>
      <c r="BM274" s="239" t="s">
        <v>2184</v>
      </c>
    </row>
    <row r="275" s="2" customFormat="1">
      <c r="A275" s="39"/>
      <c r="B275" s="40"/>
      <c r="C275" s="41"/>
      <c r="D275" s="241" t="s">
        <v>266</v>
      </c>
      <c r="E275" s="41"/>
      <c r="F275" s="242" t="s">
        <v>1111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266</v>
      </c>
      <c r="AU275" s="18" t="s">
        <v>89</v>
      </c>
    </row>
    <row r="276" s="2" customFormat="1">
      <c r="A276" s="39"/>
      <c r="B276" s="40"/>
      <c r="C276" s="41"/>
      <c r="D276" s="246" t="s">
        <v>267</v>
      </c>
      <c r="E276" s="41"/>
      <c r="F276" s="247" t="s">
        <v>1112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267</v>
      </c>
      <c r="AU276" s="18" t="s">
        <v>89</v>
      </c>
    </row>
    <row r="277" s="2" customFormat="1">
      <c r="A277" s="39"/>
      <c r="B277" s="40"/>
      <c r="C277" s="41"/>
      <c r="D277" s="241" t="s">
        <v>281</v>
      </c>
      <c r="E277" s="41"/>
      <c r="F277" s="248" t="s">
        <v>384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281</v>
      </c>
      <c r="AU277" s="18" t="s">
        <v>89</v>
      </c>
    </row>
    <row r="278" s="13" customFormat="1">
      <c r="A278" s="13"/>
      <c r="B278" s="253"/>
      <c r="C278" s="254"/>
      <c r="D278" s="241" t="s">
        <v>314</v>
      </c>
      <c r="E278" s="255" t="s">
        <v>1</v>
      </c>
      <c r="F278" s="256" t="s">
        <v>2185</v>
      </c>
      <c r="G278" s="254"/>
      <c r="H278" s="257">
        <v>1017.36</v>
      </c>
      <c r="I278" s="258"/>
      <c r="J278" s="254"/>
      <c r="K278" s="254"/>
      <c r="L278" s="259"/>
      <c r="M278" s="260"/>
      <c r="N278" s="261"/>
      <c r="O278" s="261"/>
      <c r="P278" s="261"/>
      <c r="Q278" s="261"/>
      <c r="R278" s="261"/>
      <c r="S278" s="261"/>
      <c r="T278" s="26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63" t="s">
        <v>314</v>
      </c>
      <c r="AU278" s="263" t="s">
        <v>89</v>
      </c>
      <c r="AV278" s="13" t="s">
        <v>89</v>
      </c>
      <c r="AW278" s="13" t="s">
        <v>34</v>
      </c>
      <c r="AX278" s="13" t="s">
        <v>87</v>
      </c>
      <c r="AY278" s="263" t="s">
        <v>258</v>
      </c>
    </row>
    <row r="279" s="2" customFormat="1" ht="24.15" customHeight="1">
      <c r="A279" s="39"/>
      <c r="B279" s="40"/>
      <c r="C279" s="228" t="s">
        <v>742</v>
      </c>
      <c r="D279" s="228" t="s">
        <v>260</v>
      </c>
      <c r="E279" s="229" t="s">
        <v>1115</v>
      </c>
      <c r="F279" s="230" t="s">
        <v>1116</v>
      </c>
      <c r="G279" s="231" t="s">
        <v>399</v>
      </c>
      <c r="H279" s="232">
        <v>42.390000000000001</v>
      </c>
      <c r="I279" s="233"/>
      <c r="J279" s="234">
        <f>ROUND(I279*H279,2)</f>
        <v>0</v>
      </c>
      <c r="K279" s="230" t="s">
        <v>263</v>
      </c>
      <c r="L279" s="45"/>
      <c r="M279" s="235" t="s">
        <v>1</v>
      </c>
      <c r="N279" s="236" t="s">
        <v>45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183</v>
      </c>
      <c r="AT279" s="239" t="s">
        <v>260</v>
      </c>
      <c r="AU279" s="239" t="s">
        <v>89</v>
      </c>
      <c r="AY279" s="18" t="s">
        <v>258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87</v>
      </c>
      <c r="BK279" s="240">
        <f>ROUND(I279*H279,2)</f>
        <v>0</v>
      </c>
      <c r="BL279" s="18" t="s">
        <v>183</v>
      </c>
      <c r="BM279" s="239" t="s">
        <v>2186</v>
      </c>
    </row>
    <row r="280" s="2" customFormat="1">
      <c r="A280" s="39"/>
      <c r="B280" s="40"/>
      <c r="C280" s="41"/>
      <c r="D280" s="241" t="s">
        <v>266</v>
      </c>
      <c r="E280" s="41"/>
      <c r="F280" s="242" t="s">
        <v>1118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266</v>
      </c>
      <c r="AU280" s="18" t="s">
        <v>89</v>
      </c>
    </row>
    <row r="281" s="2" customFormat="1">
      <c r="A281" s="39"/>
      <c r="B281" s="40"/>
      <c r="C281" s="41"/>
      <c r="D281" s="246" t="s">
        <v>267</v>
      </c>
      <c r="E281" s="41"/>
      <c r="F281" s="247" t="s">
        <v>1119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267</v>
      </c>
      <c r="AU281" s="18" t="s">
        <v>89</v>
      </c>
    </row>
    <row r="282" s="13" customFormat="1">
      <c r="A282" s="13"/>
      <c r="B282" s="253"/>
      <c r="C282" s="254"/>
      <c r="D282" s="241" t="s">
        <v>314</v>
      </c>
      <c r="E282" s="255" t="s">
        <v>1</v>
      </c>
      <c r="F282" s="256" t="s">
        <v>2187</v>
      </c>
      <c r="G282" s="254"/>
      <c r="H282" s="257">
        <v>42.390000000000001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3" t="s">
        <v>314</v>
      </c>
      <c r="AU282" s="263" t="s">
        <v>89</v>
      </c>
      <c r="AV282" s="13" t="s">
        <v>89</v>
      </c>
      <c r="AW282" s="13" t="s">
        <v>34</v>
      </c>
      <c r="AX282" s="13" t="s">
        <v>87</v>
      </c>
      <c r="AY282" s="263" t="s">
        <v>258</v>
      </c>
    </row>
    <row r="283" s="2" customFormat="1" ht="24.15" customHeight="1">
      <c r="A283" s="39"/>
      <c r="B283" s="40"/>
      <c r="C283" s="228" t="s">
        <v>749</v>
      </c>
      <c r="D283" s="228" t="s">
        <v>260</v>
      </c>
      <c r="E283" s="229" t="s">
        <v>412</v>
      </c>
      <c r="F283" s="230" t="s">
        <v>413</v>
      </c>
      <c r="G283" s="231" t="s">
        <v>399</v>
      </c>
      <c r="H283" s="232">
        <v>213.542</v>
      </c>
      <c r="I283" s="233"/>
      <c r="J283" s="234">
        <f>ROUND(I283*H283,2)</f>
        <v>0</v>
      </c>
      <c r="K283" s="230" t="s">
        <v>263</v>
      </c>
      <c r="L283" s="45"/>
      <c r="M283" s="235" t="s">
        <v>1</v>
      </c>
      <c r="N283" s="236" t="s">
        <v>45</v>
      </c>
      <c r="O283" s="92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183</v>
      </c>
      <c r="AT283" s="239" t="s">
        <v>260</v>
      </c>
      <c r="AU283" s="239" t="s">
        <v>89</v>
      </c>
      <c r="AY283" s="18" t="s">
        <v>258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87</v>
      </c>
      <c r="BK283" s="240">
        <f>ROUND(I283*H283,2)</f>
        <v>0</v>
      </c>
      <c r="BL283" s="18" t="s">
        <v>183</v>
      </c>
      <c r="BM283" s="239" t="s">
        <v>2188</v>
      </c>
    </row>
    <row r="284" s="2" customFormat="1">
      <c r="A284" s="39"/>
      <c r="B284" s="40"/>
      <c r="C284" s="41"/>
      <c r="D284" s="241" t="s">
        <v>266</v>
      </c>
      <c r="E284" s="41"/>
      <c r="F284" s="242" t="s">
        <v>415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266</v>
      </c>
      <c r="AU284" s="18" t="s">
        <v>89</v>
      </c>
    </row>
    <row r="285" s="2" customFormat="1">
      <c r="A285" s="39"/>
      <c r="B285" s="40"/>
      <c r="C285" s="41"/>
      <c r="D285" s="246" t="s">
        <v>267</v>
      </c>
      <c r="E285" s="41"/>
      <c r="F285" s="247" t="s">
        <v>416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267</v>
      </c>
      <c r="AU285" s="18" t="s">
        <v>89</v>
      </c>
    </row>
    <row r="286" s="13" customFormat="1">
      <c r="A286" s="13"/>
      <c r="B286" s="253"/>
      <c r="C286" s="254"/>
      <c r="D286" s="241" t="s">
        <v>314</v>
      </c>
      <c r="E286" s="255" t="s">
        <v>1</v>
      </c>
      <c r="F286" s="256" t="s">
        <v>2189</v>
      </c>
      <c r="G286" s="254"/>
      <c r="H286" s="257">
        <v>213.542</v>
      </c>
      <c r="I286" s="258"/>
      <c r="J286" s="254"/>
      <c r="K286" s="254"/>
      <c r="L286" s="259"/>
      <c r="M286" s="260"/>
      <c r="N286" s="261"/>
      <c r="O286" s="261"/>
      <c r="P286" s="261"/>
      <c r="Q286" s="261"/>
      <c r="R286" s="261"/>
      <c r="S286" s="261"/>
      <c r="T286" s="26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3" t="s">
        <v>314</v>
      </c>
      <c r="AU286" s="263" t="s">
        <v>89</v>
      </c>
      <c r="AV286" s="13" t="s">
        <v>89</v>
      </c>
      <c r="AW286" s="13" t="s">
        <v>34</v>
      </c>
      <c r="AX286" s="13" t="s">
        <v>87</v>
      </c>
      <c r="AY286" s="263" t="s">
        <v>258</v>
      </c>
    </row>
    <row r="287" s="2" customFormat="1" ht="24.15" customHeight="1">
      <c r="A287" s="39"/>
      <c r="B287" s="40"/>
      <c r="C287" s="228" t="s">
        <v>756</v>
      </c>
      <c r="D287" s="228" t="s">
        <v>260</v>
      </c>
      <c r="E287" s="229" t="s">
        <v>1125</v>
      </c>
      <c r="F287" s="230" t="s">
        <v>1126</v>
      </c>
      <c r="G287" s="231" t="s">
        <v>399</v>
      </c>
      <c r="H287" s="232">
        <v>131.36500000000001</v>
      </c>
      <c r="I287" s="233"/>
      <c r="J287" s="234">
        <f>ROUND(I287*H287,2)</f>
        <v>0</v>
      </c>
      <c r="K287" s="230" t="s">
        <v>263</v>
      </c>
      <c r="L287" s="45"/>
      <c r="M287" s="235" t="s">
        <v>1</v>
      </c>
      <c r="N287" s="236" t="s">
        <v>45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183</v>
      </c>
      <c r="AT287" s="239" t="s">
        <v>260</v>
      </c>
      <c r="AU287" s="239" t="s">
        <v>89</v>
      </c>
      <c r="AY287" s="18" t="s">
        <v>258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87</v>
      </c>
      <c r="BK287" s="240">
        <f>ROUND(I287*H287,2)</f>
        <v>0</v>
      </c>
      <c r="BL287" s="18" t="s">
        <v>183</v>
      </c>
      <c r="BM287" s="239" t="s">
        <v>2190</v>
      </c>
    </row>
    <row r="288" s="2" customFormat="1">
      <c r="A288" s="39"/>
      <c r="B288" s="40"/>
      <c r="C288" s="41"/>
      <c r="D288" s="241" t="s">
        <v>266</v>
      </c>
      <c r="E288" s="41"/>
      <c r="F288" s="242" t="s">
        <v>1128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266</v>
      </c>
      <c r="AU288" s="18" t="s">
        <v>89</v>
      </c>
    </row>
    <row r="289" s="2" customFormat="1">
      <c r="A289" s="39"/>
      <c r="B289" s="40"/>
      <c r="C289" s="41"/>
      <c r="D289" s="246" t="s">
        <v>267</v>
      </c>
      <c r="E289" s="41"/>
      <c r="F289" s="247" t="s">
        <v>1129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267</v>
      </c>
      <c r="AU289" s="18" t="s">
        <v>89</v>
      </c>
    </row>
    <row r="290" s="13" customFormat="1">
      <c r="A290" s="13"/>
      <c r="B290" s="253"/>
      <c r="C290" s="254"/>
      <c r="D290" s="241" t="s">
        <v>314</v>
      </c>
      <c r="E290" s="255" t="s">
        <v>1</v>
      </c>
      <c r="F290" s="256" t="s">
        <v>2191</v>
      </c>
      <c r="G290" s="254"/>
      <c r="H290" s="257">
        <v>121.325</v>
      </c>
      <c r="I290" s="258"/>
      <c r="J290" s="254"/>
      <c r="K290" s="254"/>
      <c r="L290" s="259"/>
      <c r="M290" s="260"/>
      <c r="N290" s="261"/>
      <c r="O290" s="261"/>
      <c r="P290" s="261"/>
      <c r="Q290" s="261"/>
      <c r="R290" s="261"/>
      <c r="S290" s="261"/>
      <c r="T290" s="26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3" t="s">
        <v>314</v>
      </c>
      <c r="AU290" s="263" t="s">
        <v>89</v>
      </c>
      <c r="AV290" s="13" t="s">
        <v>89</v>
      </c>
      <c r="AW290" s="13" t="s">
        <v>34</v>
      </c>
      <c r="AX290" s="13" t="s">
        <v>80</v>
      </c>
      <c r="AY290" s="263" t="s">
        <v>258</v>
      </c>
    </row>
    <row r="291" s="13" customFormat="1">
      <c r="A291" s="13"/>
      <c r="B291" s="253"/>
      <c r="C291" s="254"/>
      <c r="D291" s="241" t="s">
        <v>314</v>
      </c>
      <c r="E291" s="255" t="s">
        <v>1</v>
      </c>
      <c r="F291" s="256" t="s">
        <v>2192</v>
      </c>
      <c r="G291" s="254"/>
      <c r="H291" s="257">
        <v>10.039999999999999</v>
      </c>
      <c r="I291" s="258"/>
      <c r="J291" s="254"/>
      <c r="K291" s="254"/>
      <c r="L291" s="259"/>
      <c r="M291" s="260"/>
      <c r="N291" s="261"/>
      <c r="O291" s="261"/>
      <c r="P291" s="261"/>
      <c r="Q291" s="261"/>
      <c r="R291" s="261"/>
      <c r="S291" s="261"/>
      <c r="T291" s="26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3" t="s">
        <v>314</v>
      </c>
      <c r="AU291" s="263" t="s">
        <v>89</v>
      </c>
      <c r="AV291" s="13" t="s">
        <v>89</v>
      </c>
      <c r="AW291" s="13" t="s">
        <v>34</v>
      </c>
      <c r="AX291" s="13" t="s">
        <v>80</v>
      </c>
      <c r="AY291" s="263" t="s">
        <v>258</v>
      </c>
    </row>
    <row r="292" s="16" customFormat="1">
      <c r="A292" s="16"/>
      <c r="B292" s="298"/>
      <c r="C292" s="299"/>
      <c r="D292" s="241" t="s">
        <v>314</v>
      </c>
      <c r="E292" s="300" t="s">
        <v>1</v>
      </c>
      <c r="F292" s="301" t="s">
        <v>567</v>
      </c>
      <c r="G292" s="299"/>
      <c r="H292" s="302">
        <v>131.36500000000001</v>
      </c>
      <c r="I292" s="303"/>
      <c r="J292" s="299"/>
      <c r="K292" s="299"/>
      <c r="L292" s="304"/>
      <c r="M292" s="305"/>
      <c r="N292" s="306"/>
      <c r="O292" s="306"/>
      <c r="P292" s="306"/>
      <c r="Q292" s="306"/>
      <c r="R292" s="306"/>
      <c r="S292" s="306"/>
      <c r="T292" s="307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308" t="s">
        <v>314</v>
      </c>
      <c r="AU292" s="308" t="s">
        <v>89</v>
      </c>
      <c r="AV292" s="16" t="s">
        <v>183</v>
      </c>
      <c r="AW292" s="16" t="s">
        <v>34</v>
      </c>
      <c r="AX292" s="16" t="s">
        <v>87</v>
      </c>
      <c r="AY292" s="308" t="s">
        <v>258</v>
      </c>
    </row>
    <row r="293" s="12" customFormat="1" ht="22.8" customHeight="1">
      <c r="A293" s="12"/>
      <c r="B293" s="212"/>
      <c r="C293" s="213"/>
      <c r="D293" s="214" t="s">
        <v>79</v>
      </c>
      <c r="E293" s="226" t="s">
        <v>1131</v>
      </c>
      <c r="F293" s="226" t="s">
        <v>1132</v>
      </c>
      <c r="G293" s="213"/>
      <c r="H293" s="213"/>
      <c r="I293" s="216"/>
      <c r="J293" s="227">
        <f>BK293</f>
        <v>0</v>
      </c>
      <c r="K293" s="213"/>
      <c r="L293" s="218"/>
      <c r="M293" s="219"/>
      <c r="N293" s="220"/>
      <c r="O293" s="220"/>
      <c r="P293" s="221">
        <f>SUM(P294:P296)</f>
        <v>0</v>
      </c>
      <c r="Q293" s="220"/>
      <c r="R293" s="221">
        <f>SUM(R294:R296)</f>
        <v>0</v>
      </c>
      <c r="S293" s="220"/>
      <c r="T293" s="222">
        <f>SUM(T294:T296)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23" t="s">
        <v>87</v>
      </c>
      <c r="AT293" s="224" t="s">
        <v>79</v>
      </c>
      <c r="AU293" s="224" t="s">
        <v>87</v>
      </c>
      <c r="AY293" s="223" t="s">
        <v>258</v>
      </c>
      <c r="BK293" s="225">
        <f>SUM(BK294:BK296)</f>
        <v>0</v>
      </c>
    </row>
    <row r="294" s="2" customFormat="1" ht="21.75" customHeight="1">
      <c r="A294" s="39"/>
      <c r="B294" s="40"/>
      <c r="C294" s="228" t="s">
        <v>763</v>
      </c>
      <c r="D294" s="228" t="s">
        <v>260</v>
      </c>
      <c r="E294" s="229" t="s">
        <v>1134</v>
      </c>
      <c r="F294" s="230" t="s">
        <v>1135</v>
      </c>
      <c r="G294" s="231" t="s">
        <v>399</v>
      </c>
      <c r="H294" s="232">
        <v>39.676000000000002</v>
      </c>
      <c r="I294" s="233"/>
      <c r="J294" s="234">
        <f>ROUND(I294*H294,2)</f>
        <v>0</v>
      </c>
      <c r="K294" s="230" t="s">
        <v>263</v>
      </c>
      <c r="L294" s="45"/>
      <c r="M294" s="235" t="s">
        <v>1</v>
      </c>
      <c r="N294" s="236" t="s">
        <v>45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183</v>
      </c>
      <c r="AT294" s="239" t="s">
        <v>260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183</v>
      </c>
      <c r="BM294" s="239" t="s">
        <v>2193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1137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>
      <c r="A296" s="39"/>
      <c r="B296" s="40"/>
      <c r="C296" s="41"/>
      <c r="D296" s="246" t="s">
        <v>267</v>
      </c>
      <c r="E296" s="41"/>
      <c r="F296" s="247" t="s">
        <v>1138</v>
      </c>
      <c r="G296" s="41"/>
      <c r="H296" s="41"/>
      <c r="I296" s="243"/>
      <c r="J296" s="41"/>
      <c r="K296" s="41"/>
      <c r="L296" s="45"/>
      <c r="M296" s="249"/>
      <c r="N296" s="250"/>
      <c r="O296" s="251"/>
      <c r="P296" s="251"/>
      <c r="Q296" s="251"/>
      <c r="R296" s="251"/>
      <c r="S296" s="251"/>
      <c r="T296" s="252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267</v>
      </c>
      <c r="AU296" s="18" t="s">
        <v>89</v>
      </c>
    </row>
    <row r="297" s="2" customFormat="1" ht="6.96" customHeight="1">
      <c r="A297" s="39"/>
      <c r="B297" s="67"/>
      <c r="C297" s="68"/>
      <c r="D297" s="68"/>
      <c r="E297" s="68"/>
      <c r="F297" s="68"/>
      <c r="G297" s="68"/>
      <c r="H297" s="68"/>
      <c r="I297" s="68"/>
      <c r="J297" s="68"/>
      <c r="K297" s="68"/>
      <c r="L297" s="45"/>
      <c r="M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</row>
  </sheetData>
  <sheetProtection sheet="1" autoFilter="0" formatColumns="0" formatRows="0" objects="1" scenarios="1" spinCount="100000" saltValue="k2OgXtbW9Oog192niSpawbIuN/EV355ivJo15eimLmB3PdWobbafGkKO8tyQB/Xelwugz1mJ6S0gN69edLyreA==" hashValue="zCsjF3YsR7aHIEyFP/iTuoW+XziNiEwkOfnb4ZRuIA+w2wdXdgTevIiYF3fsSbsdK8bFELOO1K2Q7R9X23ByXQ==" algorithmName="SHA-512" password="CC35"/>
  <autoFilter ref="C125:K2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hyperlinks>
    <hyperlink ref="F131" r:id="rId1" display="https://podminky.urs.cz/item/CS_URS_2023_02/111301111"/>
    <hyperlink ref="F136" r:id="rId2" display="https://podminky.urs.cz/item/CS_URS_2023_02/113106123"/>
    <hyperlink ref="F140" r:id="rId3" display="https://podminky.urs.cz/item/CS_URS_2023_02/113154264.1"/>
    <hyperlink ref="F145" r:id="rId4" display="https://podminky.urs.cz/item/CS_URS_2023_02/113154365.1"/>
    <hyperlink ref="F150" r:id="rId5" display="https://podminky.urs.cz/item/CS_URS_2023_02/113202111"/>
    <hyperlink ref="F156" r:id="rId6" display="https://podminky.urs.cz/item/CS_URS_2023_02/113204111"/>
    <hyperlink ref="F160" r:id="rId7" display="https://podminky.urs.cz/item/CS_URS_2023_02/122251107"/>
    <hyperlink ref="F165" r:id="rId8" display="https://podminky.urs.cz/item/CS_URS_2023_02/162751117"/>
    <hyperlink ref="F171" r:id="rId9" display="https://podminky.urs.cz/item/CS_URS_2023_02/162751119"/>
    <hyperlink ref="F176" r:id="rId10" display="https://podminky.urs.cz/item/CS_URS_2023_02/171251201"/>
    <hyperlink ref="F180" r:id="rId11" display="https://podminky.urs.cz/item/CS_URS_2023_02/181152302"/>
    <hyperlink ref="F188" r:id="rId12" display="https://podminky.urs.cz/item/CS_URS_2023_02/564851111"/>
    <hyperlink ref="F194" r:id="rId13" display="https://podminky.urs.cz/item/CS_URS_2023_02/564871011"/>
    <hyperlink ref="F198" r:id="rId14" display="https://podminky.urs.cz/item/CS_URS_2023_02/565135111"/>
    <hyperlink ref="F202" r:id="rId15" display="https://podminky.urs.cz/item/CS_URS_2023_02/573191111"/>
    <hyperlink ref="F206" r:id="rId16" display="https://podminky.urs.cz/item/CS_URS_2023_02/573231106"/>
    <hyperlink ref="F210" r:id="rId17" display="https://podminky.urs.cz/item/CS_URS_2023_02/573231109"/>
    <hyperlink ref="F214" r:id="rId18" display="https://podminky.urs.cz/item/CS_URS_2023_02/577133111"/>
    <hyperlink ref="F218" r:id="rId19" display="https://podminky.urs.cz/item/CS_URS_2023_02/596211210"/>
    <hyperlink ref="F227" r:id="rId20" display="https://podminky.urs.cz/item/CS_URS_2023_02/914111111"/>
    <hyperlink ref="F234" r:id="rId21" display="https://podminky.urs.cz/item/CS_URS_2023_02/914511112"/>
    <hyperlink ref="F240" r:id="rId22" display="https://podminky.urs.cz/item/CS_URS_2023_02/915131111"/>
    <hyperlink ref="F246" r:id="rId23" display="https://podminky.urs.cz/item/CS_URS_2023_02/915231111"/>
    <hyperlink ref="F252" r:id="rId24" display="https://podminky.urs.cz/item/CS_URS_2023_02/915621111"/>
    <hyperlink ref="F256" r:id="rId25" display="https://podminky.urs.cz/item/CS_URS_2023_02/916231213"/>
    <hyperlink ref="F264" r:id="rId26" display="https://podminky.urs.cz/item/CS_URS_2023_02/966006132"/>
    <hyperlink ref="F269" r:id="rId27" display="https://podminky.urs.cz/item/CS_URS_2023_02/997221561"/>
    <hyperlink ref="F276" r:id="rId28" display="https://podminky.urs.cz/item/CS_URS_2023_02/997221569"/>
    <hyperlink ref="F281" r:id="rId29" display="https://podminky.urs.cz/item/CS_URS_2023_02/997221861"/>
    <hyperlink ref="F285" r:id="rId30" display="https://podminky.urs.cz/item/CS_URS_2023_02/997221873"/>
    <hyperlink ref="F289" r:id="rId31" display="https://podminky.urs.cz/item/CS_URS_2023_02/997221875"/>
    <hyperlink ref="F296" r:id="rId32" display="https://podminky.urs.cz/item/CS_URS_2023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2194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28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36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37</v>
      </c>
      <c r="F24" s="39"/>
      <c r="G24" s="39"/>
      <c r="H24" s="39"/>
      <c r="I24" s="152" t="s">
        <v>28</v>
      </c>
      <c r="J24" s="142" t="s">
        <v>38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ROUND(J133,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ROUND((SUM(BE133:BE842)),  2)</f>
        <v>0</v>
      </c>
      <c r="G33" s="39"/>
      <c r="H33" s="39"/>
      <c r="I33" s="166">
        <v>0.20999999999999999</v>
      </c>
      <c r="J33" s="165">
        <f>ROUND(((SUM(BE133:BE842))*I33),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ROUND((SUM(BF133:BF842)),  2)</f>
        <v>0</v>
      </c>
      <c r="G34" s="39"/>
      <c r="H34" s="39"/>
      <c r="I34" s="166">
        <v>0.14999999999999999</v>
      </c>
      <c r="J34" s="165">
        <f>ROUND(((SUM(BF133:BF842))*I34),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ROUND((SUM(BG133:BG842)),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ROUND((SUM(BH133:BH842)),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ROUND((SUM(BI133:BI842)),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103 - Parkoviště IAD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Laboro ateliér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J133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J134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330</v>
      </c>
      <c r="E98" s="198"/>
      <c r="F98" s="198"/>
      <c r="G98" s="198"/>
      <c r="H98" s="198"/>
      <c r="I98" s="198"/>
      <c r="J98" s="199">
        <f>J135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522</v>
      </c>
      <c r="E99" s="198"/>
      <c r="F99" s="198"/>
      <c r="G99" s="198"/>
      <c r="H99" s="198"/>
      <c r="I99" s="198"/>
      <c r="J99" s="199">
        <f>J296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2195</v>
      </c>
      <c r="E100" s="198"/>
      <c r="F100" s="198"/>
      <c r="G100" s="198"/>
      <c r="H100" s="198"/>
      <c r="I100" s="198"/>
      <c r="J100" s="199">
        <f>J354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J367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524</v>
      </c>
      <c r="E102" s="198"/>
      <c r="F102" s="198"/>
      <c r="G102" s="198"/>
      <c r="H102" s="198"/>
      <c r="I102" s="198"/>
      <c r="J102" s="199">
        <f>J403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525</v>
      </c>
      <c r="E103" s="198"/>
      <c r="F103" s="198"/>
      <c r="G103" s="198"/>
      <c r="H103" s="198"/>
      <c r="I103" s="198"/>
      <c r="J103" s="199">
        <f>J535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365</v>
      </c>
      <c r="E104" s="198"/>
      <c r="F104" s="198"/>
      <c r="G104" s="198"/>
      <c r="H104" s="198"/>
      <c r="I104" s="198"/>
      <c r="J104" s="199">
        <f>J553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526</v>
      </c>
      <c r="E105" s="198"/>
      <c r="F105" s="198"/>
      <c r="G105" s="198"/>
      <c r="H105" s="198"/>
      <c r="I105" s="198"/>
      <c r="J105" s="199">
        <f>J628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366</v>
      </c>
      <c r="E106" s="198"/>
      <c r="F106" s="198"/>
      <c r="G106" s="198"/>
      <c r="H106" s="198"/>
      <c r="I106" s="198"/>
      <c r="J106" s="199">
        <f>J759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527</v>
      </c>
      <c r="E107" s="198"/>
      <c r="F107" s="198"/>
      <c r="G107" s="198"/>
      <c r="H107" s="198"/>
      <c r="I107" s="198"/>
      <c r="J107" s="199">
        <f>J784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1875</v>
      </c>
      <c r="E108" s="193"/>
      <c r="F108" s="193"/>
      <c r="G108" s="193"/>
      <c r="H108" s="193"/>
      <c r="I108" s="193"/>
      <c r="J108" s="194">
        <f>J788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2196</v>
      </c>
      <c r="E109" s="198"/>
      <c r="F109" s="198"/>
      <c r="G109" s="198"/>
      <c r="H109" s="198"/>
      <c r="I109" s="198"/>
      <c r="J109" s="199">
        <f>J789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1876</v>
      </c>
      <c r="E110" s="198"/>
      <c r="F110" s="198"/>
      <c r="G110" s="198"/>
      <c r="H110" s="198"/>
      <c r="I110" s="198"/>
      <c r="J110" s="199">
        <f>J807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2197</v>
      </c>
      <c r="E111" s="198"/>
      <c r="F111" s="198"/>
      <c r="G111" s="198"/>
      <c r="H111" s="198"/>
      <c r="I111" s="198"/>
      <c r="J111" s="199">
        <f>J818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90"/>
      <c r="C112" s="191"/>
      <c r="D112" s="192" t="s">
        <v>331</v>
      </c>
      <c r="E112" s="193"/>
      <c r="F112" s="193"/>
      <c r="G112" s="193"/>
      <c r="H112" s="193"/>
      <c r="I112" s="193"/>
      <c r="J112" s="194">
        <f>J823</f>
        <v>0</v>
      </c>
      <c r="K112" s="191"/>
      <c r="L112" s="195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196"/>
      <c r="C113" s="134"/>
      <c r="D113" s="197" t="s">
        <v>1140</v>
      </c>
      <c r="E113" s="198"/>
      <c r="F113" s="198"/>
      <c r="G113" s="198"/>
      <c r="H113" s="198"/>
      <c r="I113" s="198"/>
      <c r="J113" s="199">
        <f>J824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9" s="2" customFormat="1" ht="6.96" customHeight="1">
      <c r="A119" s="39"/>
      <c r="B119" s="69"/>
      <c r="C119" s="70"/>
      <c r="D119" s="70"/>
      <c r="E119" s="70"/>
      <c r="F119" s="70"/>
      <c r="G119" s="70"/>
      <c r="H119" s="70"/>
      <c r="I119" s="70"/>
      <c r="J119" s="70"/>
      <c r="K119" s="70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4.96" customHeight="1">
      <c r="A120" s="39"/>
      <c r="B120" s="40"/>
      <c r="C120" s="24" t="s">
        <v>243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16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185" t="str">
        <f>E7</f>
        <v>Přestupní terminál veřejné dopravy v Klatovech</v>
      </c>
      <c r="F123" s="33"/>
      <c r="G123" s="33"/>
      <c r="H123" s="33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231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E9</f>
        <v>SO 103 - Parkoviště IAD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F12</f>
        <v>Klatovy</v>
      </c>
      <c r="G127" s="41"/>
      <c r="H127" s="41"/>
      <c r="I127" s="33" t="s">
        <v>22</v>
      </c>
      <c r="J127" s="80" t="str">
        <f>IF(J12="","",J12)</f>
        <v>14. 7. 2023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24</v>
      </c>
      <c r="D129" s="41"/>
      <c r="E129" s="41"/>
      <c r="F129" s="28" t="str">
        <f>E15</f>
        <v>Správa a údržba silnic Plzeňského kraje, p.o.</v>
      </c>
      <c r="G129" s="41"/>
      <c r="H129" s="41"/>
      <c r="I129" s="33" t="s">
        <v>32</v>
      </c>
      <c r="J129" s="37" t="str">
        <f>E21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30</v>
      </c>
      <c r="D130" s="41"/>
      <c r="E130" s="41"/>
      <c r="F130" s="28" t="str">
        <f>IF(E18="","",E18)</f>
        <v>Vyplň údaj</v>
      </c>
      <c r="G130" s="41"/>
      <c r="H130" s="41"/>
      <c r="I130" s="33" t="s">
        <v>35</v>
      </c>
      <c r="J130" s="37" t="str">
        <f>E24</f>
        <v>Laboro ateliér s.r.o.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1"/>
      <c r="B132" s="202"/>
      <c r="C132" s="203" t="s">
        <v>244</v>
      </c>
      <c r="D132" s="204" t="s">
        <v>65</v>
      </c>
      <c r="E132" s="204" t="s">
        <v>61</v>
      </c>
      <c r="F132" s="204" t="s">
        <v>62</v>
      </c>
      <c r="G132" s="204" t="s">
        <v>245</v>
      </c>
      <c r="H132" s="204" t="s">
        <v>246</v>
      </c>
      <c r="I132" s="204" t="s">
        <v>247</v>
      </c>
      <c r="J132" s="204" t="s">
        <v>237</v>
      </c>
      <c r="K132" s="205" t="s">
        <v>248</v>
      </c>
      <c r="L132" s="206"/>
      <c r="M132" s="101" t="s">
        <v>1</v>
      </c>
      <c r="N132" s="102" t="s">
        <v>44</v>
      </c>
      <c r="O132" s="102" t="s">
        <v>249</v>
      </c>
      <c r="P132" s="102" t="s">
        <v>250</v>
      </c>
      <c r="Q132" s="102" t="s">
        <v>251</v>
      </c>
      <c r="R132" s="102" t="s">
        <v>252</v>
      </c>
      <c r="S132" s="102" t="s">
        <v>253</v>
      </c>
      <c r="T132" s="103" t="s">
        <v>254</v>
      </c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</row>
    <row r="133" s="2" customFormat="1" ht="22.8" customHeight="1">
      <c r="A133" s="39"/>
      <c r="B133" s="40"/>
      <c r="C133" s="108" t="s">
        <v>255</v>
      </c>
      <c r="D133" s="41"/>
      <c r="E133" s="41"/>
      <c r="F133" s="41"/>
      <c r="G133" s="41"/>
      <c r="H133" s="41"/>
      <c r="I133" s="41"/>
      <c r="J133" s="207">
        <f>BK133</f>
        <v>0</v>
      </c>
      <c r="K133" s="41"/>
      <c r="L133" s="45"/>
      <c r="M133" s="104"/>
      <c r="N133" s="208"/>
      <c r="O133" s="105"/>
      <c r="P133" s="209">
        <f>P134+P788+P823</f>
        <v>0</v>
      </c>
      <c r="Q133" s="105"/>
      <c r="R133" s="209">
        <f>R134+R788+R823</f>
        <v>2082.5212688100005</v>
      </c>
      <c r="S133" s="105"/>
      <c r="T133" s="210">
        <f>T134+T788+T823</f>
        <v>485.38275000000004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79</v>
      </c>
      <c r="AU133" s="18" t="s">
        <v>239</v>
      </c>
      <c r="BK133" s="211">
        <f>BK134+BK788+BK823</f>
        <v>0</v>
      </c>
    </row>
    <row r="134" s="12" customFormat="1" ht="25.92" customHeight="1">
      <c r="A134" s="12"/>
      <c r="B134" s="212"/>
      <c r="C134" s="213"/>
      <c r="D134" s="214" t="s">
        <v>79</v>
      </c>
      <c r="E134" s="215" t="s">
        <v>333</v>
      </c>
      <c r="F134" s="215" t="s">
        <v>334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P135+P296+P354+P367+P403+P535+P553+P628+P759+P784</f>
        <v>0</v>
      </c>
      <c r="Q134" s="220"/>
      <c r="R134" s="221">
        <f>R135+R296+R354+R367+R403+R535+R553+R628+R759+R784</f>
        <v>2081.3437467400004</v>
      </c>
      <c r="S134" s="220"/>
      <c r="T134" s="222">
        <f>T135+T296+T354+T367+T403+T535+T553+T628+T759+T784</f>
        <v>485.38275000000004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87</v>
      </c>
      <c r="AT134" s="224" t="s">
        <v>79</v>
      </c>
      <c r="AU134" s="224" t="s">
        <v>80</v>
      </c>
      <c r="AY134" s="223" t="s">
        <v>258</v>
      </c>
      <c r="BK134" s="225">
        <f>BK135+BK296+BK354+BK367+BK403+BK535+BK553+BK628+BK759+BK784</f>
        <v>0</v>
      </c>
    </row>
    <row r="135" s="12" customFormat="1" ht="22.8" customHeight="1">
      <c r="A135" s="12"/>
      <c r="B135" s="212"/>
      <c r="C135" s="213"/>
      <c r="D135" s="214" t="s">
        <v>79</v>
      </c>
      <c r="E135" s="226" t="s">
        <v>87</v>
      </c>
      <c r="F135" s="226" t="s">
        <v>335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SUM(P136:P295)</f>
        <v>0</v>
      </c>
      <c r="Q135" s="220"/>
      <c r="R135" s="221">
        <f>SUM(R136:R295)</f>
        <v>177.62934200000001</v>
      </c>
      <c r="S135" s="220"/>
      <c r="T135" s="222">
        <f>SUM(T136:T295)</f>
        <v>476.88275000000004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87</v>
      </c>
      <c r="AT135" s="224" t="s">
        <v>79</v>
      </c>
      <c r="AU135" s="224" t="s">
        <v>87</v>
      </c>
      <c r="AY135" s="223" t="s">
        <v>258</v>
      </c>
      <c r="BK135" s="225">
        <f>SUM(BK136:BK295)</f>
        <v>0</v>
      </c>
    </row>
    <row r="136" s="2" customFormat="1" ht="16.5" customHeight="1">
      <c r="A136" s="39"/>
      <c r="B136" s="40"/>
      <c r="C136" s="228" t="s">
        <v>87</v>
      </c>
      <c r="D136" s="228" t="s">
        <v>260</v>
      </c>
      <c r="E136" s="229" t="s">
        <v>528</v>
      </c>
      <c r="F136" s="230" t="s">
        <v>529</v>
      </c>
      <c r="G136" s="231" t="s">
        <v>530</v>
      </c>
      <c r="H136" s="232">
        <v>4651.3000000000002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183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183</v>
      </c>
      <c r="BM136" s="239" t="s">
        <v>2198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532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533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2" customFormat="1">
      <c r="A139" s="39"/>
      <c r="B139" s="40"/>
      <c r="C139" s="41"/>
      <c r="D139" s="241" t="s">
        <v>281</v>
      </c>
      <c r="E139" s="41"/>
      <c r="F139" s="248" t="s">
        <v>534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281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2199</v>
      </c>
      <c r="G140" s="254"/>
      <c r="H140" s="257">
        <v>4651.3000000000002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16.5" customHeight="1">
      <c r="A141" s="39"/>
      <c r="B141" s="40"/>
      <c r="C141" s="228" t="s">
        <v>89</v>
      </c>
      <c r="D141" s="228" t="s">
        <v>260</v>
      </c>
      <c r="E141" s="229" t="s">
        <v>536</v>
      </c>
      <c r="F141" s="230" t="s">
        <v>537</v>
      </c>
      <c r="G141" s="231" t="s">
        <v>530</v>
      </c>
      <c r="H141" s="232">
        <v>3.27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0.625</v>
      </c>
      <c r="T141" s="238">
        <f>S141*H141</f>
        <v>2.0437500000000002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2200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539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540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2" customFormat="1">
      <c r="A144" s="39"/>
      <c r="B144" s="40"/>
      <c r="C144" s="41"/>
      <c r="D144" s="241" t="s">
        <v>281</v>
      </c>
      <c r="E144" s="41"/>
      <c r="F144" s="248" t="s">
        <v>541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281</v>
      </c>
      <c r="AU144" s="18" t="s">
        <v>89</v>
      </c>
    </row>
    <row r="145" s="14" customFormat="1">
      <c r="A145" s="14"/>
      <c r="B145" s="277"/>
      <c r="C145" s="278"/>
      <c r="D145" s="241" t="s">
        <v>314</v>
      </c>
      <c r="E145" s="279" t="s">
        <v>1</v>
      </c>
      <c r="F145" s="280" t="s">
        <v>2201</v>
      </c>
      <c r="G145" s="278"/>
      <c r="H145" s="279" t="s">
        <v>1</v>
      </c>
      <c r="I145" s="281"/>
      <c r="J145" s="278"/>
      <c r="K145" s="278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314</v>
      </c>
      <c r="AU145" s="286" t="s">
        <v>89</v>
      </c>
      <c r="AV145" s="14" t="s">
        <v>87</v>
      </c>
      <c r="AW145" s="14" t="s">
        <v>34</v>
      </c>
      <c r="AX145" s="14" t="s">
        <v>80</v>
      </c>
      <c r="AY145" s="286" t="s">
        <v>258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2202</v>
      </c>
      <c r="G146" s="254"/>
      <c r="H146" s="257">
        <v>0.76000000000000001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80</v>
      </c>
      <c r="AY146" s="263" t="s">
        <v>258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2203</v>
      </c>
      <c r="G147" s="254"/>
      <c r="H147" s="257">
        <v>2.5099999999999998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80</v>
      </c>
      <c r="AY147" s="263" t="s">
        <v>258</v>
      </c>
    </row>
    <row r="148" s="16" customFormat="1">
      <c r="A148" s="16"/>
      <c r="B148" s="298"/>
      <c r="C148" s="299"/>
      <c r="D148" s="241" t="s">
        <v>314</v>
      </c>
      <c r="E148" s="300" t="s">
        <v>1</v>
      </c>
      <c r="F148" s="301" t="s">
        <v>567</v>
      </c>
      <c r="G148" s="299"/>
      <c r="H148" s="302">
        <v>3.2699999999999996</v>
      </c>
      <c r="I148" s="303"/>
      <c r="J148" s="299"/>
      <c r="K148" s="299"/>
      <c r="L148" s="304"/>
      <c r="M148" s="305"/>
      <c r="N148" s="306"/>
      <c r="O148" s="306"/>
      <c r="P148" s="306"/>
      <c r="Q148" s="306"/>
      <c r="R148" s="306"/>
      <c r="S148" s="306"/>
      <c r="T148" s="307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308" t="s">
        <v>314</v>
      </c>
      <c r="AU148" s="308" t="s">
        <v>89</v>
      </c>
      <c r="AV148" s="16" t="s">
        <v>183</v>
      </c>
      <c r="AW148" s="16" t="s">
        <v>34</v>
      </c>
      <c r="AX148" s="16" t="s">
        <v>87</v>
      </c>
      <c r="AY148" s="308" t="s">
        <v>258</v>
      </c>
    </row>
    <row r="149" s="2" customFormat="1" ht="21.75" customHeight="1">
      <c r="A149" s="39"/>
      <c r="B149" s="40"/>
      <c r="C149" s="228" t="s">
        <v>179</v>
      </c>
      <c r="D149" s="228" t="s">
        <v>260</v>
      </c>
      <c r="E149" s="229" t="s">
        <v>2204</v>
      </c>
      <c r="F149" s="230" t="s">
        <v>2205</v>
      </c>
      <c r="G149" s="231" t="s">
        <v>530</v>
      </c>
      <c r="H149" s="232">
        <v>710.10000000000002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0.00012</v>
      </c>
      <c r="R149" s="237">
        <f>Q149*H149</f>
        <v>0.08521200000000001</v>
      </c>
      <c r="S149" s="237">
        <v>0.23000000000000001</v>
      </c>
      <c r="T149" s="238">
        <f>S149*H149</f>
        <v>163.32300000000001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2206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2207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2208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2" customFormat="1">
      <c r="A152" s="39"/>
      <c r="B152" s="40"/>
      <c r="C152" s="41"/>
      <c r="D152" s="241" t="s">
        <v>281</v>
      </c>
      <c r="E152" s="41"/>
      <c r="F152" s="248" t="s">
        <v>1157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281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2209</v>
      </c>
      <c r="G153" s="254"/>
      <c r="H153" s="257">
        <v>48.600000000000001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80</v>
      </c>
      <c r="AY153" s="263" t="s">
        <v>258</v>
      </c>
    </row>
    <row r="154" s="13" customFormat="1">
      <c r="A154" s="13"/>
      <c r="B154" s="253"/>
      <c r="C154" s="254"/>
      <c r="D154" s="241" t="s">
        <v>314</v>
      </c>
      <c r="E154" s="255" t="s">
        <v>1</v>
      </c>
      <c r="F154" s="256" t="s">
        <v>2210</v>
      </c>
      <c r="G154" s="254"/>
      <c r="H154" s="257">
        <v>390.10000000000002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3" t="s">
        <v>314</v>
      </c>
      <c r="AU154" s="263" t="s">
        <v>89</v>
      </c>
      <c r="AV154" s="13" t="s">
        <v>89</v>
      </c>
      <c r="AW154" s="13" t="s">
        <v>34</v>
      </c>
      <c r="AX154" s="13" t="s">
        <v>80</v>
      </c>
      <c r="AY154" s="263" t="s">
        <v>258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2211</v>
      </c>
      <c r="G155" s="254"/>
      <c r="H155" s="257">
        <v>149.69999999999999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80</v>
      </c>
      <c r="AY155" s="263" t="s">
        <v>258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2212</v>
      </c>
      <c r="G156" s="254"/>
      <c r="H156" s="257">
        <v>121.7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80</v>
      </c>
      <c r="AY156" s="263" t="s">
        <v>258</v>
      </c>
    </row>
    <row r="157" s="16" customFormat="1">
      <c r="A157" s="16"/>
      <c r="B157" s="298"/>
      <c r="C157" s="299"/>
      <c r="D157" s="241" t="s">
        <v>314</v>
      </c>
      <c r="E157" s="300" t="s">
        <v>1</v>
      </c>
      <c r="F157" s="301" t="s">
        <v>567</v>
      </c>
      <c r="G157" s="299"/>
      <c r="H157" s="302">
        <v>710.10000000000014</v>
      </c>
      <c r="I157" s="303"/>
      <c r="J157" s="299"/>
      <c r="K157" s="299"/>
      <c r="L157" s="304"/>
      <c r="M157" s="305"/>
      <c r="N157" s="306"/>
      <c r="O157" s="306"/>
      <c r="P157" s="306"/>
      <c r="Q157" s="306"/>
      <c r="R157" s="306"/>
      <c r="S157" s="306"/>
      <c r="T157" s="307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308" t="s">
        <v>314</v>
      </c>
      <c r="AU157" s="308" t="s">
        <v>89</v>
      </c>
      <c r="AV157" s="16" t="s">
        <v>183</v>
      </c>
      <c r="AW157" s="16" t="s">
        <v>34</v>
      </c>
      <c r="AX157" s="16" t="s">
        <v>87</v>
      </c>
      <c r="AY157" s="308" t="s">
        <v>258</v>
      </c>
    </row>
    <row r="158" s="2" customFormat="1" ht="21.75" customHeight="1">
      <c r="A158" s="39"/>
      <c r="B158" s="40"/>
      <c r="C158" s="228" t="s">
        <v>183</v>
      </c>
      <c r="D158" s="228" t="s">
        <v>260</v>
      </c>
      <c r="E158" s="229" t="s">
        <v>1318</v>
      </c>
      <c r="F158" s="230" t="s">
        <v>1319</v>
      </c>
      <c r="G158" s="231" t="s">
        <v>530</v>
      </c>
      <c r="H158" s="232">
        <v>547.10000000000002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0.00029999999999999997</v>
      </c>
      <c r="R158" s="237">
        <f>Q158*H158</f>
        <v>0.16413</v>
      </c>
      <c r="S158" s="237">
        <v>0.46000000000000002</v>
      </c>
      <c r="T158" s="238">
        <f>S158*H158</f>
        <v>251.66600000000003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2213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1321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1322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2" customFormat="1">
      <c r="A161" s="39"/>
      <c r="B161" s="40"/>
      <c r="C161" s="41"/>
      <c r="D161" s="241" t="s">
        <v>281</v>
      </c>
      <c r="E161" s="41"/>
      <c r="F161" s="248" t="s">
        <v>1323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281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2214</v>
      </c>
      <c r="G162" s="254"/>
      <c r="H162" s="257">
        <v>76.599999999999994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2215</v>
      </c>
      <c r="G163" s="254"/>
      <c r="H163" s="257">
        <v>470.5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6" customFormat="1">
      <c r="A164" s="16"/>
      <c r="B164" s="298"/>
      <c r="C164" s="299"/>
      <c r="D164" s="241" t="s">
        <v>314</v>
      </c>
      <c r="E164" s="300" t="s">
        <v>1</v>
      </c>
      <c r="F164" s="301" t="s">
        <v>567</v>
      </c>
      <c r="G164" s="299"/>
      <c r="H164" s="302">
        <v>547.10000000000002</v>
      </c>
      <c r="I164" s="303"/>
      <c r="J164" s="299"/>
      <c r="K164" s="299"/>
      <c r="L164" s="304"/>
      <c r="M164" s="305"/>
      <c r="N164" s="306"/>
      <c r="O164" s="306"/>
      <c r="P164" s="306"/>
      <c r="Q164" s="306"/>
      <c r="R164" s="306"/>
      <c r="S164" s="306"/>
      <c r="T164" s="307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308" t="s">
        <v>314</v>
      </c>
      <c r="AU164" s="308" t="s">
        <v>89</v>
      </c>
      <c r="AV164" s="16" t="s">
        <v>183</v>
      </c>
      <c r="AW164" s="16" t="s">
        <v>34</v>
      </c>
      <c r="AX164" s="16" t="s">
        <v>87</v>
      </c>
      <c r="AY164" s="308" t="s">
        <v>258</v>
      </c>
    </row>
    <row r="165" s="2" customFormat="1" ht="16.5" customHeight="1">
      <c r="A165" s="39"/>
      <c r="B165" s="40"/>
      <c r="C165" s="228" t="s">
        <v>257</v>
      </c>
      <c r="D165" s="228" t="s">
        <v>260</v>
      </c>
      <c r="E165" s="229" t="s">
        <v>1330</v>
      </c>
      <c r="F165" s="230" t="s">
        <v>1331</v>
      </c>
      <c r="G165" s="231" t="s">
        <v>405</v>
      </c>
      <c r="H165" s="232">
        <v>7.5999999999999996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0.28999999999999998</v>
      </c>
      <c r="T165" s="238">
        <f>S165*H165</f>
        <v>2.2039999999999997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183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183</v>
      </c>
      <c r="BM165" s="239" t="s">
        <v>2216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1333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1334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2" customFormat="1">
      <c r="A168" s="39"/>
      <c r="B168" s="40"/>
      <c r="C168" s="41"/>
      <c r="D168" s="241" t="s">
        <v>281</v>
      </c>
      <c r="E168" s="41"/>
      <c r="F168" s="248" t="s">
        <v>2217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281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2218</v>
      </c>
      <c r="G169" s="254"/>
      <c r="H169" s="257">
        <v>7.5999999999999996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2" customFormat="1" ht="16.5" customHeight="1">
      <c r="A170" s="39"/>
      <c r="B170" s="40"/>
      <c r="C170" s="228" t="s">
        <v>287</v>
      </c>
      <c r="D170" s="228" t="s">
        <v>260</v>
      </c>
      <c r="E170" s="229" t="s">
        <v>557</v>
      </c>
      <c r="F170" s="230" t="s">
        <v>558</v>
      </c>
      <c r="G170" s="231" t="s">
        <v>405</v>
      </c>
      <c r="H170" s="232">
        <v>281.19999999999999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0.20499999999999999</v>
      </c>
      <c r="T170" s="238">
        <f>S170*H170</f>
        <v>57.645999999999994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183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183</v>
      </c>
      <c r="BM170" s="239" t="s">
        <v>2219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560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561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14" customFormat="1">
      <c r="A173" s="14"/>
      <c r="B173" s="277"/>
      <c r="C173" s="278"/>
      <c r="D173" s="241" t="s">
        <v>314</v>
      </c>
      <c r="E173" s="279" t="s">
        <v>1</v>
      </c>
      <c r="F173" s="280" t="s">
        <v>562</v>
      </c>
      <c r="G173" s="278"/>
      <c r="H173" s="279" t="s">
        <v>1</v>
      </c>
      <c r="I173" s="281"/>
      <c r="J173" s="278"/>
      <c r="K173" s="278"/>
      <c r="L173" s="282"/>
      <c r="M173" s="283"/>
      <c r="N173" s="284"/>
      <c r="O173" s="284"/>
      <c r="P173" s="284"/>
      <c r="Q173" s="284"/>
      <c r="R173" s="284"/>
      <c r="S173" s="284"/>
      <c r="T173" s="28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6" t="s">
        <v>314</v>
      </c>
      <c r="AU173" s="286" t="s">
        <v>89</v>
      </c>
      <c r="AV173" s="14" t="s">
        <v>87</v>
      </c>
      <c r="AW173" s="14" t="s">
        <v>34</v>
      </c>
      <c r="AX173" s="14" t="s">
        <v>80</v>
      </c>
      <c r="AY173" s="286" t="s">
        <v>258</v>
      </c>
    </row>
    <row r="174" s="13" customFormat="1">
      <c r="A174" s="13"/>
      <c r="B174" s="253"/>
      <c r="C174" s="254"/>
      <c r="D174" s="241" t="s">
        <v>314</v>
      </c>
      <c r="E174" s="255" t="s">
        <v>1</v>
      </c>
      <c r="F174" s="256" t="s">
        <v>2220</v>
      </c>
      <c r="G174" s="254"/>
      <c r="H174" s="257">
        <v>87.599999999999994</v>
      </c>
      <c r="I174" s="258"/>
      <c r="J174" s="254"/>
      <c r="K174" s="254"/>
      <c r="L174" s="259"/>
      <c r="M174" s="260"/>
      <c r="N174" s="261"/>
      <c r="O174" s="261"/>
      <c r="P174" s="261"/>
      <c r="Q174" s="261"/>
      <c r="R174" s="261"/>
      <c r="S174" s="261"/>
      <c r="T174" s="26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3" t="s">
        <v>314</v>
      </c>
      <c r="AU174" s="263" t="s">
        <v>89</v>
      </c>
      <c r="AV174" s="13" t="s">
        <v>89</v>
      </c>
      <c r="AW174" s="13" t="s">
        <v>34</v>
      </c>
      <c r="AX174" s="13" t="s">
        <v>80</v>
      </c>
      <c r="AY174" s="263" t="s">
        <v>258</v>
      </c>
    </row>
    <row r="175" s="13" customFormat="1">
      <c r="A175" s="13"/>
      <c r="B175" s="253"/>
      <c r="C175" s="254"/>
      <c r="D175" s="241" t="s">
        <v>314</v>
      </c>
      <c r="E175" s="255" t="s">
        <v>1</v>
      </c>
      <c r="F175" s="256" t="s">
        <v>2221</v>
      </c>
      <c r="G175" s="254"/>
      <c r="H175" s="257">
        <v>75.200000000000003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34</v>
      </c>
      <c r="AX175" s="13" t="s">
        <v>80</v>
      </c>
      <c r="AY175" s="263" t="s">
        <v>258</v>
      </c>
    </row>
    <row r="176" s="13" customFormat="1">
      <c r="A176" s="13"/>
      <c r="B176" s="253"/>
      <c r="C176" s="254"/>
      <c r="D176" s="241" t="s">
        <v>314</v>
      </c>
      <c r="E176" s="255" t="s">
        <v>1</v>
      </c>
      <c r="F176" s="256" t="s">
        <v>2222</v>
      </c>
      <c r="G176" s="254"/>
      <c r="H176" s="257">
        <v>39.5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3" t="s">
        <v>314</v>
      </c>
      <c r="AU176" s="263" t="s">
        <v>89</v>
      </c>
      <c r="AV176" s="13" t="s">
        <v>89</v>
      </c>
      <c r="AW176" s="13" t="s">
        <v>34</v>
      </c>
      <c r="AX176" s="13" t="s">
        <v>80</v>
      </c>
      <c r="AY176" s="263" t="s">
        <v>258</v>
      </c>
    </row>
    <row r="177" s="15" customFormat="1">
      <c r="A177" s="15"/>
      <c r="B177" s="287"/>
      <c r="C177" s="288"/>
      <c r="D177" s="241" t="s">
        <v>314</v>
      </c>
      <c r="E177" s="289" t="s">
        <v>1</v>
      </c>
      <c r="F177" s="290" t="s">
        <v>564</v>
      </c>
      <c r="G177" s="288"/>
      <c r="H177" s="291">
        <v>202.30000000000001</v>
      </c>
      <c r="I177" s="292"/>
      <c r="J177" s="288"/>
      <c r="K177" s="288"/>
      <c r="L177" s="293"/>
      <c r="M177" s="294"/>
      <c r="N177" s="295"/>
      <c r="O177" s="295"/>
      <c r="P177" s="295"/>
      <c r="Q177" s="295"/>
      <c r="R177" s="295"/>
      <c r="S177" s="295"/>
      <c r="T177" s="29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7" t="s">
        <v>314</v>
      </c>
      <c r="AU177" s="297" t="s">
        <v>89</v>
      </c>
      <c r="AV177" s="15" t="s">
        <v>179</v>
      </c>
      <c r="AW177" s="15" t="s">
        <v>34</v>
      </c>
      <c r="AX177" s="15" t="s">
        <v>80</v>
      </c>
      <c r="AY177" s="297" t="s">
        <v>258</v>
      </c>
    </row>
    <row r="178" s="14" customFormat="1">
      <c r="A178" s="14"/>
      <c r="B178" s="277"/>
      <c r="C178" s="278"/>
      <c r="D178" s="241" t="s">
        <v>314</v>
      </c>
      <c r="E178" s="279" t="s">
        <v>1</v>
      </c>
      <c r="F178" s="280" t="s">
        <v>565</v>
      </c>
      <c r="G178" s="278"/>
      <c r="H178" s="279" t="s">
        <v>1</v>
      </c>
      <c r="I178" s="281"/>
      <c r="J178" s="278"/>
      <c r="K178" s="278"/>
      <c r="L178" s="282"/>
      <c r="M178" s="283"/>
      <c r="N178" s="284"/>
      <c r="O178" s="284"/>
      <c r="P178" s="284"/>
      <c r="Q178" s="284"/>
      <c r="R178" s="284"/>
      <c r="S178" s="284"/>
      <c r="T178" s="28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6" t="s">
        <v>314</v>
      </c>
      <c r="AU178" s="286" t="s">
        <v>89</v>
      </c>
      <c r="AV178" s="14" t="s">
        <v>87</v>
      </c>
      <c r="AW178" s="14" t="s">
        <v>34</v>
      </c>
      <c r="AX178" s="14" t="s">
        <v>80</v>
      </c>
      <c r="AY178" s="286" t="s">
        <v>258</v>
      </c>
    </row>
    <row r="179" s="13" customFormat="1">
      <c r="A179" s="13"/>
      <c r="B179" s="253"/>
      <c r="C179" s="254"/>
      <c r="D179" s="241" t="s">
        <v>314</v>
      </c>
      <c r="E179" s="255" t="s">
        <v>1</v>
      </c>
      <c r="F179" s="256" t="s">
        <v>2223</v>
      </c>
      <c r="G179" s="254"/>
      <c r="H179" s="257">
        <v>78.900000000000006</v>
      </c>
      <c r="I179" s="258"/>
      <c r="J179" s="254"/>
      <c r="K179" s="254"/>
      <c r="L179" s="259"/>
      <c r="M179" s="260"/>
      <c r="N179" s="261"/>
      <c r="O179" s="261"/>
      <c r="P179" s="261"/>
      <c r="Q179" s="261"/>
      <c r="R179" s="261"/>
      <c r="S179" s="261"/>
      <c r="T179" s="26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3" t="s">
        <v>314</v>
      </c>
      <c r="AU179" s="263" t="s">
        <v>89</v>
      </c>
      <c r="AV179" s="13" t="s">
        <v>89</v>
      </c>
      <c r="AW179" s="13" t="s">
        <v>34</v>
      </c>
      <c r="AX179" s="13" t="s">
        <v>80</v>
      </c>
      <c r="AY179" s="263" t="s">
        <v>258</v>
      </c>
    </row>
    <row r="180" s="15" customFormat="1">
      <c r="A180" s="15"/>
      <c r="B180" s="287"/>
      <c r="C180" s="288"/>
      <c r="D180" s="241" t="s">
        <v>314</v>
      </c>
      <c r="E180" s="289" t="s">
        <v>1</v>
      </c>
      <c r="F180" s="290" t="s">
        <v>564</v>
      </c>
      <c r="G180" s="288"/>
      <c r="H180" s="291">
        <v>78.900000000000006</v>
      </c>
      <c r="I180" s="292"/>
      <c r="J180" s="288"/>
      <c r="K180" s="288"/>
      <c r="L180" s="293"/>
      <c r="M180" s="294"/>
      <c r="N180" s="295"/>
      <c r="O180" s="295"/>
      <c r="P180" s="295"/>
      <c r="Q180" s="295"/>
      <c r="R180" s="295"/>
      <c r="S180" s="295"/>
      <c r="T180" s="29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7" t="s">
        <v>314</v>
      </c>
      <c r="AU180" s="297" t="s">
        <v>89</v>
      </c>
      <c r="AV180" s="15" t="s">
        <v>179</v>
      </c>
      <c r="AW180" s="15" t="s">
        <v>34</v>
      </c>
      <c r="AX180" s="15" t="s">
        <v>80</v>
      </c>
      <c r="AY180" s="297" t="s">
        <v>258</v>
      </c>
    </row>
    <row r="181" s="16" customFormat="1">
      <c r="A181" s="16"/>
      <c r="B181" s="298"/>
      <c r="C181" s="299"/>
      <c r="D181" s="241" t="s">
        <v>314</v>
      </c>
      <c r="E181" s="300" t="s">
        <v>1</v>
      </c>
      <c r="F181" s="301" t="s">
        <v>567</v>
      </c>
      <c r="G181" s="299"/>
      <c r="H181" s="302">
        <v>281.20000000000005</v>
      </c>
      <c r="I181" s="303"/>
      <c r="J181" s="299"/>
      <c r="K181" s="299"/>
      <c r="L181" s="304"/>
      <c r="M181" s="305"/>
      <c r="N181" s="306"/>
      <c r="O181" s="306"/>
      <c r="P181" s="306"/>
      <c r="Q181" s="306"/>
      <c r="R181" s="306"/>
      <c r="S181" s="306"/>
      <c r="T181" s="307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308" t="s">
        <v>314</v>
      </c>
      <c r="AU181" s="308" t="s">
        <v>89</v>
      </c>
      <c r="AV181" s="16" t="s">
        <v>183</v>
      </c>
      <c r="AW181" s="16" t="s">
        <v>34</v>
      </c>
      <c r="AX181" s="16" t="s">
        <v>87</v>
      </c>
      <c r="AY181" s="308" t="s">
        <v>258</v>
      </c>
    </row>
    <row r="182" s="2" customFormat="1" ht="21.75" customHeight="1">
      <c r="A182" s="39"/>
      <c r="B182" s="40"/>
      <c r="C182" s="228" t="s">
        <v>292</v>
      </c>
      <c r="D182" s="228" t="s">
        <v>260</v>
      </c>
      <c r="E182" s="229" t="s">
        <v>568</v>
      </c>
      <c r="F182" s="230" t="s">
        <v>569</v>
      </c>
      <c r="G182" s="231" t="s">
        <v>338</v>
      </c>
      <c r="H182" s="232">
        <v>4651.9549999999999</v>
      </c>
      <c r="I182" s="233"/>
      <c r="J182" s="234">
        <f>ROUND(I182*H182,2)</f>
        <v>0</v>
      </c>
      <c r="K182" s="230" t="s">
        <v>263</v>
      </c>
      <c r="L182" s="45"/>
      <c r="M182" s="235" t="s">
        <v>1</v>
      </c>
      <c r="N182" s="236" t="s">
        <v>45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183</v>
      </c>
      <c r="AT182" s="239" t="s">
        <v>260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183</v>
      </c>
      <c r="BM182" s="239" t="s">
        <v>2224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571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2" customFormat="1">
      <c r="A184" s="39"/>
      <c r="B184" s="40"/>
      <c r="C184" s="41"/>
      <c r="D184" s="246" t="s">
        <v>267</v>
      </c>
      <c r="E184" s="41"/>
      <c r="F184" s="247" t="s">
        <v>572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267</v>
      </c>
      <c r="AU184" s="18" t="s">
        <v>89</v>
      </c>
    </row>
    <row r="185" s="2" customFormat="1">
      <c r="A185" s="39"/>
      <c r="B185" s="40"/>
      <c r="C185" s="41"/>
      <c r="D185" s="241" t="s">
        <v>281</v>
      </c>
      <c r="E185" s="41"/>
      <c r="F185" s="248" t="s">
        <v>573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281</v>
      </c>
      <c r="AU185" s="18" t="s">
        <v>89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2225</v>
      </c>
      <c r="G186" s="254"/>
      <c r="H186" s="257">
        <v>25.48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80</v>
      </c>
      <c r="AY186" s="263" t="s">
        <v>258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2226</v>
      </c>
      <c r="G187" s="254"/>
      <c r="H187" s="257">
        <v>1623.2000000000001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80</v>
      </c>
      <c r="AY187" s="263" t="s">
        <v>258</v>
      </c>
    </row>
    <row r="188" s="13" customFormat="1">
      <c r="A188" s="13"/>
      <c r="B188" s="253"/>
      <c r="C188" s="254"/>
      <c r="D188" s="241" t="s">
        <v>314</v>
      </c>
      <c r="E188" s="255" t="s">
        <v>1</v>
      </c>
      <c r="F188" s="256" t="s">
        <v>2227</v>
      </c>
      <c r="G188" s="254"/>
      <c r="H188" s="257">
        <v>2057.2130000000002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34</v>
      </c>
      <c r="AX188" s="13" t="s">
        <v>80</v>
      </c>
      <c r="AY188" s="263" t="s">
        <v>258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2228</v>
      </c>
      <c r="G189" s="254"/>
      <c r="H189" s="257">
        <v>56.055999999999997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80</v>
      </c>
      <c r="AY189" s="263" t="s">
        <v>258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2229</v>
      </c>
      <c r="G190" s="254"/>
      <c r="H190" s="257">
        <v>6.46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80</v>
      </c>
      <c r="AY190" s="263" t="s">
        <v>258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2230</v>
      </c>
      <c r="G191" s="254"/>
      <c r="H191" s="257">
        <v>37.817999999999998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80</v>
      </c>
      <c r="AY191" s="263" t="s">
        <v>258</v>
      </c>
    </row>
    <row r="192" s="13" customFormat="1">
      <c r="A192" s="13"/>
      <c r="B192" s="253"/>
      <c r="C192" s="254"/>
      <c r="D192" s="241" t="s">
        <v>314</v>
      </c>
      <c r="E192" s="255" t="s">
        <v>1</v>
      </c>
      <c r="F192" s="256" t="s">
        <v>2231</v>
      </c>
      <c r="G192" s="254"/>
      <c r="H192" s="257">
        <v>845.72799999999995</v>
      </c>
      <c r="I192" s="258"/>
      <c r="J192" s="254"/>
      <c r="K192" s="254"/>
      <c r="L192" s="259"/>
      <c r="M192" s="260"/>
      <c r="N192" s="261"/>
      <c r="O192" s="261"/>
      <c r="P192" s="261"/>
      <c r="Q192" s="261"/>
      <c r="R192" s="261"/>
      <c r="S192" s="261"/>
      <c r="T192" s="26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3" t="s">
        <v>314</v>
      </c>
      <c r="AU192" s="263" t="s">
        <v>89</v>
      </c>
      <c r="AV192" s="13" t="s">
        <v>89</v>
      </c>
      <c r="AW192" s="13" t="s">
        <v>34</v>
      </c>
      <c r="AX192" s="13" t="s">
        <v>80</v>
      </c>
      <c r="AY192" s="263" t="s">
        <v>258</v>
      </c>
    </row>
    <row r="193" s="16" customFormat="1">
      <c r="A193" s="16"/>
      <c r="B193" s="298"/>
      <c r="C193" s="299"/>
      <c r="D193" s="241" t="s">
        <v>314</v>
      </c>
      <c r="E193" s="300" t="s">
        <v>1</v>
      </c>
      <c r="F193" s="301" t="s">
        <v>567</v>
      </c>
      <c r="G193" s="299"/>
      <c r="H193" s="302">
        <v>4651.9549999999999</v>
      </c>
      <c r="I193" s="303"/>
      <c r="J193" s="299"/>
      <c r="K193" s="299"/>
      <c r="L193" s="304"/>
      <c r="M193" s="305"/>
      <c r="N193" s="306"/>
      <c r="O193" s="306"/>
      <c r="P193" s="306"/>
      <c r="Q193" s="306"/>
      <c r="R193" s="306"/>
      <c r="S193" s="306"/>
      <c r="T193" s="307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8" t="s">
        <v>314</v>
      </c>
      <c r="AU193" s="308" t="s">
        <v>89</v>
      </c>
      <c r="AV193" s="16" t="s">
        <v>183</v>
      </c>
      <c r="AW193" s="16" t="s">
        <v>34</v>
      </c>
      <c r="AX193" s="16" t="s">
        <v>87</v>
      </c>
      <c r="AY193" s="308" t="s">
        <v>258</v>
      </c>
    </row>
    <row r="194" s="2" customFormat="1" ht="16.5" customHeight="1">
      <c r="A194" s="39"/>
      <c r="B194" s="40"/>
      <c r="C194" s="228" t="s">
        <v>297</v>
      </c>
      <c r="D194" s="228" t="s">
        <v>260</v>
      </c>
      <c r="E194" s="229" t="s">
        <v>578</v>
      </c>
      <c r="F194" s="230" t="s">
        <v>579</v>
      </c>
      <c r="G194" s="231" t="s">
        <v>338</v>
      </c>
      <c r="H194" s="232">
        <v>16.5</v>
      </c>
      <c r="I194" s="233"/>
      <c r="J194" s="234">
        <f>ROUND(I194*H194,2)</f>
        <v>0</v>
      </c>
      <c r="K194" s="230" t="s">
        <v>263</v>
      </c>
      <c r="L194" s="45"/>
      <c r="M194" s="235" t="s">
        <v>1</v>
      </c>
      <c r="N194" s="236" t="s">
        <v>45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183</v>
      </c>
      <c r="AT194" s="239" t="s">
        <v>260</v>
      </c>
      <c r="AU194" s="239" t="s">
        <v>89</v>
      </c>
      <c r="AY194" s="18" t="s">
        <v>258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87</v>
      </c>
      <c r="BK194" s="240">
        <f>ROUND(I194*H194,2)</f>
        <v>0</v>
      </c>
      <c r="BL194" s="18" t="s">
        <v>183</v>
      </c>
      <c r="BM194" s="239" t="s">
        <v>2232</v>
      </c>
    </row>
    <row r="195" s="2" customFormat="1">
      <c r="A195" s="39"/>
      <c r="B195" s="40"/>
      <c r="C195" s="41"/>
      <c r="D195" s="241" t="s">
        <v>266</v>
      </c>
      <c r="E195" s="41"/>
      <c r="F195" s="242" t="s">
        <v>581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266</v>
      </c>
      <c r="AU195" s="18" t="s">
        <v>89</v>
      </c>
    </row>
    <row r="196" s="2" customFormat="1">
      <c r="A196" s="39"/>
      <c r="B196" s="40"/>
      <c r="C196" s="41"/>
      <c r="D196" s="246" t="s">
        <v>267</v>
      </c>
      <c r="E196" s="41"/>
      <c r="F196" s="247" t="s">
        <v>582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267</v>
      </c>
      <c r="AU196" s="18" t="s">
        <v>89</v>
      </c>
    </row>
    <row r="197" s="2" customFormat="1">
      <c r="A197" s="39"/>
      <c r="B197" s="40"/>
      <c r="C197" s="41"/>
      <c r="D197" s="241" t="s">
        <v>281</v>
      </c>
      <c r="E197" s="41"/>
      <c r="F197" s="248" t="s">
        <v>573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281</v>
      </c>
      <c r="AU197" s="18" t="s">
        <v>89</v>
      </c>
    </row>
    <row r="198" s="13" customFormat="1">
      <c r="A198" s="13"/>
      <c r="B198" s="253"/>
      <c r="C198" s="254"/>
      <c r="D198" s="241" t="s">
        <v>314</v>
      </c>
      <c r="E198" s="255" t="s">
        <v>1</v>
      </c>
      <c r="F198" s="256" t="s">
        <v>2233</v>
      </c>
      <c r="G198" s="254"/>
      <c r="H198" s="257">
        <v>16.5</v>
      </c>
      <c r="I198" s="258"/>
      <c r="J198" s="254"/>
      <c r="K198" s="254"/>
      <c r="L198" s="259"/>
      <c r="M198" s="260"/>
      <c r="N198" s="261"/>
      <c r="O198" s="261"/>
      <c r="P198" s="261"/>
      <c r="Q198" s="261"/>
      <c r="R198" s="261"/>
      <c r="S198" s="261"/>
      <c r="T198" s="26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3" t="s">
        <v>314</v>
      </c>
      <c r="AU198" s="263" t="s">
        <v>89</v>
      </c>
      <c r="AV198" s="13" t="s">
        <v>89</v>
      </c>
      <c r="AW198" s="13" t="s">
        <v>34</v>
      </c>
      <c r="AX198" s="13" t="s">
        <v>87</v>
      </c>
      <c r="AY198" s="263" t="s">
        <v>258</v>
      </c>
    </row>
    <row r="199" s="2" customFormat="1" ht="21.75" customHeight="1">
      <c r="A199" s="39"/>
      <c r="B199" s="40"/>
      <c r="C199" s="228" t="s">
        <v>304</v>
      </c>
      <c r="D199" s="228" t="s">
        <v>260</v>
      </c>
      <c r="E199" s="229" t="s">
        <v>336</v>
      </c>
      <c r="F199" s="230" t="s">
        <v>337</v>
      </c>
      <c r="G199" s="231" t="s">
        <v>338</v>
      </c>
      <c r="H199" s="232">
        <v>154.124</v>
      </c>
      <c r="I199" s="233"/>
      <c r="J199" s="234">
        <f>ROUND(I199*H199,2)</f>
        <v>0</v>
      </c>
      <c r="K199" s="230" t="s">
        <v>263</v>
      </c>
      <c r="L199" s="45"/>
      <c r="M199" s="235" t="s">
        <v>1</v>
      </c>
      <c r="N199" s="236" t="s">
        <v>45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183</v>
      </c>
      <c r="AT199" s="239" t="s">
        <v>260</v>
      </c>
      <c r="AU199" s="239" t="s">
        <v>89</v>
      </c>
      <c r="AY199" s="18" t="s">
        <v>258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87</v>
      </c>
      <c r="BK199" s="240">
        <f>ROUND(I199*H199,2)</f>
        <v>0</v>
      </c>
      <c r="BL199" s="18" t="s">
        <v>183</v>
      </c>
      <c r="BM199" s="239" t="s">
        <v>2234</v>
      </c>
    </row>
    <row r="200" s="2" customFormat="1">
      <c r="A200" s="39"/>
      <c r="B200" s="40"/>
      <c r="C200" s="41"/>
      <c r="D200" s="241" t="s">
        <v>266</v>
      </c>
      <c r="E200" s="41"/>
      <c r="F200" s="242" t="s">
        <v>340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266</v>
      </c>
      <c r="AU200" s="18" t="s">
        <v>89</v>
      </c>
    </row>
    <row r="201" s="2" customFormat="1">
      <c r="A201" s="39"/>
      <c r="B201" s="40"/>
      <c r="C201" s="41"/>
      <c r="D201" s="246" t="s">
        <v>267</v>
      </c>
      <c r="E201" s="41"/>
      <c r="F201" s="247" t="s">
        <v>341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267</v>
      </c>
      <c r="AU201" s="18" t="s">
        <v>89</v>
      </c>
    </row>
    <row r="202" s="2" customFormat="1">
      <c r="A202" s="39"/>
      <c r="B202" s="40"/>
      <c r="C202" s="41"/>
      <c r="D202" s="241" t="s">
        <v>281</v>
      </c>
      <c r="E202" s="41"/>
      <c r="F202" s="248" t="s">
        <v>573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281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2235</v>
      </c>
      <c r="G203" s="254"/>
      <c r="H203" s="257">
        <v>39.548000000000002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80</v>
      </c>
      <c r="AY203" s="263" t="s">
        <v>258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2236</v>
      </c>
      <c r="G204" s="254"/>
      <c r="H204" s="257">
        <v>114.57599999999999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80</v>
      </c>
      <c r="AY204" s="263" t="s">
        <v>258</v>
      </c>
    </row>
    <row r="205" s="16" customFormat="1">
      <c r="A205" s="16"/>
      <c r="B205" s="298"/>
      <c r="C205" s="299"/>
      <c r="D205" s="241" t="s">
        <v>314</v>
      </c>
      <c r="E205" s="300" t="s">
        <v>1</v>
      </c>
      <c r="F205" s="301" t="s">
        <v>567</v>
      </c>
      <c r="G205" s="299"/>
      <c r="H205" s="302">
        <v>154.124</v>
      </c>
      <c r="I205" s="303"/>
      <c r="J205" s="299"/>
      <c r="K205" s="299"/>
      <c r="L205" s="304"/>
      <c r="M205" s="305"/>
      <c r="N205" s="306"/>
      <c r="O205" s="306"/>
      <c r="P205" s="306"/>
      <c r="Q205" s="306"/>
      <c r="R205" s="306"/>
      <c r="S205" s="306"/>
      <c r="T205" s="307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T205" s="308" t="s">
        <v>314</v>
      </c>
      <c r="AU205" s="308" t="s">
        <v>89</v>
      </c>
      <c r="AV205" s="16" t="s">
        <v>183</v>
      </c>
      <c r="AW205" s="16" t="s">
        <v>34</v>
      </c>
      <c r="AX205" s="16" t="s">
        <v>87</v>
      </c>
      <c r="AY205" s="308" t="s">
        <v>258</v>
      </c>
    </row>
    <row r="206" s="2" customFormat="1" ht="21.75" customHeight="1">
      <c r="A206" s="39"/>
      <c r="B206" s="40"/>
      <c r="C206" s="228" t="s">
        <v>470</v>
      </c>
      <c r="D206" s="228" t="s">
        <v>260</v>
      </c>
      <c r="E206" s="229" t="s">
        <v>593</v>
      </c>
      <c r="F206" s="230" t="s">
        <v>594</v>
      </c>
      <c r="G206" s="231" t="s">
        <v>338</v>
      </c>
      <c r="H206" s="232">
        <v>474.952</v>
      </c>
      <c r="I206" s="233"/>
      <c r="J206" s="234">
        <f>ROUND(I206*H206,2)</f>
        <v>0</v>
      </c>
      <c r="K206" s="230" t="s">
        <v>263</v>
      </c>
      <c r="L206" s="45"/>
      <c r="M206" s="235" t="s">
        <v>1</v>
      </c>
      <c r="N206" s="236" t="s">
        <v>45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183</v>
      </c>
      <c r="AT206" s="239" t="s">
        <v>260</v>
      </c>
      <c r="AU206" s="239" t="s">
        <v>89</v>
      </c>
      <c r="AY206" s="18" t="s">
        <v>258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87</v>
      </c>
      <c r="BK206" s="240">
        <f>ROUND(I206*H206,2)</f>
        <v>0</v>
      </c>
      <c r="BL206" s="18" t="s">
        <v>183</v>
      </c>
      <c r="BM206" s="239" t="s">
        <v>2237</v>
      </c>
    </row>
    <row r="207" s="2" customFormat="1">
      <c r="A207" s="39"/>
      <c r="B207" s="40"/>
      <c r="C207" s="41"/>
      <c r="D207" s="241" t="s">
        <v>266</v>
      </c>
      <c r="E207" s="41"/>
      <c r="F207" s="242" t="s">
        <v>596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266</v>
      </c>
      <c r="AU207" s="18" t="s">
        <v>89</v>
      </c>
    </row>
    <row r="208" s="2" customFormat="1">
      <c r="A208" s="39"/>
      <c r="B208" s="40"/>
      <c r="C208" s="41"/>
      <c r="D208" s="246" t="s">
        <v>267</v>
      </c>
      <c r="E208" s="41"/>
      <c r="F208" s="247" t="s">
        <v>597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267</v>
      </c>
      <c r="AU208" s="18" t="s">
        <v>89</v>
      </c>
    </row>
    <row r="209" s="2" customFormat="1">
      <c r="A209" s="39"/>
      <c r="B209" s="40"/>
      <c r="C209" s="41"/>
      <c r="D209" s="241" t="s">
        <v>281</v>
      </c>
      <c r="E209" s="41"/>
      <c r="F209" s="248" t="s">
        <v>598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281</v>
      </c>
      <c r="AU209" s="18" t="s">
        <v>89</v>
      </c>
    </row>
    <row r="210" s="13" customFormat="1">
      <c r="A210" s="13"/>
      <c r="B210" s="253"/>
      <c r="C210" s="254"/>
      <c r="D210" s="241" t="s">
        <v>314</v>
      </c>
      <c r="E210" s="255" t="s">
        <v>1</v>
      </c>
      <c r="F210" s="256" t="s">
        <v>2238</v>
      </c>
      <c r="G210" s="254"/>
      <c r="H210" s="257">
        <v>101.49</v>
      </c>
      <c r="I210" s="258"/>
      <c r="J210" s="254"/>
      <c r="K210" s="254"/>
      <c r="L210" s="259"/>
      <c r="M210" s="260"/>
      <c r="N210" s="261"/>
      <c r="O210" s="261"/>
      <c r="P210" s="261"/>
      <c r="Q210" s="261"/>
      <c r="R210" s="261"/>
      <c r="S210" s="261"/>
      <c r="T210" s="26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3" t="s">
        <v>314</v>
      </c>
      <c r="AU210" s="263" t="s">
        <v>89</v>
      </c>
      <c r="AV210" s="13" t="s">
        <v>89</v>
      </c>
      <c r="AW210" s="13" t="s">
        <v>34</v>
      </c>
      <c r="AX210" s="13" t="s">
        <v>80</v>
      </c>
      <c r="AY210" s="263" t="s">
        <v>258</v>
      </c>
    </row>
    <row r="211" s="13" customFormat="1">
      <c r="A211" s="13"/>
      <c r="B211" s="253"/>
      <c r="C211" s="254"/>
      <c r="D211" s="241" t="s">
        <v>314</v>
      </c>
      <c r="E211" s="255" t="s">
        <v>1</v>
      </c>
      <c r="F211" s="256" t="s">
        <v>2239</v>
      </c>
      <c r="G211" s="254"/>
      <c r="H211" s="257">
        <v>197.358</v>
      </c>
      <c r="I211" s="258"/>
      <c r="J211" s="254"/>
      <c r="K211" s="254"/>
      <c r="L211" s="259"/>
      <c r="M211" s="260"/>
      <c r="N211" s="261"/>
      <c r="O211" s="261"/>
      <c r="P211" s="261"/>
      <c r="Q211" s="261"/>
      <c r="R211" s="261"/>
      <c r="S211" s="261"/>
      <c r="T211" s="26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3" t="s">
        <v>314</v>
      </c>
      <c r="AU211" s="263" t="s">
        <v>89</v>
      </c>
      <c r="AV211" s="13" t="s">
        <v>89</v>
      </c>
      <c r="AW211" s="13" t="s">
        <v>34</v>
      </c>
      <c r="AX211" s="13" t="s">
        <v>80</v>
      </c>
      <c r="AY211" s="263" t="s">
        <v>258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2240</v>
      </c>
      <c r="G212" s="254"/>
      <c r="H212" s="257">
        <v>57.287999999999997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80</v>
      </c>
      <c r="AY212" s="263" t="s">
        <v>258</v>
      </c>
    </row>
    <row r="213" s="13" customFormat="1">
      <c r="A213" s="13"/>
      <c r="B213" s="253"/>
      <c r="C213" s="254"/>
      <c r="D213" s="241" t="s">
        <v>314</v>
      </c>
      <c r="E213" s="255" t="s">
        <v>1</v>
      </c>
      <c r="F213" s="256" t="s">
        <v>2241</v>
      </c>
      <c r="G213" s="254"/>
      <c r="H213" s="257">
        <v>118.816</v>
      </c>
      <c r="I213" s="258"/>
      <c r="J213" s="254"/>
      <c r="K213" s="254"/>
      <c r="L213" s="259"/>
      <c r="M213" s="260"/>
      <c r="N213" s="261"/>
      <c r="O213" s="261"/>
      <c r="P213" s="261"/>
      <c r="Q213" s="261"/>
      <c r="R213" s="261"/>
      <c r="S213" s="261"/>
      <c r="T213" s="26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3" t="s">
        <v>314</v>
      </c>
      <c r="AU213" s="263" t="s">
        <v>89</v>
      </c>
      <c r="AV213" s="13" t="s">
        <v>89</v>
      </c>
      <c r="AW213" s="13" t="s">
        <v>34</v>
      </c>
      <c r="AX213" s="13" t="s">
        <v>80</v>
      </c>
      <c r="AY213" s="263" t="s">
        <v>258</v>
      </c>
    </row>
    <row r="214" s="16" customFormat="1">
      <c r="A214" s="16"/>
      <c r="B214" s="298"/>
      <c r="C214" s="299"/>
      <c r="D214" s="241" t="s">
        <v>314</v>
      </c>
      <c r="E214" s="300" t="s">
        <v>1</v>
      </c>
      <c r="F214" s="301" t="s">
        <v>567</v>
      </c>
      <c r="G214" s="299"/>
      <c r="H214" s="302">
        <v>474.952</v>
      </c>
      <c r="I214" s="303"/>
      <c r="J214" s="299"/>
      <c r="K214" s="299"/>
      <c r="L214" s="304"/>
      <c r="M214" s="305"/>
      <c r="N214" s="306"/>
      <c r="O214" s="306"/>
      <c r="P214" s="306"/>
      <c r="Q214" s="306"/>
      <c r="R214" s="306"/>
      <c r="S214" s="306"/>
      <c r="T214" s="307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08" t="s">
        <v>314</v>
      </c>
      <c r="AU214" s="308" t="s">
        <v>89</v>
      </c>
      <c r="AV214" s="16" t="s">
        <v>183</v>
      </c>
      <c r="AW214" s="16" t="s">
        <v>34</v>
      </c>
      <c r="AX214" s="16" t="s">
        <v>87</v>
      </c>
      <c r="AY214" s="308" t="s">
        <v>258</v>
      </c>
    </row>
    <row r="215" s="2" customFormat="1" ht="21.75" customHeight="1">
      <c r="A215" s="39"/>
      <c r="B215" s="40"/>
      <c r="C215" s="228" t="s">
        <v>476</v>
      </c>
      <c r="D215" s="228" t="s">
        <v>260</v>
      </c>
      <c r="E215" s="229" t="s">
        <v>373</v>
      </c>
      <c r="F215" s="230" t="s">
        <v>374</v>
      </c>
      <c r="G215" s="231" t="s">
        <v>338</v>
      </c>
      <c r="H215" s="232">
        <v>5046.2049999999999</v>
      </c>
      <c r="I215" s="233"/>
      <c r="J215" s="234">
        <f>ROUND(I215*H215,2)</f>
        <v>0</v>
      </c>
      <c r="K215" s="230" t="s">
        <v>263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183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183</v>
      </c>
      <c r="BM215" s="239" t="s">
        <v>2242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376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>
      <c r="A217" s="39"/>
      <c r="B217" s="40"/>
      <c r="C217" s="41"/>
      <c r="D217" s="246" t="s">
        <v>267</v>
      </c>
      <c r="E217" s="41"/>
      <c r="F217" s="247" t="s">
        <v>377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267</v>
      </c>
      <c r="AU217" s="18" t="s">
        <v>89</v>
      </c>
    </row>
    <row r="218" s="13" customFormat="1">
      <c r="A218" s="13"/>
      <c r="B218" s="253"/>
      <c r="C218" s="254"/>
      <c r="D218" s="241" t="s">
        <v>314</v>
      </c>
      <c r="E218" s="255" t="s">
        <v>1</v>
      </c>
      <c r="F218" s="256" t="s">
        <v>2243</v>
      </c>
      <c r="G218" s="254"/>
      <c r="H218" s="257">
        <v>697.69500000000005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3" t="s">
        <v>314</v>
      </c>
      <c r="AU218" s="263" t="s">
        <v>89</v>
      </c>
      <c r="AV218" s="13" t="s">
        <v>89</v>
      </c>
      <c r="AW218" s="13" t="s">
        <v>34</v>
      </c>
      <c r="AX218" s="13" t="s">
        <v>80</v>
      </c>
      <c r="AY218" s="263" t="s">
        <v>258</v>
      </c>
    </row>
    <row r="219" s="13" customFormat="1">
      <c r="A219" s="13"/>
      <c r="B219" s="253"/>
      <c r="C219" s="254"/>
      <c r="D219" s="241" t="s">
        <v>314</v>
      </c>
      <c r="E219" s="255" t="s">
        <v>1</v>
      </c>
      <c r="F219" s="256" t="s">
        <v>2244</v>
      </c>
      <c r="G219" s="254"/>
      <c r="H219" s="257">
        <v>4651.9549999999999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34</v>
      </c>
      <c r="AX219" s="13" t="s">
        <v>80</v>
      </c>
      <c r="AY219" s="263" t="s">
        <v>258</v>
      </c>
    </row>
    <row r="220" s="13" customFormat="1">
      <c r="A220" s="13"/>
      <c r="B220" s="253"/>
      <c r="C220" s="254"/>
      <c r="D220" s="241" t="s">
        <v>314</v>
      </c>
      <c r="E220" s="255" t="s">
        <v>1</v>
      </c>
      <c r="F220" s="256" t="s">
        <v>2245</v>
      </c>
      <c r="G220" s="254"/>
      <c r="H220" s="257">
        <v>16.5</v>
      </c>
      <c r="I220" s="258"/>
      <c r="J220" s="254"/>
      <c r="K220" s="254"/>
      <c r="L220" s="259"/>
      <c r="M220" s="260"/>
      <c r="N220" s="261"/>
      <c r="O220" s="261"/>
      <c r="P220" s="261"/>
      <c r="Q220" s="261"/>
      <c r="R220" s="261"/>
      <c r="S220" s="261"/>
      <c r="T220" s="26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3" t="s">
        <v>314</v>
      </c>
      <c r="AU220" s="263" t="s">
        <v>89</v>
      </c>
      <c r="AV220" s="13" t="s">
        <v>89</v>
      </c>
      <c r="AW220" s="13" t="s">
        <v>34</v>
      </c>
      <c r="AX220" s="13" t="s">
        <v>80</v>
      </c>
      <c r="AY220" s="263" t="s">
        <v>258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2246</v>
      </c>
      <c r="G221" s="254"/>
      <c r="H221" s="257">
        <v>154.124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80</v>
      </c>
      <c r="AY221" s="263" t="s">
        <v>258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2247</v>
      </c>
      <c r="G222" s="254"/>
      <c r="H222" s="257">
        <v>-298.84800000000001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3" customFormat="1">
      <c r="A223" s="13"/>
      <c r="B223" s="253"/>
      <c r="C223" s="254"/>
      <c r="D223" s="241" t="s">
        <v>314</v>
      </c>
      <c r="E223" s="255" t="s">
        <v>1</v>
      </c>
      <c r="F223" s="256" t="s">
        <v>2248</v>
      </c>
      <c r="G223" s="254"/>
      <c r="H223" s="257">
        <v>-57.287999999999997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34</v>
      </c>
      <c r="AX223" s="13" t="s">
        <v>80</v>
      </c>
      <c r="AY223" s="263" t="s">
        <v>258</v>
      </c>
    </row>
    <row r="224" s="13" customFormat="1">
      <c r="A224" s="13"/>
      <c r="B224" s="253"/>
      <c r="C224" s="254"/>
      <c r="D224" s="241" t="s">
        <v>314</v>
      </c>
      <c r="E224" s="255" t="s">
        <v>1</v>
      </c>
      <c r="F224" s="256" t="s">
        <v>2249</v>
      </c>
      <c r="G224" s="254"/>
      <c r="H224" s="257">
        <v>-117.93300000000001</v>
      </c>
      <c r="I224" s="258"/>
      <c r="J224" s="254"/>
      <c r="K224" s="254"/>
      <c r="L224" s="259"/>
      <c r="M224" s="260"/>
      <c r="N224" s="261"/>
      <c r="O224" s="261"/>
      <c r="P224" s="261"/>
      <c r="Q224" s="261"/>
      <c r="R224" s="261"/>
      <c r="S224" s="261"/>
      <c r="T224" s="26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3" t="s">
        <v>314</v>
      </c>
      <c r="AU224" s="263" t="s">
        <v>89</v>
      </c>
      <c r="AV224" s="13" t="s">
        <v>89</v>
      </c>
      <c r="AW224" s="13" t="s">
        <v>34</v>
      </c>
      <c r="AX224" s="13" t="s">
        <v>80</v>
      </c>
      <c r="AY224" s="263" t="s">
        <v>258</v>
      </c>
    </row>
    <row r="225" s="16" customFormat="1">
      <c r="A225" s="16"/>
      <c r="B225" s="298"/>
      <c r="C225" s="299"/>
      <c r="D225" s="241" t="s">
        <v>314</v>
      </c>
      <c r="E225" s="300" t="s">
        <v>1</v>
      </c>
      <c r="F225" s="301" t="s">
        <v>567</v>
      </c>
      <c r="G225" s="299"/>
      <c r="H225" s="302">
        <v>5046.2049999999999</v>
      </c>
      <c r="I225" s="303"/>
      <c r="J225" s="299"/>
      <c r="K225" s="299"/>
      <c r="L225" s="304"/>
      <c r="M225" s="305"/>
      <c r="N225" s="306"/>
      <c r="O225" s="306"/>
      <c r="P225" s="306"/>
      <c r="Q225" s="306"/>
      <c r="R225" s="306"/>
      <c r="S225" s="306"/>
      <c r="T225" s="307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08" t="s">
        <v>314</v>
      </c>
      <c r="AU225" s="308" t="s">
        <v>89</v>
      </c>
      <c r="AV225" s="16" t="s">
        <v>183</v>
      </c>
      <c r="AW225" s="16" t="s">
        <v>34</v>
      </c>
      <c r="AX225" s="16" t="s">
        <v>87</v>
      </c>
      <c r="AY225" s="308" t="s">
        <v>258</v>
      </c>
    </row>
    <row r="226" s="2" customFormat="1" ht="24.15" customHeight="1">
      <c r="A226" s="39"/>
      <c r="B226" s="40"/>
      <c r="C226" s="228" t="s">
        <v>482</v>
      </c>
      <c r="D226" s="228" t="s">
        <v>260</v>
      </c>
      <c r="E226" s="229" t="s">
        <v>379</v>
      </c>
      <c r="F226" s="230" t="s">
        <v>380</v>
      </c>
      <c r="G226" s="231" t="s">
        <v>338</v>
      </c>
      <c r="H226" s="232">
        <v>75693.074999999997</v>
      </c>
      <c r="I226" s="233"/>
      <c r="J226" s="234">
        <f>ROUND(I226*H226,2)</f>
        <v>0</v>
      </c>
      <c r="K226" s="230" t="s">
        <v>263</v>
      </c>
      <c r="L226" s="45"/>
      <c r="M226" s="235" t="s">
        <v>1</v>
      </c>
      <c r="N226" s="236" t="s">
        <v>45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183</v>
      </c>
      <c r="AT226" s="239" t="s">
        <v>260</v>
      </c>
      <c r="AU226" s="239" t="s">
        <v>89</v>
      </c>
      <c r="AY226" s="18" t="s">
        <v>258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87</v>
      </c>
      <c r="BK226" s="240">
        <f>ROUND(I226*H226,2)</f>
        <v>0</v>
      </c>
      <c r="BL226" s="18" t="s">
        <v>183</v>
      </c>
      <c r="BM226" s="239" t="s">
        <v>2250</v>
      </c>
    </row>
    <row r="227" s="2" customFormat="1">
      <c r="A227" s="39"/>
      <c r="B227" s="40"/>
      <c r="C227" s="41"/>
      <c r="D227" s="241" t="s">
        <v>266</v>
      </c>
      <c r="E227" s="41"/>
      <c r="F227" s="242" t="s">
        <v>382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266</v>
      </c>
      <c r="AU227" s="18" t="s">
        <v>89</v>
      </c>
    </row>
    <row r="228" s="2" customFormat="1">
      <c r="A228" s="39"/>
      <c r="B228" s="40"/>
      <c r="C228" s="41"/>
      <c r="D228" s="246" t="s">
        <v>267</v>
      </c>
      <c r="E228" s="41"/>
      <c r="F228" s="247" t="s">
        <v>383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267</v>
      </c>
      <c r="AU228" s="18" t="s">
        <v>89</v>
      </c>
    </row>
    <row r="229" s="2" customFormat="1">
      <c r="A229" s="39"/>
      <c r="B229" s="40"/>
      <c r="C229" s="41"/>
      <c r="D229" s="241" t="s">
        <v>281</v>
      </c>
      <c r="E229" s="41"/>
      <c r="F229" s="248" t="s">
        <v>384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281</v>
      </c>
      <c r="AU229" s="18" t="s">
        <v>89</v>
      </c>
    </row>
    <row r="230" s="13" customFormat="1">
      <c r="A230" s="13"/>
      <c r="B230" s="253"/>
      <c r="C230" s="254"/>
      <c r="D230" s="241" t="s">
        <v>314</v>
      </c>
      <c r="E230" s="255" t="s">
        <v>1</v>
      </c>
      <c r="F230" s="256" t="s">
        <v>2251</v>
      </c>
      <c r="G230" s="254"/>
      <c r="H230" s="257">
        <v>75693.074999999997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3" t="s">
        <v>314</v>
      </c>
      <c r="AU230" s="263" t="s">
        <v>89</v>
      </c>
      <c r="AV230" s="13" t="s">
        <v>89</v>
      </c>
      <c r="AW230" s="13" t="s">
        <v>34</v>
      </c>
      <c r="AX230" s="13" t="s">
        <v>87</v>
      </c>
      <c r="AY230" s="263" t="s">
        <v>258</v>
      </c>
    </row>
    <row r="231" s="2" customFormat="1" ht="21.75" customHeight="1">
      <c r="A231" s="39"/>
      <c r="B231" s="40"/>
      <c r="C231" s="228" t="s">
        <v>488</v>
      </c>
      <c r="D231" s="228" t="s">
        <v>260</v>
      </c>
      <c r="E231" s="229" t="s">
        <v>611</v>
      </c>
      <c r="F231" s="230" t="s">
        <v>612</v>
      </c>
      <c r="G231" s="231" t="s">
        <v>338</v>
      </c>
      <c r="H231" s="232">
        <v>1084.662</v>
      </c>
      <c r="I231" s="233"/>
      <c r="J231" s="234">
        <f>ROUND(I231*H231,2)</f>
        <v>0</v>
      </c>
      <c r="K231" s="230" t="s">
        <v>263</v>
      </c>
      <c r="L231" s="45"/>
      <c r="M231" s="235" t="s">
        <v>1</v>
      </c>
      <c r="N231" s="236" t="s">
        <v>45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183</v>
      </c>
      <c r="AT231" s="239" t="s">
        <v>260</v>
      </c>
      <c r="AU231" s="239" t="s">
        <v>89</v>
      </c>
      <c r="AY231" s="18" t="s">
        <v>258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87</v>
      </c>
      <c r="BK231" s="240">
        <f>ROUND(I231*H231,2)</f>
        <v>0</v>
      </c>
      <c r="BL231" s="18" t="s">
        <v>183</v>
      </c>
      <c r="BM231" s="239" t="s">
        <v>2252</v>
      </c>
    </row>
    <row r="232" s="2" customFormat="1">
      <c r="A232" s="39"/>
      <c r="B232" s="40"/>
      <c r="C232" s="41"/>
      <c r="D232" s="241" t="s">
        <v>266</v>
      </c>
      <c r="E232" s="41"/>
      <c r="F232" s="242" t="s">
        <v>614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266</v>
      </c>
      <c r="AU232" s="18" t="s">
        <v>89</v>
      </c>
    </row>
    <row r="233" s="2" customFormat="1">
      <c r="A233" s="39"/>
      <c r="B233" s="40"/>
      <c r="C233" s="41"/>
      <c r="D233" s="246" t="s">
        <v>267</v>
      </c>
      <c r="E233" s="41"/>
      <c r="F233" s="247" t="s">
        <v>615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267</v>
      </c>
      <c r="AU233" s="18" t="s">
        <v>89</v>
      </c>
    </row>
    <row r="234" s="2" customFormat="1">
      <c r="A234" s="39"/>
      <c r="B234" s="40"/>
      <c r="C234" s="41"/>
      <c r="D234" s="241" t="s">
        <v>281</v>
      </c>
      <c r="E234" s="41"/>
      <c r="F234" s="248" t="s">
        <v>616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281</v>
      </c>
      <c r="AU234" s="18" t="s">
        <v>89</v>
      </c>
    </row>
    <row r="235" s="13" customFormat="1">
      <c r="A235" s="13"/>
      <c r="B235" s="253"/>
      <c r="C235" s="254"/>
      <c r="D235" s="241" t="s">
        <v>314</v>
      </c>
      <c r="E235" s="255" t="s">
        <v>1</v>
      </c>
      <c r="F235" s="256" t="s">
        <v>2253</v>
      </c>
      <c r="G235" s="254"/>
      <c r="H235" s="257">
        <v>56.055999999999997</v>
      </c>
      <c r="I235" s="258"/>
      <c r="J235" s="254"/>
      <c r="K235" s="254"/>
      <c r="L235" s="259"/>
      <c r="M235" s="260"/>
      <c r="N235" s="261"/>
      <c r="O235" s="261"/>
      <c r="P235" s="261"/>
      <c r="Q235" s="261"/>
      <c r="R235" s="261"/>
      <c r="S235" s="261"/>
      <c r="T235" s="26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3" t="s">
        <v>314</v>
      </c>
      <c r="AU235" s="263" t="s">
        <v>89</v>
      </c>
      <c r="AV235" s="13" t="s">
        <v>89</v>
      </c>
      <c r="AW235" s="13" t="s">
        <v>34</v>
      </c>
      <c r="AX235" s="13" t="s">
        <v>80</v>
      </c>
      <c r="AY235" s="263" t="s">
        <v>258</v>
      </c>
    </row>
    <row r="236" s="13" customFormat="1">
      <c r="A236" s="13"/>
      <c r="B236" s="253"/>
      <c r="C236" s="254"/>
      <c r="D236" s="241" t="s">
        <v>314</v>
      </c>
      <c r="E236" s="255" t="s">
        <v>1</v>
      </c>
      <c r="F236" s="256" t="s">
        <v>2254</v>
      </c>
      <c r="G236" s="254"/>
      <c r="H236" s="257">
        <v>1028.606</v>
      </c>
      <c r="I236" s="258"/>
      <c r="J236" s="254"/>
      <c r="K236" s="254"/>
      <c r="L236" s="259"/>
      <c r="M236" s="260"/>
      <c r="N236" s="261"/>
      <c r="O236" s="261"/>
      <c r="P236" s="261"/>
      <c r="Q236" s="261"/>
      <c r="R236" s="261"/>
      <c r="S236" s="261"/>
      <c r="T236" s="26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3" t="s">
        <v>314</v>
      </c>
      <c r="AU236" s="263" t="s">
        <v>89</v>
      </c>
      <c r="AV236" s="13" t="s">
        <v>89</v>
      </c>
      <c r="AW236" s="13" t="s">
        <v>34</v>
      </c>
      <c r="AX236" s="13" t="s">
        <v>80</v>
      </c>
      <c r="AY236" s="263" t="s">
        <v>258</v>
      </c>
    </row>
    <row r="237" s="16" customFormat="1">
      <c r="A237" s="16"/>
      <c r="B237" s="298"/>
      <c r="C237" s="299"/>
      <c r="D237" s="241" t="s">
        <v>314</v>
      </c>
      <c r="E237" s="300" t="s">
        <v>1</v>
      </c>
      <c r="F237" s="301" t="s">
        <v>567</v>
      </c>
      <c r="G237" s="299"/>
      <c r="H237" s="302">
        <v>1084.662</v>
      </c>
      <c r="I237" s="303"/>
      <c r="J237" s="299"/>
      <c r="K237" s="299"/>
      <c r="L237" s="304"/>
      <c r="M237" s="305"/>
      <c r="N237" s="306"/>
      <c r="O237" s="306"/>
      <c r="P237" s="306"/>
      <c r="Q237" s="306"/>
      <c r="R237" s="306"/>
      <c r="S237" s="306"/>
      <c r="T237" s="307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308" t="s">
        <v>314</v>
      </c>
      <c r="AU237" s="308" t="s">
        <v>89</v>
      </c>
      <c r="AV237" s="16" t="s">
        <v>183</v>
      </c>
      <c r="AW237" s="16" t="s">
        <v>34</v>
      </c>
      <c r="AX237" s="16" t="s">
        <v>87</v>
      </c>
      <c r="AY237" s="308" t="s">
        <v>258</v>
      </c>
    </row>
    <row r="238" s="2" customFormat="1" ht="16.5" customHeight="1">
      <c r="A238" s="39"/>
      <c r="B238" s="40"/>
      <c r="C238" s="267" t="s">
        <v>493</v>
      </c>
      <c r="D238" s="267" t="s">
        <v>351</v>
      </c>
      <c r="E238" s="268" t="s">
        <v>618</v>
      </c>
      <c r="F238" s="269" t="s">
        <v>619</v>
      </c>
      <c r="G238" s="270" t="s">
        <v>399</v>
      </c>
      <c r="H238" s="271">
        <v>1843.9259999999999</v>
      </c>
      <c r="I238" s="272"/>
      <c r="J238" s="273">
        <f>ROUND(I238*H238,2)</f>
        <v>0</v>
      </c>
      <c r="K238" s="269" t="s">
        <v>263</v>
      </c>
      <c r="L238" s="274"/>
      <c r="M238" s="275" t="s">
        <v>1</v>
      </c>
      <c r="N238" s="276" t="s">
        <v>45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297</v>
      </c>
      <c r="AT238" s="239" t="s">
        <v>351</v>
      </c>
      <c r="AU238" s="239" t="s">
        <v>89</v>
      </c>
      <c r="AY238" s="18" t="s">
        <v>258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87</v>
      </c>
      <c r="BK238" s="240">
        <f>ROUND(I238*H238,2)</f>
        <v>0</v>
      </c>
      <c r="BL238" s="18" t="s">
        <v>183</v>
      </c>
      <c r="BM238" s="239" t="s">
        <v>2255</v>
      </c>
    </row>
    <row r="239" s="2" customFormat="1">
      <c r="A239" s="39"/>
      <c r="B239" s="40"/>
      <c r="C239" s="41"/>
      <c r="D239" s="241" t="s">
        <v>266</v>
      </c>
      <c r="E239" s="41"/>
      <c r="F239" s="242" t="s">
        <v>619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266</v>
      </c>
      <c r="AU239" s="18" t="s">
        <v>89</v>
      </c>
    </row>
    <row r="240" s="2" customFormat="1">
      <c r="A240" s="39"/>
      <c r="B240" s="40"/>
      <c r="C240" s="41"/>
      <c r="D240" s="241" t="s">
        <v>281</v>
      </c>
      <c r="E240" s="41"/>
      <c r="F240" s="248" t="s">
        <v>621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281</v>
      </c>
      <c r="AU240" s="18" t="s">
        <v>89</v>
      </c>
    </row>
    <row r="241" s="13" customFormat="1">
      <c r="A241" s="13"/>
      <c r="B241" s="253"/>
      <c r="C241" s="254"/>
      <c r="D241" s="241" t="s">
        <v>314</v>
      </c>
      <c r="E241" s="255" t="s">
        <v>1</v>
      </c>
      <c r="F241" s="256" t="s">
        <v>2256</v>
      </c>
      <c r="G241" s="254"/>
      <c r="H241" s="257">
        <v>95.295000000000002</v>
      </c>
      <c r="I241" s="258"/>
      <c r="J241" s="254"/>
      <c r="K241" s="254"/>
      <c r="L241" s="259"/>
      <c r="M241" s="260"/>
      <c r="N241" s="261"/>
      <c r="O241" s="261"/>
      <c r="P241" s="261"/>
      <c r="Q241" s="261"/>
      <c r="R241" s="261"/>
      <c r="S241" s="261"/>
      <c r="T241" s="26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3" t="s">
        <v>314</v>
      </c>
      <c r="AU241" s="263" t="s">
        <v>89</v>
      </c>
      <c r="AV241" s="13" t="s">
        <v>89</v>
      </c>
      <c r="AW241" s="13" t="s">
        <v>34</v>
      </c>
      <c r="AX241" s="13" t="s">
        <v>80</v>
      </c>
      <c r="AY241" s="263" t="s">
        <v>258</v>
      </c>
    </row>
    <row r="242" s="13" customFormat="1">
      <c r="A242" s="13"/>
      <c r="B242" s="253"/>
      <c r="C242" s="254"/>
      <c r="D242" s="241" t="s">
        <v>314</v>
      </c>
      <c r="E242" s="255" t="s">
        <v>1</v>
      </c>
      <c r="F242" s="256" t="s">
        <v>2257</v>
      </c>
      <c r="G242" s="254"/>
      <c r="H242" s="257">
        <v>1748.6310000000001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3" t="s">
        <v>314</v>
      </c>
      <c r="AU242" s="263" t="s">
        <v>89</v>
      </c>
      <c r="AV242" s="13" t="s">
        <v>89</v>
      </c>
      <c r="AW242" s="13" t="s">
        <v>34</v>
      </c>
      <c r="AX242" s="13" t="s">
        <v>80</v>
      </c>
      <c r="AY242" s="263" t="s">
        <v>258</v>
      </c>
    </row>
    <row r="243" s="16" customFormat="1">
      <c r="A243" s="16"/>
      <c r="B243" s="298"/>
      <c r="C243" s="299"/>
      <c r="D243" s="241" t="s">
        <v>314</v>
      </c>
      <c r="E243" s="300" t="s">
        <v>1</v>
      </c>
      <c r="F243" s="301" t="s">
        <v>567</v>
      </c>
      <c r="G243" s="299"/>
      <c r="H243" s="302">
        <v>1843.9260000000002</v>
      </c>
      <c r="I243" s="303"/>
      <c r="J243" s="299"/>
      <c r="K243" s="299"/>
      <c r="L243" s="304"/>
      <c r="M243" s="305"/>
      <c r="N243" s="306"/>
      <c r="O243" s="306"/>
      <c r="P243" s="306"/>
      <c r="Q243" s="306"/>
      <c r="R243" s="306"/>
      <c r="S243" s="306"/>
      <c r="T243" s="307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308" t="s">
        <v>314</v>
      </c>
      <c r="AU243" s="308" t="s">
        <v>89</v>
      </c>
      <c r="AV243" s="16" t="s">
        <v>183</v>
      </c>
      <c r="AW243" s="16" t="s">
        <v>34</v>
      </c>
      <c r="AX243" s="16" t="s">
        <v>87</v>
      </c>
      <c r="AY243" s="308" t="s">
        <v>258</v>
      </c>
    </row>
    <row r="244" s="2" customFormat="1" ht="21.75" customHeight="1">
      <c r="A244" s="39"/>
      <c r="B244" s="40"/>
      <c r="C244" s="228" t="s">
        <v>8</v>
      </c>
      <c r="D244" s="228" t="s">
        <v>260</v>
      </c>
      <c r="E244" s="229" t="s">
        <v>623</v>
      </c>
      <c r="F244" s="230" t="s">
        <v>624</v>
      </c>
      <c r="G244" s="231" t="s">
        <v>338</v>
      </c>
      <c r="H244" s="232">
        <v>341.43700000000001</v>
      </c>
      <c r="I244" s="233"/>
      <c r="J244" s="234">
        <f>ROUND(I244*H244,2)</f>
        <v>0</v>
      </c>
      <c r="K244" s="230" t="s">
        <v>263</v>
      </c>
      <c r="L244" s="45"/>
      <c r="M244" s="235" t="s">
        <v>1</v>
      </c>
      <c r="N244" s="236" t="s">
        <v>45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183</v>
      </c>
      <c r="AT244" s="239" t="s">
        <v>260</v>
      </c>
      <c r="AU244" s="239" t="s">
        <v>89</v>
      </c>
      <c r="AY244" s="18" t="s">
        <v>258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87</v>
      </c>
      <c r="BK244" s="240">
        <f>ROUND(I244*H244,2)</f>
        <v>0</v>
      </c>
      <c r="BL244" s="18" t="s">
        <v>183</v>
      </c>
      <c r="BM244" s="239" t="s">
        <v>2258</v>
      </c>
    </row>
    <row r="245" s="2" customFormat="1">
      <c r="A245" s="39"/>
      <c r="B245" s="40"/>
      <c r="C245" s="41"/>
      <c r="D245" s="241" t="s">
        <v>266</v>
      </c>
      <c r="E245" s="41"/>
      <c r="F245" s="242" t="s">
        <v>626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266</v>
      </c>
      <c r="AU245" s="18" t="s">
        <v>89</v>
      </c>
    </row>
    <row r="246" s="2" customFormat="1">
      <c r="A246" s="39"/>
      <c r="B246" s="40"/>
      <c r="C246" s="41"/>
      <c r="D246" s="246" t="s">
        <v>267</v>
      </c>
      <c r="E246" s="41"/>
      <c r="F246" s="247" t="s">
        <v>627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267</v>
      </c>
      <c r="AU246" s="18" t="s">
        <v>89</v>
      </c>
    </row>
    <row r="247" s="2" customFormat="1">
      <c r="A247" s="39"/>
      <c r="B247" s="40"/>
      <c r="C247" s="41"/>
      <c r="D247" s="241" t="s">
        <v>281</v>
      </c>
      <c r="E247" s="41"/>
      <c r="F247" s="248" t="s">
        <v>628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281</v>
      </c>
      <c r="AU247" s="18" t="s">
        <v>89</v>
      </c>
    </row>
    <row r="248" s="13" customFormat="1">
      <c r="A248" s="13"/>
      <c r="B248" s="253"/>
      <c r="C248" s="254"/>
      <c r="D248" s="241" t="s">
        <v>314</v>
      </c>
      <c r="E248" s="255" t="s">
        <v>1</v>
      </c>
      <c r="F248" s="256" t="s">
        <v>2259</v>
      </c>
      <c r="G248" s="254"/>
      <c r="H248" s="257">
        <v>56.18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34</v>
      </c>
      <c r="AX248" s="13" t="s">
        <v>80</v>
      </c>
      <c r="AY248" s="263" t="s">
        <v>258</v>
      </c>
    </row>
    <row r="249" s="13" customFormat="1">
      <c r="A249" s="13"/>
      <c r="B249" s="253"/>
      <c r="C249" s="254"/>
      <c r="D249" s="241" t="s">
        <v>314</v>
      </c>
      <c r="E249" s="255" t="s">
        <v>1</v>
      </c>
      <c r="F249" s="256" t="s">
        <v>2260</v>
      </c>
      <c r="G249" s="254"/>
      <c r="H249" s="257">
        <v>27.809999999999999</v>
      </c>
      <c r="I249" s="258"/>
      <c r="J249" s="254"/>
      <c r="K249" s="254"/>
      <c r="L249" s="259"/>
      <c r="M249" s="260"/>
      <c r="N249" s="261"/>
      <c r="O249" s="261"/>
      <c r="P249" s="261"/>
      <c r="Q249" s="261"/>
      <c r="R249" s="261"/>
      <c r="S249" s="261"/>
      <c r="T249" s="26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3" t="s">
        <v>314</v>
      </c>
      <c r="AU249" s="263" t="s">
        <v>89</v>
      </c>
      <c r="AV249" s="13" t="s">
        <v>89</v>
      </c>
      <c r="AW249" s="13" t="s">
        <v>34</v>
      </c>
      <c r="AX249" s="13" t="s">
        <v>80</v>
      </c>
      <c r="AY249" s="263" t="s">
        <v>258</v>
      </c>
    </row>
    <row r="250" s="13" customFormat="1">
      <c r="A250" s="13"/>
      <c r="B250" s="253"/>
      <c r="C250" s="254"/>
      <c r="D250" s="241" t="s">
        <v>314</v>
      </c>
      <c r="E250" s="255" t="s">
        <v>1</v>
      </c>
      <c r="F250" s="256" t="s">
        <v>2261</v>
      </c>
      <c r="G250" s="254"/>
      <c r="H250" s="257">
        <v>17.5</v>
      </c>
      <c r="I250" s="258"/>
      <c r="J250" s="254"/>
      <c r="K250" s="254"/>
      <c r="L250" s="259"/>
      <c r="M250" s="260"/>
      <c r="N250" s="261"/>
      <c r="O250" s="261"/>
      <c r="P250" s="261"/>
      <c r="Q250" s="261"/>
      <c r="R250" s="261"/>
      <c r="S250" s="261"/>
      <c r="T250" s="26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3" t="s">
        <v>314</v>
      </c>
      <c r="AU250" s="263" t="s">
        <v>89</v>
      </c>
      <c r="AV250" s="13" t="s">
        <v>89</v>
      </c>
      <c r="AW250" s="13" t="s">
        <v>34</v>
      </c>
      <c r="AX250" s="13" t="s">
        <v>80</v>
      </c>
      <c r="AY250" s="263" t="s">
        <v>258</v>
      </c>
    </row>
    <row r="251" s="13" customFormat="1">
      <c r="A251" s="13"/>
      <c r="B251" s="253"/>
      <c r="C251" s="254"/>
      <c r="D251" s="241" t="s">
        <v>314</v>
      </c>
      <c r="E251" s="255" t="s">
        <v>1</v>
      </c>
      <c r="F251" s="256" t="s">
        <v>2262</v>
      </c>
      <c r="G251" s="254"/>
      <c r="H251" s="257">
        <v>42.588999999999999</v>
      </c>
      <c r="I251" s="258"/>
      <c r="J251" s="254"/>
      <c r="K251" s="254"/>
      <c r="L251" s="259"/>
      <c r="M251" s="260"/>
      <c r="N251" s="261"/>
      <c r="O251" s="261"/>
      <c r="P251" s="261"/>
      <c r="Q251" s="261"/>
      <c r="R251" s="261"/>
      <c r="S251" s="261"/>
      <c r="T251" s="26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63" t="s">
        <v>314</v>
      </c>
      <c r="AU251" s="263" t="s">
        <v>89</v>
      </c>
      <c r="AV251" s="13" t="s">
        <v>89</v>
      </c>
      <c r="AW251" s="13" t="s">
        <v>34</v>
      </c>
      <c r="AX251" s="13" t="s">
        <v>80</v>
      </c>
      <c r="AY251" s="263" t="s">
        <v>258</v>
      </c>
    </row>
    <row r="252" s="13" customFormat="1">
      <c r="A252" s="13"/>
      <c r="B252" s="253"/>
      <c r="C252" s="254"/>
      <c r="D252" s="241" t="s">
        <v>314</v>
      </c>
      <c r="E252" s="255" t="s">
        <v>1</v>
      </c>
      <c r="F252" s="256" t="s">
        <v>2263</v>
      </c>
      <c r="G252" s="254"/>
      <c r="H252" s="257">
        <v>197.358</v>
      </c>
      <c r="I252" s="258"/>
      <c r="J252" s="254"/>
      <c r="K252" s="254"/>
      <c r="L252" s="259"/>
      <c r="M252" s="260"/>
      <c r="N252" s="261"/>
      <c r="O252" s="261"/>
      <c r="P252" s="261"/>
      <c r="Q252" s="261"/>
      <c r="R252" s="261"/>
      <c r="S252" s="261"/>
      <c r="T252" s="26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3" t="s">
        <v>314</v>
      </c>
      <c r="AU252" s="263" t="s">
        <v>89</v>
      </c>
      <c r="AV252" s="13" t="s">
        <v>89</v>
      </c>
      <c r="AW252" s="13" t="s">
        <v>34</v>
      </c>
      <c r="AX252" s="13" t="s">
        <v>80</v>
      </c>
      <c r="AY252" s="263" t="s">
        <v>258</v>
      </c>
    </row>
    <row r="253" s="16" customFormat="1">
      <c r="A253" s="16"/>
      <c r="B253" s="298"/>
      <c r="C253" s="299"/>
      <c r="D253" s="241" t="s">
        <v>314</v>
      </c>
      <c r="E253" s="300" t="s">
        <v>1</v>
      </c>
      <c r="F253" s="301" t="s">
        <v>567</v>
      </c>
      <c r="G253" s="299"/>
      <c r="H253" s="302">
        <v>341.43700000000001</v>
      </c>
      <c r="I253" s="303"/>
      <c r="J253" s="299"/>
      <c r="K253" s="299"/>
      <c r="L253" s="304"/>
      <c r="M253" s="305"/>
      <c r="N253" s="306"/>
      <c r="O253" s="306"/>
      <c r="P253" s="306"/>
      <c r="Q253" s="306"/>
      <c r="R253" s="306"/>
      <c r="S253" s="306"/>
      <c r="T253" s="307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08" t="s">
        <v>314</v>
      </c>
      <c r="AU253" s="308" t="s">
        <v>89</v>
      </c>
      <c r="AV253" s="16" t="s">
        <v>183</v>
      </c>
      <c r="AW253" s="16" t="s">
        <v>34</v>
      </c>
      <c r="AX253" s="16" t="s">
        <v>87</v>
      </c>
      <c r="AY253" s="308" t="s">
        <v>258</v>
      </c>
    </row>
    <row r="254" s="2" customFormat="1" ht="16.5" customHeight="1">
      <c r="A254" s="39"/>
      <c r="B254" s="40"/>
      <c r="C254" s="267" t="s">
        <v>503</v>
      </c>
      <c r="D254" s="267" t="s">
        <v>351</v>
      </c>
      <c r="E254" s="268" t="s">
        <v>2264</v>
      </c>
      <c r="F254" s="269" t="s">
        <v>2265</v>
      </c>
      <c r="G254" s="270" t="s">
        <v>399</v>
      </c>
      <c r="H254" s="271">
        <v>59.625</v>
      </c>
      <c r="I254" s="272"/>
      <c r="J254" s="273">
        <f>ROUND(I254*H254,2)</f>
        <v>0</v>
      </c>
      <c r="K254" s="269" t="s">
        <v>263</v>
      </c>
      <c r="L254" s="274"/>
      <c r="M254" s="275" t="s">
        <v>1</v>
      </c>
      <c r="N254" s="276" t="s">
        <v>45</v>
      </c>
      <c r="O254" s="92"/>
      <c r="P254" s="237">
        <f>O254*H254</f>
        <v>0</v>
      </c>
      <c r="Q254" s="237">
        <v>1</v>
      </c>
      <c r="R254" s="237">
        <f>Q254*H254</f>
        <v>59.625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297</v>
      </c>
      <c r="AT254" s="239" t="s">
        <v>351</v>
      </c>
      <c r="AU254" s="239" t="s">
        <v>89</v>
      </c>
      <c r="AY254" s="18" t="s">
        <v>258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87</v>
      </c>
      <c r="BK254" s="240">
        <f>ROUND(I254*H254,2)</f>
        <v>0</v>
      </c>
      <c r="BL254" s="18" t="s">
        <v>183</v>
      </c>
      <c r="BM254" s="239" t="s">
        <v>2266</v>
      </c>
    </row>
    <row r="255" s="2" customFormat="1">
      <c r="A255" s="39"/>
      <c r="B255" s="40"/>
      <c r="C255" s="41"/>
      <c r="D255" s="241" t="s">
        <v>266</v>
      </c>
      <c r="E255" s="41"/>
      <c r="F255" s="242" t="s">
        <v>2265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266</v>
      </c>
      <c r="AU255" s="18" t="s">
        <v>89</v>
      </c>
    </row>
    <row r="256" s="2" customFormat="1">
      <c r="A256" s="39"/>
      <c r="B256" s="40"/>
      <c r="C256" s="41"/>
      <c r="D256" s="241" t="s">
        <v>281</v>
      </c>
      <c r="E256" s="41"/>
      <c r="F256" s="248" t="s">
        <v>2267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281</v>
      </c>
      <c r="AU256" s="18" t="s">
        <v>89</v>
      </c>
    </row>
    <row r="257" s="13" customFormat="1">
      <c r="A257" s="13"/>
      <c r="B257" s="253"/>
      <c r="C257" s="254"/>
      <c r="D257" s="241" t="s">
        <v>314</v>
      </c>
      <c r="E257" s="255" t="s">
        <v>1</v>
      </c>
      <c r="F257" s="256" t="s">
        <v>2268</v>
      </c>
      <c r="G257" s="254"/>
      <c r="H257" s="257">
        <v>59.625</v>
      </c>
      <c r="I257" s="258"/>
      <c r="J257" s="254"/>
      <c r="K257" s="254"/>
      <c r="L257" s="259"/>
      <c r="M257" s="260"/>
      <c r="N257" s="261"/>
      <c r="O257" s="261"/>
      <c r="P257" s="261"/>
      <c r="Q257" s="261"/>
      <c r="R257" s="261"/>
      <c r="S257" s="261"/>
      <c r="T257" s="26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3" t="s">
        <v>314</v>
      </c>
      <c r="AU257" s="263" t="s">
        <v>89</v>
      </c>
      <c r="AV257" s="13" t="s">
        <v>89</v>
      </c>
      <c r="AW257" s="13" t="s">
        <v>34</v>
      </c>
      <c r="AX257" s="13" t="s">
        <v>87</v>
      </c>
      <c r="AY257" s="263" t="s">
        <v>258</v>
      </c>
    </row>
    <row r="258" s="2" customFormat="1" ht="16.5" customHeight="1">
      <c r="A258" s="39"/>
      <c r="B258" s="40"/>
      <c r="C258" s="228" t="s">
        <v>409</v>
      </c>
      <c r="D258" s="228" t="s">
        <v>260</v>
      </c>
      <c r="E258" s="229" t="s">
        <v>386</v>
      </c>
      <c r="F258" s="230" t="s">
        <v>387</v>
      </c>
      <c r="G258" s="231" t="s">
        <v>338</v>
      </c>
      <c r="H258" s="232">
        <v>5046.2049999999999</v>
      </c>
      <c r="I258" s="233"/>
      <c r="J258" s="234">
        <f>ROUND(I258*H258,2)</f>
        <v>0</v>
      </c>
      <c r="K258" s="230" t="s">
        <v>263</v>
      </c>
      <c r="L258" s="45"/>
      <c r="M258" s="235" t="s">
        <v>1</v>
      </c>
      <c r="N258" s="236" t="s">
        <v>45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183</v>
      </c>
      <c r="AT258" s="239" t="s">
        <v>260</v>
      </c>
      <c r="AU258" s="239" t="s">
        <v>89</v>
      </c>
      <c r="AY258" s="18" t="s">
        <v>258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87</v>
      </c>
      <c r="BK258" s="240">
        <f>ROUND(I258*H258,2)</f>
        <v>0</v>
      </c>
      <c r="BL258" s="18" t="s">
        <v>183</v>
      </c>
      <c r="BM258" s="239" t="s">
        <v>2269</v>
      </c>
    </row>
    <row r="259" s="2" customFormat="1">
      <c r="A259" s="39"/>
      <c r="B259" s="40"/>
      <c r="C259" s="41"/>
      <c r="D259" s="241" t="s">
        <v>266</v>
      </c>
      <c r="E259" s="41"/>
      <c r="F259" s="242" t="s">
        <v>389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266</v>
      </c>
      <c r="AU259" s="18" t="s">
        <v>89</v>
      </c>
    </row>
    <row r="260" s="2" customFormat="1">
      <c r="A260" s="39"/>
      <c r="B260" s="40"/>
      <c r="C260" s="41"/>
      <c r="D260" s="246" t="s">
        <v>267</v>
      </c>
      <c r="E260" s="41"/>
      <c r="F260" s="247" t="s">
        <v>390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267</v>
      </c>
      <c r="AU260" s="18" t="s">
        <v>89</v>
      </c>
    </row>
    <row r="261" s="13" customFormat="1">
      <c r="A261" s="13"/>
      <c r="B261" s="253"/>
      <c r="C261" s="254"/>
      <c r="D261" s="241" t="s">
        <v>314</v>
      </c>
      <c r="E261" s="255" t="s">
        <v>1</v>
      </c>
      <c r="F261" s="256" t="s">
        <v>2270</v>
      </c>
      <c r="G261" s="254"/>
      <c r="H261" s="257">
        <v>5046.2049999999999</v>
      </c>
      <c r="I261" s="258"/>
      <c r="J261" s="254"/>
      <c r="K261" s="254"/>
      <c r="L261" s="259"/>
      <c r="M261" s="260"/>
      <c r="N261" s="261"/>
      <c r="O261" s="261"/>
      <c r="P261" s="261"/>
      <c r="Q261" s="261"/>
      <c r="R261" s="261"/>
      <c r="S261" s="261"/>
      <c r="T261" s="26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3" t="s">
        <v>314</v>
      </c>
      <c r="AU261" s="263" t="s">
        <v>89</v>
      </c>
      <c r="AV261" s="13" t="s">
        <v>89</v>
      </c>
      <c r="AW261" s="13" t="s">
        <v>34</v>
      </c>
      <c r="AX261" s="13" t="s">
        <v>87</v>
      </c>
      <c r="AY261" s="263" t="s">
        <v>258</v>
      </c>
    </row>
    <row r="262" s="2" customFormat="1" ht="16.5" customHeight="1">
      <c r="A262" s="39"/>
      <c r="B262" s="40"/>
      <c r="C262" s="228" t="s">
        <v>515</v>
      </c>
      <c r="D262" s="228" t="s">
        <v>260</v>
      </c>
      <c r="E262" s="229" t="s">
        <v>2271</v>
      </c>
      <c r="F262" s="230" t="s">
        <v>2272</v>
      </c>
      <c r="G262" s="231" t="s">
        <v>338</v>
      </c>
      <c r="H262" s="232">
        <v>118.816</v>
      </c>
      <c r="I262" s="233"/>
      <c r="J262" s="234">
        <f>ROUND(I262*H262,2)</f>
        <v>0</v>
      </c>
      <c r="K262" s="230" t="s">
        <v>263</v>
      </c>
      <c r="L262" s="45"/>
      <c r="M262" s="235" t="s">
        <v>1</v>
      </c>
      <c r="N262" s="236" t="s">
        <v>45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183</v>
      </c>
      <c r="AT262" s="239" t="s">
        <v>260</v>
      </c>
      <c r="AU262" s="239" t="s">
        <v>89</v>
      </c>
      <c r="AY262" s="18" t="s">
        <v>258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87</v>
      </c>
      <c r="BK262" s="240">
        <f>ROUND(I262*H262,2)</f>
        <v>0</v>
      </c>
      <c r="BL262" s="18" t="s">
        <v>183</v>
      </c>
      <c r="BM262" s="239" t="s">
        <v>2273</v>
      </c>
    </row>
    <row r="263" s="2" customFormat="1">
      <c r="A263" s="39"/>
      <c r="B263" s="40"/>
      <c r="C263" s="41"/>
      <c r="D263" s="241" t="s">
        <v>266</v>
      </c>
      <c r="E263" s="41"/>
      <c r="F263" s="242" t="s">
        <v>2274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266</v>
      </c>
      <c r="AU263" s="18" t="s">
        <v>89</v>
      </c>
    </row>
    <row r="264" s="2" customFormat="1">
      <c r="A264" s="39"/>
      <c r="B264" s="40"/>
      <c r="C264" s="41"/>
      <c r="D264" s="246" t="s">
        <v>267</v>
      </c>
      <c r="E264" s="41"/>
      <c r="F264" s="247" t="s">
        <v>2275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267</v>
      </c>
      <c r="AU264" s="18" t="s">
        <v>89</v>
      </c>
    </row>
    <row r="265" s="2" customFormat="1">
      <c r="A265" s="39"/>
      <c r="B265" s="40"/>
      <c r="C265" s="41"/>
      <c r="D265" s="241" t="s">
        <v>281</v>
      </c>
      <c r="E265" s="41"/>
      <c r="F265" s="248" t="s">
        <v>2276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281</v>
      </c>
      <c r="AU265" s="18" t="s">
        <v>89</v>
      </c>
    </row>
    <row r="266" s="13" customFormat="1">
      <c r="A266" s="13"/>
      <c r="B266" s="253"/>
      <c r="C266" s="254"/>
      <c r="D266" s="241" t="s">
        <v>314</v>
      </c>
      <c r="E266" s="255" t="s">
        <v>1</v>
      </c>
      <c r="F266" s="256" t="s">
        <v>2277</v>
      </c>
      <c r="G266" s="254"/>
      <c r="H266" s="257">
        <v>83.066000000000002</v>
      </c>
      <c r="I266" s="258"/>
      <c r="J266" s="254"/>
      <c r="K266" s="254"/>
      <c r="L266" s="259"/>
      <c r="M266" s="260"/>
      <c r="N266" s="261"/>
      <c r="O266" s="261"/>
      <c r="P266" s="261"/>
      <c r="Q266" s="261"/>
      <c r="R266" s="261"/>
      <c r="S266" s="261"/>
      <c r="T266" s="26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3" t="s">
        <v>314</v>
      </c>
      <c r="AU266" s="263" t="s">
        <v>89</v>
      </c>
      <c r="AV266" s="13" t="s">
        <v>89</v>
      </c>
      <c r="AW266" s="13" t="s">
        <v>34</v>
      </c>
      <c r="AX266" s="13" t="s">
        <v>80</v>
      </c>
      <c r="AY266" s="263" t="s">
        <v>258</v>
      </c>
    </row>
    <row r="267" s="13" customFormat="1">
      <c r="A267" s="13"/>
      <c r="B267" s="253"/>
      <c r="C267" s="254"/>
      <c r="D267" s="241" t="s">
        <v>314</v>
      </c>
      <c r="E267" s="255" t="s">
        <v>1</v>
      </c>
      <c r="F267" s="256" t="s">
        <v>2278</v>
      </c>
      <c r="G267" s="254"/>
      <c r="H267" s="257">
        <v>35.75</v>
      </c>
      <c r="I267" s="258"/>
      <c r="J267" s="254"/>
      <c r="K267" s="254"/>
      <c r="L267" s="259"/>
      <c r="M267" s="260"/>
      <c r="N267" s="261"/>
      <c r="O267" s="261"/>
      <c r="P267" s="261"/>
      <c r="Q267" s="261"/>
      <c r="R267" s="261"/>
      <c r="S267" s="261"/>
      <c r="T267" s="26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3" t="s">
        <v>314</v>
      </c>
      <c r="AU267" s="263" t="s">
        <v>89</v>
      </c>
      <c r="AV267" s="13" t="s">
        <v>89</v>
      </c>
      <c r="AW267" s="13" t="s">
        <v>34</v>
      </c>
      <c r="AX267" s="13" t="s">
        <v>80</v>
      </c>
      <c r="AY267" s="263" t="s">
        <v>258</v>
      </c>
    </row>
    <row r="268" s="16" customFormat="1">
      <c r="A268" s="16"/>
      <c r="B268" s="298"/>
      <c r="C268" s="299"/>
      <c r="D268" s="241" t="s">
        <v>314</v>
      </c>
      <c r="E268" s="300" t="s">
        <v>1</v>
      </c>
      <c r="F268" s="301" t="s">
        <v>567</v>
      </c>
      <c r="G268" s="299"/>
      <c r="H268" s="302">
        <v>118.816</v>
      </c>
      <c r="I268" s="303"/>
      <c r="J268" s="299"/>
      <c r="K268" s="299"/>
      <c r="L268" s="304"/>
      <c r="M268" s="305"/>
      <c r="N268" s="306"/>
      <c r="O268" s="306"/>
      <c r="P268" s="306"/>
      <c r="Q268" s="306"/>
      <c r="R268" s="306"/>
      <c r="S268" s="306"/>
      <c r="T268" s="307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308" t="s">
        <v>314</v>
      </c>
      <c r="AU268" s="308" t="s">
        <v>89</v>
      </c>
      <c r="AV268" s="16" t="s">
        <v>183</v>
      </c>
      <c r="AW268" s="16" t="s">
        <v>34</v>
      </c>
      <c r="AX268" s="16" t="s">
        <v>87</v>
      </c>
      <c r="AY268" s="308" t="s">
        <v>258</v>
      </c>
    </row>
    <row r="269" s="2" customFormat="1" ht="16.5" customHeight="1">
      <c r="A269" s="39"/>
      <c r="B269" s="40"/>
      <c r="C269" s="228" t="s">
        <v>642</v>
      </c>
      <c r="D269" s="228" t="s">
        <v>260</v>
      </c>
      <c r="E269" s="229" t="s">
        <v>344</v>
      </c>
      <c r="F269" s="230" t="s">
        <v>345</v>
      </c>
      <c r="G269" s="231" t="s">
        <v>338</v>
      </c>
      <c r="H269" s="232">
        <v>12.375</v>
      </c>
      <c r="I269" s="233"/>
      <c r="J269" s="234">
        <f>ROUND(I269*H269,2)</f>
        <v>0</v>
      </c>
      <c r="K269" s="230" t="s">
        <v>263</v>
      </c>
      <c r="L269" s="45"/>
      <c r="M269" s="235" t="s">
        <v>1</v>
      </c>
      <c r="N269" s="236" t="s">
        <v>45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183</v>
      </c>
      <c r="AT269" s="239" t="s">
        <v>260</v>
      </c>
      <c r="AU269" s="239" t="s">
        <v>89</v>
      </c>
      <c r="AY269" s="18" t="s">
        <v>258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87</v>
      </c>
      <c r="BK269" s="240">
        <f>ROUND(I269*H269,2)</f>
        <v>0</v>
      </c>
      <c r="BL269" s="18" t="s">
        <v>183</v>
      </c>
      <c r="BM269" s="239" t="s">
        <v>2279</v>
      </c>
    </row>
    <row r="270" s="2" customFormat="1">
      <c r="A270" s="39"/>
      <c r="B270" s="40"/>
      <c r="C270" s="41"/>
      <c r="D270" s="241" t="s">
        <v>266</v>
      </c>
      <c r="E270" s="41"/>
      <c r="F270" s="242" t="s">
        <v>347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266</v>
      </c>
      <c r="AU270" s="18" t="s">
        <v>89</v>
      </c>
    </row>
    <row r="271" s="2" customFormat="1">
      <c r="A271" s="39"/>
      <c r="B271" s="40"/>
      <c r="C271" s="41"/>
      <c r="D271" s="246" t="s">
        <v>267</v>
      </c>
      <c r="E271" s="41"/>
      <c r="F271" s="247" t="s">
        <v>348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267</v>
      </c>
      <c r="AU271" s="18" t="s">
        <v>89</v>
      </c>
    </row>
    <row r="272" s="13" customFormat="1">
      <c r="A272" s="13"/>
      <c r="B272" s="253"/>
      <c r="C272" s="254"/>
      <c r="D272" s="241" t="s">
        <v>314</v>
      </c>
      <c r="E272" s="255" t="s">
        <v>1</v>
      </c>
      <c r="F272" s="256" t="s">
        <v>2280</v>
      </c>
      <c r="G272" s="254"/>
      <c r="H272" s="257">
        <v>12.375</v>
      </c>
      <c r="I272" s="258"/>
      <c r="J272" s="254"/>
      <c r="K272" s="254"/>
      <c r="L272" s="259"/>
      <c r="M272" s="260"/>
      <c r="N272" s="261"/>
      <c r="O272" s="261"/>
      <c r="P272" s="261"/>
      <c r="Q272" s="261"/>
      <c r="R272" s="261"/>
      <c r="S272" s="261"/>
      <c r="T272" s="26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63" t="s">
        <v>314</v>
      </c>
      <c r="AU272" s="263" t="s">
        <v>89</v>
      </c>
      <c r="AV272" s="13" t="s">
        <v>89</v>
      </c>
      <c r="AW272" s="13" t="s">
        <v>34</v>
      </c>
      <c r="AX272" s="13" t="s">
        <v>87</v>
      </c>
      <c r="AY272" s="263" t="s">
        <v>258</v>
      </c>
    </row>
    <row r="273" s="2" customFormat="1" ht="16.5" customHeight="1">
      <c r="A273" s="39"/>
      <c r="B273" s="40"/>
      <c r="C273" s="267" t="s">
        <v>651</v>
      </c>
      <c r="D273" s="267" t="s">
        <v>351</v>
      </c>
      <c r="E273" s="268" t="s">
        <v>636</v>
      </c>
      <c r="F273" s="269" t="s">
        <v>637</v>
      </c>
      <c r="G273" s="270" t="s">
        <v>399</v>
      </c>
      <c r="H273" s="271">
        <v>22.274999999999999</v>
      </c>
      <c r="I273" s="272"/>
      <c r="J273" s="273">
        <f>ROUND(I273*H273,2)</f>
        <v>0</v>
      </c>
      <c r="K273" s="269" t="s">
        <v>263</v>
      </c>
      <c r="L273" s="274"/>
      <c r="M273" s="275" t="s">
        <v>1</v>
      </c>
      <c r="N273" s="276" t="s">
        <v>45</v>
      </c>
      <c r="O273" s="92"/>
      <c r="P273" s="237">
        <f>O273*H273</f>
        <v>0</v>
      </c>
      <c r="Q273" s="237">
        <v>1</v>
      </c>
      <c r="R273" s="237">
        <f>Q273*H273</f>
        <v>22.274999999999999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297</v>
      </c>
      <c r="AT273" s="239" t="s">
        <v>351</v>
      </c>
      <c r="AU273" s="239" t="s">
        <v>89</v>
      </c>
      <c r="AY273" s="18" t="s">
        <v>258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87</v>
      </c>
      <c r="BK273" s="240">
        <f>ROUND(I273*H273,2)</f>
        <v>0</v>
      </c>
      <c r="BL273" s="18" t="s">
        <v>183</v>
      </c>
      <c r="BM273" s="239" t="s">
        <v>2281</v>
      </c>
    </row>
    <row r="274" s="2" customFormat="1">
      <c r="A274" s="39"/>
      <c r="B274" s="40"/>
      <c r="C274" s="41"/>
      <c r="D274" s="241" t="s">
        <v>266</v>
      </c>
      <c r="E274" s="41"/>
      <c r="F274" s="242" t="s">
        <v>637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266</v>
      </c>
      <c r="AU274" s="18" t="s">
        <v>89</v>
      </c>
    </row>
    <row r="275" s="2" customFormat="1">
      <c r="A275" s="39"/>
      <c r="B275" s="40"/>
      <c r="C275" s="41"/>
      <c r="D275" s="241" t="s">
        <v>281</v>
      </c>
      <c r="E275" s="41"/>
      <c r="F275" s="248" t="s">
        <v>639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281</v>
      </c>
      <c r="AU275" s="18" t="s">
        <v>89</v>
      </c>
    </row>
    <row r="276" s="13" customFormat="1">
      <c r="A276" s="13"/>
      <c r="B276" s="253"/>
      <c r="C276" s="254"/>
      <c r="D276" s="241" t="s">
        <v>314</v>
      </c>
      <c r="E276" s="255" t="s">
        <v>1</v>
      </c>
      <c r="F276" s="256" t="s">
        <v>2282</v>
      </c>
      <c r="G276" s="254"/>
      <c r="H276" s="257">
        <v>22.274999999999999</v>
      </c>
      <c r="I276" s="258"/>
      <c r="J276" s="254"/>
      <c r="K276" s="254"/>
      <c r="L276" s="259"/>
      <c r="M276" s="260"/>
      <c r="N276" s="261"/>
      <c r="O276" s="261"/>
      <c r="P276" s="261"/>
      <c r="Q276" s="261"/>
      <c r="R276" s="261"/>
      <c r="S276" s="261"/>
      <c r="T276" s="26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3" t="s">
        <v>314</v>
      </c>
      <c r="AU276" s="263" t="s">
        <v>89</v>
      </c>
      <c r="AV276" s="13" t="s">
        <v>89</v>
      </c>
      <c r="AW276" s="13" t="s">
        <v>34</v>
      </c>
      <c r="AX276" s="13" t="s">
        <v>87</v>
      </c>
      <c r="AY276" s="263" t="s">
        <v>258</v>
      </c>
    </row>
    <row r="277" s="2" customFormat="1" ht="16.5" customHeight="1">
      <c r="A277" s="39"/>
      <c r="B277" s="40"/>
      <c r="C277" s="228" t="s">
        <v>7</v>
      </c>
      <c r="D277" s="228" t="s">
        <v>260</v>
      </c>
      <c r="E277" s="229" t="s">
        <v>643</v>
      </c>
      <c r="F277" s="230" t="s">
        <v>644</v>
      </c>
      <c r="G277" s="231" t="s">
        <v>338</v>
      </c>
      <c r="H277" s="232">
        <v>105.02800000000001</v>
      </c>
      <c r="I277" s="233"/>
      <c r="J277" s="234">
        <f>ROUND(I277*H277,2)</f>
        <v>0</v>
      </c>
      <c r="K277" s="230" t="s">
        <v>263</v>
      </c>
      <c r="L277" s="45"/>
      <c r="M277" s="235" t="s">
        <v>1</v>
      </c>
      <c r="N277" s="236" t="s">
        <v>45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183</v>
      </c>
      <c r="AT277" s="239" t="s">
        <v>260</v>
      </c>
      <c r="AU277" s="239" t="s">
        <v>89</v>
      </c>
      <c r="AY277" s="18" t="s">
        <v>258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87</v>
      </c>
      <c r="BK277" s="240">
        <f>ROUND(I277*H277,2)</f>
        <v>0</v>
      </c>
      <c r="BL277" s="18" t="s">
        <v>183</v>
      </c>
      <c r="BM277" s="239" t="s">
        <v>2283</v>
      </c>
    </row>
    <row r="278" s="2" customFormat="1">
      <c r="A278" s="39"/>
      <c r="B278" s="40"/>
      <c r="C278" s="41"/>
      <c r="D278" s="241" t="s">
        <v>266</v>
      </c>
      <c r="E278" s="41"/>
      <c r="F278" s="242" t="s">
        <v>646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266</v>
      </c>
      <c r="AU278" s="18" t="s">
        <v>89</v>
      </c>
    </row>
    <row r="279" s="2" customFormat="1">
      <c r="A279" s="39"/>
      <c r="B279" s="40"/>
      <c r="C279" s="41"/>
      <c r="D279" s="246" t="s">
        <v>267</v>
      </c>
      <c r="E279" s="41"/>
      <c r="F279" s="247" t="s">
        <v>647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267</v>
      </c>
      <c r="AU279" s="18" t="s">
        <v>89</v>
      </c>
    </row>
    <row r="280" s="2" customFormat="1">
      <c r="A280" s="39"/>
      <c r="B280" s="40"/>
      <c r="C280" s="41"/>
      <c r="D280" s="241" t="s">
        <v>281</v>
      </c>
      <c r="E280" s="41"/>
      <c r="F280" s="248" t="s">
        <v>648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281</v>
      </c>
      <c r="AU280" s="18" t="s">
        <v>89</v>
      </c>
    </row>
    <row r="281" s="13" customFormat="1">
      <c r="A281" s="13"/>
      <c r="B281" s="253"/>
      <c r="C281" s="254"/>
      <c r="D281" s="241" t="s">
        <v>314</v>
      </c>
      <c r="E281" s="255" t="s">
        <v>1</v>
      </c>
      <c r="F281" s="256" t="s">
        <v>2284</v>
      </c>
      <c r="G281" s="254"/>
      <c r="H281" s="257">
        <v>47.740000000000002</v>
      </c>
      <c r="I281" s="258"/>
      <c r="J281" s="254"/>
      <c r="K281" s="254"/>
      <c r="L281" s="259"/>
      <c r="M281" s="260"/>
      <c r="N281" s="261"/>
      <c r="O281" s="261"/>
      <c r="P281" s="261"/>
      <c r="Q281" s="261"/>
      <c r="R281" s="261"/>
      <c r="S281" s="261"/>
      <c r="T281" s="26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63" t="s">
        <v>314</v>
      </c>
      <c r="AU281" s="263" t="s">
        <v>89</v>
      </c>
      <c r="AV281" s="13" t="s">
        <v>89</v>
      </c>
      <c r="AW281" s="13" t="s">
        <v>34</v>
      </c>
      <c r="AX281" s="13" t="s">
        <v>80</v>
      </c>
      <c r="AY281" s="263" t="s">
        <v>258</v>
      </c>
    </row>
    <row r="282" s="13" customFormat="1">
      <c r="A282" s="13"/>
      <c r="B282" s="253"/>
      <c r="C282" s="254"/>
      <c r="D282" s="241" t="s">
        <v>314</v>
      </c>
      <c r="E282" s="255" t="s">
        <v>1</v>
      </c>
      <c r="F282" s="256" t="s">
        <v>2285</v>
      </c>
      <c r="G282" s="254"/>
      <c r="H282" s="257">
        <v>57.287999999999997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3" t="s">
        <v>314</v>
      </c>
      <c r="AU282" s="263" t="s">
        <v>89</v>
      </c>
      <c r="AV282" s="13" t="s">
        <v>89</v>
      </c>
      <c r="AW282" s="13" t="s">
        <v>34</v>
      </c>
      <c r="AX282" s="13" t="s">
        <v>80</v>
      </c>
      <c r="AY282" s="263" t="s">
        <v>258</v>
      </c>
    </row>
    <row r="283" s="16" customFormat="1">
      <c r="A283" s="16"/>
      <c r="B283" s="298"/>
      <c r="C283" s="299"/>
      <c r="D283" s="241" t="s">
        <v>314</v>
      </c>
      <c r="E283" s="300" t="s">
        <v>1</v>
      </c>
      <c r="F283" s="301" t="s">
        <v>567</v>
      </c>
      <c r="G283" s="299"/>
      <c r="H283" s="302">
        <v>105.02799999999999</v>
      </c>
      <c r="I283" s="303"/>
      <c r="J283" s="299"/>
      <c r="K283" s="299"/>
      <c r="L283" s="304"/>
      <c r="M283" s="305"/>
      <c r="N283" s="306"/>
      <c r="O283" s="306"/>
      <c r="P283" s="306"/>
      <c r="Q283" s="306"/>
      <c r="R283" s="306"/>
      <c r="S283" s="306"/>
      <c r="T283" s="307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308" t="s">
        <v>314</v>
      </c>
      <c r="AU283" s="308" t="s">
        <v>89</v>
      </c>
      <c r="AV283" s="16" t="s">
        <v>183</v>
      </c>
      <c r="AW283" s="16" t="s">
        <v>34</v>
      </c>
      <c r="AX283" s="16" t="s">
        <v>87</v>
      </c>
      <c r="AY283" s="308" t="s">
        <v>258</v>
      </c>
    </row>
    <row r="284" s="2" customFormat="1" ht="16.5" customHeight="1">
      <c r="A284" s="39"/>
      <c r="B284" s="40"/>
      <c r="C284" s="267" t="s">
        <v>664</v>
      </c>
      <c r="D284" s="267" t="s">
        <v>351</v>
      </c>
      <c r="E284" s="268" t="s">
        <v>652</v>
      </c>
      <c r="F284" s="269" t="s">
        <v>653</v>
      </c>
      <c r="G284" s="270" t="s">
        <v>399</v>
      </c>
      <c r="H284" s="271">
        <v>95.480000000000004</v>
      </c>
      <c r="I284" s="272"/>
      <c r="J284" s="273">
        <f>ROUND(I284*H284,2)</f>
        <v>0</v>
      </c>
      <c r="K284" s="269" t="s">
        <v>263</v>
      </c>
      <c r="L284" s="274"/>
      <c r="M284" s="275" t="s">
        <v>1</v>
      </c>
      <c r="N284" s="276" t="s">
        <v>45</v>
      </c>
      <c r="O284" s="92"/>
      <c r="P284" s="237">
        <f>O284*H284</f>
        <v>0</v>
      </c>
      <c r="Q284" s="237">
        <v>1</v>
      </c>
      <c r="R284" s="237">
        <f>Q284*H284</f>
        <v>95.480000000000004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297</v>
      </c>
      <c r="AT284" s="239" t="s">
        <v>351</v>
      </c>
      <c r="AU284" s="239" t="s">
        <v>89</v>
      </c>
      <c r="AY284" s="18" t="s">
        <v>258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87</v>
      </c>
      <c r="BK284" s="240">
        <f>ROUND(I284*H284,2)</f>
        <v>0</v>
      </c>
      <c r="BL284" s="18" t="s">
        <v>183</v>
      </c>
      <c r="BM284" s="239" t="s">
        <v>2286</v>
      </c>
    </row>
    <row r="285" s="2" customFormat="1">
      <c r="A285" s="39"/>
      <c r="B285" s="40"/>
      <c r="C285" s="41"/>
      <c r="D285" s="241" t="s">
        <v>266</v>
      </c>
      <c r="E285" s="41"/>
      <c r="F285" s="242" t="s">
        <v>653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266</v>
      </c>
      <c r="AU285" s="18" t="s">
        <v>89</v>
      </c>
    </row>
    <row r="286" s="13" customFormat="1">
      <c r="A286" s="13"/>
      <c r="B286" s="253"/>
      <c r="C286" s="254"/>
      <c r="D286" s="241" t="s">
        <v>314</v>
      </c>
      <c r="E286" s="255" t="s">
        <v>1</v>
      </c>
      <c r="F286" s="256" t="s">
        <v>2287</v>
      </c>
      <c r="G286" s="254"/>
      <c r="H286" s="257">
        <v>95.480000000000004</v>
      </c>
      <c r="I286" s="258"/>
      <c r="J286" s="254"/>
      <c r="K286" s="254"/>
      <c r="L286" s="259"/>
      <c r="M286" s="260"/>
      <c r="N286" s="261"/>
      <c r="O286" s="261"/>
      <c r="P286" s="261"/>
      <c r="Q286" s="261"/>
      <c r="R286" s="261"/>
      <c r="S286" s="261"/>
      <c r="T286" s="26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3" t="s">
        <v>314</v>
      </c>
      <c r="AU286" s="263" t="s">
        <v>89</v>
      </c>
      <c r="AV286" s="13" t="s">
        <v>89</v>
      </c>
      <c r="AW286" s="13" t="s">
        <v>34</v>
      </c>
      <c r="AX286" s="13" t="s">
        <v>87</v>
      </c>
      <c r="AY286" s="263" t="s">
        <v>258</v>
      </c>
    </row>
    <row r="287" s="2" customFormat="1" ht="16.5" customHeight="1">
      <c r="A287" s="39"/>
      <c r="B287" s="40"/>
      <c r="C287" s="228" t="s">
        <v>671</v>
      </c>
      <c r="D287" s="228" t="s">
        <v>260</v>
      </c>
      <c r="E287" s="229" t="s">
        <v>656</v>
      </c>
      <c r="F287" s="230" t="s">
        <v>657</v>
      </c>
      <c r="G287" s="231" t="s">
        <v>530</v>
      </c>
      <c r="H287" s="232">
        <v>2974.556</v>
      </c>
      <c r="I287" s="233"/>
      <c r="J287" s="234">
        <f>ROUND(I287*H287,2)</f>
        <v>0</v>
      </c>
      <c r="K287" s="230" t="s">
        <v>263</v>
      </c>
      <c r="L287" s="45"/>
      <c r="M287" s="235" t="s">
        <v>1</v>
      </c>
      <c r="N287" s="236" t="s">
        <v>45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183</v>
      </c>
      <c r="AT287" s="239" t="s">
        <v>260</v>
      </c>
      <c r="AU287" s="239" t="s">
        <v>89</v>
      </c>
      <c r="AY287" s="18" t="s">
        <v>258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87</v>
      </c>
      <c r="BK287" s="240">
        <f>ROUND(I287*H287,2)</f>
        <v>0</v>
      </c>
      <c r="BL287" s="18" t="s">
        <v>183</v>
      </c>
      <c r="BM287" s="239" t="s">
        <v>2288</v>
      </c>
    </row>
    <row r="288" s="2" customFormat="1">
      <c r="A288" s="39"/>
      <c r="B288" s="40"/>
      <c r="C288" s="41"/>
      <c r="D288" s="241" t="s">
        <v>266</v>
      </c>
      <c r="E288" s="41"/>
      <c r="F288" s="242" t="s">
        <v>659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266</v>
      </c>
      <c r="AU288" s="18" t="s">
        <v>89</v>
      </c>
    </row>
    <row r="289" s="2" customFormat="1">
      <c r="A289" s="39"/>
      <c r="B289" s="40"/>
      <c r="C289" s="41"/>
      <c r="D289" s="246" t="s">
        <v>267</v>
      </c>
      <c r="E289" s="41"/>
      <c r="F289" s="247" t="s">
        <v>660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267</v>
      </c>
      <c r="AU289" s="18" t="s">
        <v>89</v>
      </c>
    </row>
    <row r="290" s="2" customFormat="1">
      <c r="A290" s="39"/>
      <c r="B290" s="40"/>
      <c r="C290" s="41"/>
      <c r="D290" s="241" t="s">
        <v>281</v>
      </c>
      <c r="E290" s="41"/>
      <c r="F290" s="248" t="s">
        <v>661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281</v>
      </c>
      <c r="AU290" s="18" t="s">
        <v>89</v>
      </c>
    </row>
    <row r="291" s="13" customFormat="1">
      <c r="A291" s="13"/>
      <c r="B291" s="253"/>
      <c r="C291" s="254"/>
      <c r="D291" s="241" t="s">
        <v>314</v>
      </c>
      <c r="E291" s="255" t="s">
        <v>1</v>
      </c>
      <c r="F291" s="256" t="s">
        <v>2289</v>
      </c>
      <c r="G291" s="254"/>
      <c r="H291" s="257">
        <v>87.900000000000006</v>
      </c>
      <c r="I291" s="258"/>
      <c r="J291" s="254"/>
      <c r="K291" s="254"/>
      <c r="L291" s="259"/>
      <c r="M291" s="260"/>
      <c r="N291" s="261"/>
      <c r="O291" s="261"/>
      <c r="P291" s="261"/>
      <c r="Q291" s="261"/>
      <c r="R291" s="261"/>
      <c r="S291" s="261"/>
      <c r="T291" s="26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3" t="s">
        <v>314</v>
      </c>
      <c r="AU291" s="263" t="s">
        <v>89</v>
      </c>
      <c r="AV291" s="13" t="s">
        <v>89</v>
      </c>
      <c r="AW291" s="13" t="s">
        <v>34</v>
      </c>
      <c r="AX291" s="13" t="s">
        <v>80</v>
      </c>
      <c r="AY291" s="263" t="s">
        <v>258</v>
      </c>
    </row>
    <row r="292" s="13" customFormat="1">
      <c r="A292" s="13"/>
      <c r="B292" s="253"/>
      <c r="C292" s="254"/>
      <c r="D292" s="241" t="s">
        <v>314</v>
      </c>
      <c r="E292" s="255" t="s">
        <v>1</v>
      </c>
      <c r="F292" s="256" t="s">
        <v>2290</v>
      </c>
      <c r="G292" s="254"/>
      <c r="H292" s="257">
        <v>175</v>
      </c>
      <c r="I292" s="258"/>
      <c r="J292" s="254"/>
      <c r="K292" s="254"/>
      <c r="L292" s="259"/>
      <c r="M292" s="260"/>
      <c r="N292" s="261"/>
      <c r="O292" s="261"/>
      <c r="P292" s="261"/>
      <c r="Q292" s="261"/>
      <c r="R292" s="261"/>
      <c r="S292" s="261"/>
      <c r="T292" s="26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63" t="s">
        <v>314</v>
      </c>
      <c r="AU292" s="263" t="s">
        <v>89</v>
      </c>
      <c r="AV292" s="13" t="s">
        <v>89</v>
      </c>
      <c r="AW292" s="13" t="s">
        <v>34</v>
      </c>
      <c r="AX292" s="13" t="s">
        <v>80</v>
      </c>
      <c r="AY292" s="263" t="s">
        <v>258</v>
      </c>
    </row>
    <row r="293" s="13" customFormat="1">
      <c r="A293" s="13"/>
      <c r="B293" s="253"/>
      <c r="C293" s="254"/>
      <c r="D293" s="241" t="s">
        <v>314</v>
      </c>
      <c r="E293" s="255" t="s">
        <v>1</v>
      </c>
      <c r="F293" s="256" t="s">
        <v>2291</v>
      </c>
      <c r="G293" s="254"/>
      <c r="H293" s="257">
        <v>2571.5160000000001</v>
      </c>
      <c r="I293" s="258"/>
      <c r="J293" s="254"/>
      <c r="K293" s="254"/>
      <c r="L293" s="259"/>
      <c r="M293" s="260"/>
      <c r="N293" s="261"/>
      <c r="O293" s="261"/>
      <c r="P293" s="261"/>
      <c r="Q293" s="261"/>
      <c r="R293" s="261"/>
      <c r="S293" s="261"/>
      <c r="T293" s="26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63" t="s">
        <v>314</v>
      </c>
      <c r="AU293" s="263" t="s">
        <v>89</v>
      </c>
      <c r="AV293" s="13" t="s">
        <v>89</v>
      </c>
      <c r="AW293" s="13" t="s">
        <v>34</v>
      </c>
      <c r="AX293" s="13" t="s">
        <v>80</v>
      </c>
      <c r="AY293" s="263" t="s">
        <v>258</v>
      </c>
    </row>
    <row r="294" s="13" customFormat="1">
      <c r="A294" s="13"/>
      <c r="B294" s="253"/>
      <c r="C294" s="254"/>
      <c r="D294" s="241" t="s">
        <v>314</v>
      </c>
      <c r="E294" s="255" t="s">
        <v>1</v>
      </c>
      <c r="F294" s="256" t="s">
        <v>2292</v>
      </c>
      <c r="G294" s="254"/>
      <c r="H294" s="257">
        <v>140.13999999999999</v>
      </c>
      <c r="I294" s="258"/>
      <c r="J294" s="254"/>
      <c r="K294" s="254"/>
      <c r="L294" s="259"/>
      <c r="M294" s="260"/>
      <c r="N294" s="261"/>
      <c r="O294" s="261"/>
      <c r="P294" s="261"/>
      <c r="Q294" s="261"/>
      <c r="R294" s="261"/>
      <c r="S294" s="261"/>
      <c r="T294" s="26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63" t="s">
        <v>314</v>
      </c>
      <c r="AU294" s="263" t="s">
        <v>89</v>
      </c>
      <c r="AV294" s="13" t="s">
        <v>89</v>
      </c>
      <c r="AW294" s="13" t="s">
        <v>34</v>
      </c>
      <c r="AX294" s="13" t="s">
        <v>80</v>
      </c>
      <c r="AY294" s="263" t="s">
        <v>258</v>
      </c>
    </row>
    <row r="295" s="16" customFormat="1">
      <c r="A295" s="16"/>
      <c r="B295" s="298"/>
      <c r="C295" s="299"/>
      <c r="D295" s="241" t="s">
        <v>314</v>
      </c>
      <c r="E295" s="300" t="s">
        <v>1</v>
      </c>
      <c r="F295" s="301" t="s">
        <v>567</v>
      </c>
      <c r="G295" s="299"/>
      <c r="H295" s="302">
        <v>2974.556</v>
      </c>
      <c r="I295" s="303"/>
      <c r="J295" s="299"/>
      <c r="K295" s="299"/>
      <c r="L295" s="304"/>
      <c r="M295" s="305"/>
      <c r="N295" s="306"/>
      <c r="O295" s="306"/>
      <c r="P295" s="306"/>
      <c r="Q295" s="306"/>
      <c r="R295" s="306"/>
      <c r="S295" s="306"/>
      <c r="T295" s="307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T295" s="308" t="s">
        <v>314</v>
      </c>
      <c r="AU295" s="308" t="s">
        <v>89</v>
      </c>
      <c r="AV295" s="16" t="s">
        <v>183</v>
      </c>
      <c r="AW295" s="16" t="s">
        <v>34</v>
      </c>
      <c r="AX295" s="16" t="s">
        <v>87</v>
      </c>
      <c r="AY295" s="308" t="s">
        <v>258</v>
      </c>
    </row>
    <row r="296" s="12" customFormat="1" ht="22.8" customHeight="1">
      <c r="A296" s="12"/>
      <c r="B296" s="212"/>
      <c r="C296" s="213"/>
      <c r="D296" s="214" t="s">
        <v>79</v>
      </c>
      <c r="E296" s="226" t="s">
        <v>89</v>
      </c>
      <c r="F296" s="226" t="s">
        <v>663</v>
      </c>
      <c r="G296" s="213"/>
      <c r="H296" s="213"/>
      <c r="I296" s="216"/>
      <c r="J296" s="227">
        <f>BK296</f>
        <v>0</v>
      </c>
      <c r="K296" s="213"/>
      <c r="L296" s="218"/>
      <c r="M296" s="219"/>
      <c r="N296" s="220"/>
      <c r="O296" s="220"/>
      <c r="P296" s="221">
        <f>SUM(P297:P353)</f>
        <v>0</v>
      </c>
      <c r="Q296" s="220"/>
      <c r="R296" s="221">
        <f>SUM(R297:R353)</f>
        <v>583.40694829999995</v>
      </c>
      <c r="S296" s="220"/>
      <c r="T296" s="222">
        <f>SUM(T297:T353)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23" t="s">
        <v>87</v>
      </c>
      <c r="AT296" s="224" t="s">
        <v>79</v>
      </c>
      <c r="AU296" s="224" t="s">
        <v>87</v>
      </c>
      <c r="AY296" s="223" t="s">
        <v>258</v>
      </c>
      <c r="BK296" s="225">
        <f>SUM(BK297:BK353)</f>
        <v>0</v>
      </c>
    </row>
    <row r="297" s="2" customFormat="1" ht="16.5" customHeight="1">
      <c r="A297" s="39"/>
      <c r="B297" s="40"/>
      <c r="C297" s="228" t="s">
        <v>676</v>
      </c>
      <c r="D297" s="228" t="s">
        <v>260</v>
      </c>
      <c r="E297" s="229" t="s">
        <v>665</v>
      </c>
      <c r="F297" s="230" t="s">
        <v>666</v>
      </c>
      <c r="G297" s="231" t="s">
        <v>530</v>
      </c>
      <c r="H297" s="232">
        <v>410.13</v>
      </c>
      <c r="I297" s="233"/>
      <c r="J297" s="234">
        <f>ROUND(I297*H297,2)</f>
        <v>0</v>
      </c>
      <c r="K297" s="230" t="s">
        <v>263</v>
      </c>
      <c r="L297" s="45"/>
      <c r="M297" s="235" t="s">
        <v>1</v>
      </c>
      <c r="N297" s="236" t="s">
        <v>45</v>
      </c>
      <c r="O297" s="92"/>
      <c r="P297" s="237">
        <f>O297*H297</f>
        <v>0</v>
      </c>
      <c r="Q297" s="237">
        <v>0.00031</v>
      </c>
      <c r="R297" s="237">
        <f>Q297*H297</f>
        <v>0.12714030000000001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183</v>
      </c>
      <c r="AT297" s="239" t="s">
        <v>260</v>
      </c>
      <c r="AU297" s="239" t="s">
        <v>89</v>
      </c>
      <c r="AY297" s="18" t="s">
        <v>258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87</v>
      </c>
      <c r="BK297" s="240">
        <f>ROUND(I297*H297,2)</f>
        <v>0</v>
      </c>
      <c r="BL297" s="18" t="s">
        <v>183</v>
      </c>
      <c r="BM297" s="239" t="s">
        <v>2293</v>
      </c>
    </row>
    <row r="298" s="2" customFormat="1">
      <c r="A298" s="39"/>
      <c r="B298" s="40"/>
      <c r="C298" s="41"/>
      <c r="D298" s="241" t="s">
        <v>266</v>
      </c>
      <c r="E298" s="41"/>
      <c r="F298" s="242" t="s">
        <v>668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266</v>
      </c>
      <c r="AU298" s="18" t="s">
        <v>89</v>
      </c>
    </row>
    <row r="299" s="2" customFormat="1">
      <c r="A299" s="39"/>
      <c r="B299" s="40"/>
      <c r="C299" s="41"/>
      <c r="D299" s="246" t="s">
        <v>267</v>
      </c>
      <c r="E299" s="41"/>
      <c r="F299" s="247" t="s">
        <v>669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267</v>
      </c>
      <c r="AU299" s="18" t="s">
        <v>89</v>
      </c>
    </row>
    <row r="300" s="13" customFormat="1">
      <c r="A300" s="13"/>
      <c r="B300" s="253"/>
      <c r="C300" s="254"/>
      <c r="D300" s="241" t="s">
        <v>314</v>
      </c>
      <c r="E300" s="255" t="s">
        <v>1</v>
      </c>
      <c r="F300" s="256" t="s">
        <v>2294</v>
      </c>
      <c r="G300" s="254"/>
      <c r="H300" s="257">
        <v>410.13</v>
      </c>
      <c r="I300" s="258"/>
      <c r="J300" s="254"/>
      <c r="K300" s="254"/>
      <c r="L300" s="259"/>
      <c r="M300" s="260"/>
      <c r="N300" s="261"/>
      <c r="O300" s="261"/>
      <c r="P300" s="261"/>
      <c r="Q300" s="261"/>
      <c r="R300" s="261"/>
      <c r="S300" s="261"/>
      <c r="T300" s="26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63" t="s">
        <v>314</v>
      </c>
      <c r="AU300" s="263" t="s">
        <v>89</v>
      </c>
      <c r="AV300" s="13" t="s">
        <v>89</v>
      </c>
      <c r="AW300" s="13" t="s">
        <v>34</v>
      </c>
      <c r="AX300" s="13" t="s">
        <v>87</v>
      </c>
      <c r="AY300" s="263" t="s">
        <v>258</v>
      </c>
    </row>
    <row r="301" s="2" customFormat="1" ht="16.5" customHeight="1">
      <c r="A301" s="39"/>
      <c r="B301" s="40"/>
      <c r="C301" s="267" t="s">
        <v>685</v>
      </c>
      <c r="D301" s="267" t="s">
        <v>351</v>
      </c>
      <c r="E301" s="268" t="s">
        <v>672</v>
      </c>
      <c r="F301" s="269" t="s">
        <v>673</v>
      </c>
      <c r="G301" s="270" t="s">
        <v>530</v>
      </c>
      <c r="H301" s="271">
        <v>485.79899999999998</v>
      </c>
      <c r="I301" s="272"/>
      <c r="J301" s="273">
        <f>ROUND(I301*H301,2)</f>
        <v>0</v>
      </c>
      <c r="K301" s="269" t="s">
        <v>263</v>
      </c>
      <c r="L301" s="274"/>
      <c r="M301" s="275" t="s">
        <v>1</v>
      </c>
      <c r="N301" s="276" t="s">
        <v>45</v>
      </c>
      <c r="O301" s="92"/>
      <c r="P301" s="237">
        <f>O301*H301</f>
        <v>0</v>
      </c>
      <c r="Q301" s="237">
        <v>0.00029999999999999997</v>
      </c>
      <c r="R301" s="237">
        <f>Q301*H301</f>
        <v>0.14573969999999997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297</v>
      </c>
      <c r="AT301" s="239" t="s">
        <v>351</v>
      </c>
      <c r="AU301" s="239" t="s">
        <v>89</v>
      </c>
      <c r="AY301" s="18" t="s">
        <v>258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87</v>
      </c>
      <c r="BK301" s="240">
        <f>ROUND(I301*H301,2)</f>
        <v>0</v>
      </c>
      <c r="BL301" s="18" t="s">
        <v>183</v>
      </c>
      <c r="BM301" s="239" t="s">
        <v>2295</v>
      </c>
    </row>
    <row r="302" s="2" customFormat="1">
      <c r="A302" s="39"/>
      <c r="B302" s="40"/>
      <c r="C302" s="41"/>
      <c r="D302" s="241" t="s">
        <v>266</v>
      </c>
      <c r="E302" s="41"/>
      <c r="F302" s="242" t="s">
        <v>673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266</v>
      </c>
      <c r="AU302" s="18" t="s">
        <v>89</v>
      </c>
    </row>
    <row r="303" s="13" customFormat="1">
      <c r="A303" s="13"/>
      <c r="B303" s="253"/>
      <c r="C303" s="254"/>
      <c r="D303" s="241" t="s">
        <v>314</v>
      </c>
      <c r="E303" s="254"/>
      <c r="F303" s="256" t="s">
        <v>2296</v>
      </c>
      <c r="G303" s="254"/>
      <c r="H303" s="257">
        <v>485.79899999999998</v>
      </c>
      <c r="I303" s="258"/>
      <c r="J303" s="254"/>
      <c r="K303" s="254"/>
      <c r="L303" s="259"/>
      <c r="M303" s="260"/>
      <c r="N303" s="261"/>
      <c r="O303" s="261"/>
      <c r="P303" s="261"/>
      <c r="Q303" s="261"/>
      <c r="R303" s="261"/>
      <c r="S303" s="261"/>
      <c r="T303" s="26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63" t="s">
        <v>314</v>
      </c>
      <c r="AU303" s="263" t="s">
        <v>89</v>
      </c>
      <c r="AV303" s="13" t="s">
        <v>89</v>
      </c>
      <c r="AW303" s="13" t="s">
        <v>4</v>
      </c>
      <c r="AX303" s="13" t="s">
        <v>87</v>
      </c>
      <c r="AY303" s="263" t="s">
        <v>258</v>
      </c>
    </row>
    <row r="304" s="2" customFormat="1" ht="24.15" customHeight="1">
      <c r="A304" s="39"/>
      <c r="B304" s="40"/>
      <c r="C304" s="228" t="s">
        <v>692</v>
      </c>
      <c r="D304" s="228" t="s">
        <v>260</v>
      </c>
      <c r="E304" s="229" t="s">
        <v>677</v>
      </c>
      <c r="F304" s="230" t="s">
        <v>678</v>
      </c>
      <c r="G304" s="231" t="s">
        <v>405</v>
      </c>
      <c r="H304" s="232">
        <v>311</v>
      </c>
      <c r="I304" s="233"/>
      <c r="J304" s="234">
        <f>ROUND(I304*H304,2)</f>
        <v>0</v>
      </c>
      <c r="K304" s="230" t="s">
        <v>263</v>
      </c>
      <c r="L304" s="45"/>
      <c r="M304" s="235" t="s">
        <v>1</v>
      </c>
      <c r="N304" s="236" t="s">
        <v>45</v>
      </c>
      <c r="O304" s="92"/>
      <c r="P304" s="237">
        <f>O304*H304</f>
        <v>0</v>
      </c>
      <c r="Q304" s="237">
        <v>0.27411000000000002</v>
      </c>
      <c r="R304" s="237">
        <f>Q304*H304</f>
        <v>85.24821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183</v>
      </c>
      <c r="AT304" s="239" t="s">
        <v>260</v>
      </c>
      <c r="AU304" s="239" t="s">
        <v>89</v>
      </c>
      <c r="AY304" s="18" t="s">
        <v>258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87</v>
      </c>
      <c r="BK304" s="240">
        <f>ROUND(I304*H304,2)</f>
        <v>0</v>
      </c>
      <c r="BL304" s="18" t="s">
        <v>183</v>
      </c>
      <c r="BM304" s="239" t="s">
        <v>2297</v>
      </c>
    </row>
    <row r="305" s="2" customFormat="1">
      <c r="A305" s="39"/>
      <c r="B305" s="40"/>
      <c r="C305" s="41"/>
      <c r="D305" s="241" t="s">
        <v>266</v>
      </c>
      <c r="E305" s="41"/>
      <c r="F305" s="242" t="s">
        <v>680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266</v>
      </c>
      <c r="AU305" s="18" t="s">
        <v>89</v>
      </c>
    </row>
    <row r="306" s="2" customFormat="1">
      <c r="A306" s="39"/>
      <c r="B306" s="40"/>
      <c r="C306" s="41"/>
      <c r="D306" s="246" t="s">
        <v>267</v>
      </c>
      <c r="E306" s="41"/>
      <c r="F306" s="247" t="s">
        <v>681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267</v>
      </c>
      <c r="AU306" s="18" t="s">
        <v>89</v>
      </c>
    </row>
    <row r="307" s="2" customFormat="1">
      <c r="A307" s="39"/>
      <c r="B307" s="40"/>
      <c r="C307" s="41"/>
      <c r="D307" s="241" t="s">
        <v>281</v>
      </c>
      <c r="E307" s="41"/>
      <c r="F307" s="248" t="s">
        <v>682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281</v>
      </c>
      <c r="AU307" s="18" t="s">
        <v>89</v>
      </c>
    </row>
    <row r="308" s="13" customFormat="1">
      <c r="A308" s="13"/>
      <c r="B308" s="253"/>
      <c r="C308" s="254"/>
      <c r="D308" s="241" t="s">
        <v>314</v>
      </c>
      <c r="E308" s="255" t="s">
        <v>1</v>
      </c>
      <c r="F308" s="256" t="s">
        <v>2298</v>
      </c>
      <c r="G308" s="254"/>
      <c r="H308" s="257">
        <v>195.30000000000001</v>
      </c>
      <c r="I308" s="258"/>
      <c r="J308" s="254"/>
      <c r="K308" s="254"/>
      <c r="L308" s="259"/>
      <c r="M308" s="260"/>
      <c r="N308" s="261"/>
      <c r="O308" s="261"/>
      <c r="P308" s="261"/>
      <c r="Q308" s="261"/>
      <c r="R308" s="261"/>
      <c r="S308" s="261"/>
      <c r="T308" s="26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63" t="s">
        <v>314</v>
      </c>
      <c r="AU308" s="263" t="s">
        <v>89</v>
      </c>
      <c r="AV308" s="13" t="s">
        <v>89</v>
      </c>
      <c r="AW308" s="13" t="s">
        <v>34</v>
      </c>
      <c r="AX308" s="13" t="s">
        <v>80</v>
      </c>
      <c r="AY308" s="263" t="s">
        <v>258</v>
      </c>
    </row>
    <row r="309" s="13" customFormat="1">
      <c r="A309" s="13"/>
      <c r="B309" s="253"/>
      <c r="C309" s="254"/>
      <c r="D309" s="241" t="s">
        <v>314</v>
      </c>
      <c r="E309" s="255" t="s">
        <v>1</v>
      </c>
      <c r="F309" s="256" t="s">
        <v>2299</v>
      </c>
      <c r="G309" s="254"/>
      <c r="H309" s="257">
        <v>115.7</v>
      </c>
      <c r="I309" s="258"/>
      <c r="J309" s="254"/>
      <c r="K309" s="254"/>
      <c r="L309" s="259"/>
      <c r="M309" s="260"/>
      <c r="N309" s="261"/>
      <c r="O309" s="261"/>
      <c r="P309" s="261"/>
      <c r="Q309" s="261"/>
      <c r="R309" s="261"/>
      <c r="S309" s="261"/>
      <c r="T309" s="26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63" t="s">
        <v>314</v>
      </c>
      <c r="AU309" s="263" t="s">
        <v>89</v>
      </c>
      <c r="AV309" s="13" t="s">
        <v>89</v>
      </c>
      <c r="AW309" s="13" t="s">
        <v>34</v>
      </c>
      <c r="AX309" s="13" t="s">
        <v>80</v>
      </c>
      <c r="AY309" s="263" t="s">
        <v>258</v>
      </c>
    </row>
    <row r="310" s="16" customFormat="1">
      <c r="A310" s="16"/>
      <c r="B310" s="298"/>
      <c r="C310" s="299"/>
      <c r="D310" s="241" t="s">
        <v>314</v>
      </c>
      <c r="E310" s="300" t="s">
        <v>1</v>
      </c>
      <c r="F310" s="301" t="s">
        <v>567</v>
      </c>
      <c r="G310" s="299"/>
      <c r="H310" s="302">
        <v>311</v>
      </c>
      <c r="I310" s="303"/>
      <c r="J310" s="299"/>
      <c r="K310" s="299"/>
      <c r="L310" s="304"/>
      <c r="M310" s="305"/>
      <c r="N310" s="306"/>
      <c r="O310" s="306"/>
      <c r="P310" s="306"/>
      <c r="Q310" s="306"/>
      <c r="R310" s="306"/>
      <c r="S310" s="306"/>
      <c r="T310" s="307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T310" s="308" t="s">
        <v>314</v>
      </c>
      <c r="AU310" s="308" t="s">
        <v>89</v>
      </c>
      <c r="AV310" s="16" t="s">
        <v>183</v>
      </c>
      <c r="AW310" s="16" t="s">
        <v>34</v>
      </c>
      <c r="AX310" s="16" t="s">
        <v>87</v>
      </c>
      <c r="AY310" s="308" t="s">
        <v>258</v>
      </c>
    </row>
    <row r="311" s="2" customFormat="1" ht="16.5" customHeight="1">
      <c r="A311" s="39"/>
      <c r="B311" s="40"/>
      <c r="C311" s="228" t="s">
        <v>699</v>
      </c>
      <c r="D311" s="228" t="s">
        <v>260</v>
      </c>
      <c r="E311" s="229" t="s">
        <v>2300</v>
      </c>
      <c r="F311" s="230" t="s">
        <v>2301</v>
      </c>
      <c r="G311" s="231" t="s">
        <v>338</v>
      </c>
      <c r="H311" s="232">
        <v>34.859000000000002</v>
      </c>
      <c r="I311" s="233"/>
      <c r="J311" s="234">
        <f>ROUND(I311*H311,2)</f>
        <v>0</v>
      </c>
      <c r="K311" s="230" t="s">
        <v>263</v>
      </c>
      <c r="L311" s="45"/>
      <c r="M311" s="235" t="s">
        <v>1</v>
      </c>
      <c r="N311" s="236" t="s">
        <v>45</v>
      </c>
      <c r="O311" s="92"/>
      <c r="P311" s="237">
        <f>O311*H311</f>
        <v>0</v>
      </c>
      <c r="Q311" s="237">
        <v>2.1600000000000001</v>
      </c>
      <c r="R311" s="237">
        <f>Q311*H311</f>
        <v>75.295440000000013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183</v>
      </c>
      <c r="AT311" s="239" t="s">
        <v>260</v>
      </c>
      <c r="AU311" s="239" t="s">
        <v>89</v>
      </c>
      <c r="AY311" s="18" t="s">
        <v>258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87</v>
      </c>
      <c r="BK311" s="240">
        <f>ROUND(I311*H311,2)</f>
        <v>0</v>
      </c>
      <c r="BL311" s="18" t="s">
        <v>183</v>
      </c>
      <c r="BM311" s="239" t="s">
        <v>2302</v>
      </c>
    </row>
    <row r="312" s="2" customFormat="1">
      <c r="A312" s="39"/>
      <c r="B312" s="40"/>
      <c r="C312" s="41"/>
      <c r="D312" s="241" t="s">
        <v>266</v>
      </c>
      <c r="E312" s="41"/>
      <c r="F312" s="242" t="s">
        <v>2301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266</v>
      </c>
      <c r="AU312" s="18" t="s">
        <v>89</v>
      </c>
    </row>
    <row r="313" s="2" customFormat="1">
      <c r="A313" s="39"/>
      <c r="B313" s="40"/>
      <c r="C313" s="41"/>
      <c r="D313" s="246" t="s">
        <v>267</v>
      </c>
      <c r="E313" s="41"/>
      <c r="F313" s="247" t="s">
        <v>2303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267</v>
      </c>
      <c r="AU313" s="18" t="s">
        <v>89</v>
      </c>
    </row>
    <row r="314" s="13" customFormat="1">
      <c r="A314" s="13"/>
      <c r="B314" s="253"/>
      <c r="C314" s="254"/>
      <c r="D314" s="241" t="s">
        <v>314</v>
      </c>
      <c r="E314" s="255" t="s">
        <v>1</v>
      </c>
      <c r="F314" s="256" t="s">
        <v>2304</v>
      </c>
      <c r="G314" s="254"/>
      <c r="H314" s="257">
        <v>34.859000000000002</v>
      </c>
      <c r="I314" s="258"/>
      <c r="J314" s="254"/>
      <c r="K314" s="254"/>
      <c r="L314" s="259"/>
      <c r="M314" s="260"/>
      <c r="N314" s="261"/>
      <c r="O314" s="261"/>
      <c r="P314" s="261"/>
      <c r="Q314" s="261"/>
      <c r="R314" s="261"/>
      <c r="S314" s="261"/>
      <c r="T314" s="26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63" t="s">
        <v>314</v>
      </c>
      <c r="AU314" s="263" t="s">
        <v>89</v>
      </c>
      <c r="AV314" s="13" t="s">
        <v>89</v>
      </c>
      <c r="AW314" s="13" t="s">
        <v>34</v>
      </c>
      <c r="AX314" s="13" t="s">
        <v>87</v>
      </c>
      <c r="AY314" s="263" t="s">
        <v>258</v>
      </c>
    </row>
    <row r="315" s="2" customFormat="1" ht="16.5" customHeight="1">
      <c r="A315" s="39"/>
      <c r="B315" s="40"/>
      <c r="C315" s="228" t="s">
        <v>705</v>
      </c>
      <c r="D315" s="228" t="s">
        <v>260</v>
      </c>
      <c r="E315" s="229" t="s">
        <v>2305</v>
      </c>
      <c r="F315" s="230" t="s">
        <v>2306</v>
      </c>
      <c r="G315" s="231" t="s">
        <v>338</v>
      </c>
      <c r="H315" s="232">
        <v>163.31999999999999</v>
      </c>
      <c r="I315" s="233"/>
      <c r="J315" s="234">
        <f>ROUND(I315*H315,2)</f>
        <v>0</v>
      </c>
      <c r="K315" s="230" t="s">
        <v>263</v>
      </c>
      <c r="L315" s="45"/>
      <c r="M315" s="235" t="s">
        <v>1</v>
      </c>
      <c r="N315" s="236" t="s">
        <v>45</v>
      </c>
      <c r="O315" s="92"/>
      <c r="P315" s="237">
        <f>O315*H315</f>
        <v>0</v>
      </c>
      <c r="Q315" s="237">
        <v>2.5018699999999998</v>
      </c>
      <c r="R315" s="237">
        <f>Q315*H315</f>
        <v>408.60540839999993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183</v>
      </c>
      <c r="AT315" s="239" t="s">
        <v>260</v>
      </c>
      <c r="AU315" s="239" t="s">
        <v>89</v>
      </c>
      <c r="AY315" s="18" t="s">
        <v>258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87</v>
      </c>
      <c r="BK315" s="240">
        <f>ROUND(I315*H315,2)</f>
        <v>0</v>
      </c>
      <c r="BL315" s="18" t="s">
        <v>183</v>
      </c>
      <c r="BM315" s="239" t="s">
        <v>2307</v>
      </c>
    </row>
    <row r="316" s="2" customFormat="1">
      <c r="A316" s="39"/>
      <c r="B316" s="40"/>
      <c r="C316" s="41"/>
      <c r="D316" s="241" t="s">
        <v>266</v>
      </c>
      <c r="E316" s="41"/>
      <c r="F316" s="242" t="s">
        <v>2308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266</v>
      </c>
      <c r="AU316" s="18" t="s">
        <v>89</v>
      </c>
    </row>
    <row r="317" s="2" customFormat="1">
      <c r="A317" s="39"/>
      <c r="B317" s="40"/>
      <c r="C317" s="41"/>
      <c r="D317" s="246" t="s">
        <v>267</v>
      </c>
      <c r="E317" s="41"/>
      <c r="F317" s="247" t="s">
        <v>2309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267</v>
      </c>
      <c r="AU317" s="18" t="s">
        <v>89</v>
      </c>
    </row>
    <row r="318" s="13" customFormat="1">
      <c r="A318" s="13"/>
      <c r="B318" s="253"/>
      <c r="C318" s="254"/>
      <c r="D318" s="241" t="s">
        <v>314</v>
      </c>
      <c r="E318" s="255" t="s">
        <v>1</v>
      </c>
      <c r="F318" s="256" t="s">
        <v>2310</v>
      </c>
      <c r="G318" s="254"/>
      <c r="H318" s="257">
        <v>163.31999999999999</v>
      </c>
      <c r="I318" s="258"/>
      <c r="J318" s="254"/>
      <c r="K318" s="254"/>
      <c r="L318" s="259"/>
      <c r="M318" s="260"/>
      <c r="N318" s="261"/>
      <c r="O318" s="261"/>
      <c r="P318" s="261"/>
      <c r="Q318" s="261"/>
      <c r="R318" s="261"/>
      <c r="S318" s="261"/>
      <c r="T318" s="26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3" t="s">
        <v>314</v>
      </c>
      <c r="AU318" s="263" t="s">
        <v>89</v>
      </c>
      <c r="AV318" s="13" t="s">
        <v>89</v>
      </c>
      <c r="AW318" s="13" t="s">
        <v>34</v>
      </c>
      <c r="AX318" s="13" t="s">
        <v>87</v>
      </c>
      <c r="AY318" s="263" t="s">
        <v>258</v>
      </c>
    </row>
    <row r="319" s="2" customFormat="1" ht="16.5" customHeight="1">
      <c r="A319" s="39"/>
      <c r="B319" s="40"/>
      <c r="C319" s="228" t="s">
        <v>712</v>
      </c>
      <c r="D319" s="228" t="s">
        <v>260</v>
      </c>
      <c r="E319" s="229" t="s">
        <v>2311</v>
      </c>
      <c r="F319" s="230" t="s">
        <v>2312</v>
      </c>
      <c r="G319" s="231" t="s">
        <v>530</v>
      </c>
      <c r="H319" s="232">
        <v>222.56</v>
      </c>
      <c r="I319" s="233"/>
      <c r="J319" s="234">
        <f>ROUND(I319*H319,2)</f>
        <v>0</v>
      </c>
      <c r="K319" s="230" t="s">
        <v>263</v>
      </c>
      <c r="L319" s="45"/>
      <c r="M319" s="235" t="s">
        <v>1</v>
      </c>
      <c r="N319" s="236" t="s">
        <v>45</v>
      </c>
      <c r="O319" s="92"/>
      <c r="P319" s="237">
        <f>O319*H319</f>
        <v>0</v>
      </c>
      <c r="Q319" s="237">
        <v>0.0026900000000000001</v>
      </c>
      <c r="R319" s="237">
        <f>Q319*H319</f>
        <v>0.59868640000000006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183</v>
      </c>
      <c r="AT319" s="239" t="s">
        <v>260</v>
      </c>
      <c r="AU319" s="239" t="s">
        <v>89</v>
      </c>
      <c r="AY319" s="18" t="s">
        <v>258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87</v>
      </c>
      <c r="BK319" s="240">
        <f>ROUND(I319*H319,2)</f>
        <v>0</v>
      </c>
      <c r="BL319" s="18" t="s">
        <v>183</v>
      </c>
      <c r="BM319" s="239" t="s">
        <v>2313</v>
      </c>
    </row>
    <row r="320" s="2" customFormat="1">
      <c r="A320" s="39"/>
      <c r="B320" s="40"/>
      <c r="C320" s="41"/>
      <c r="D320" s="241" t="s">
        <v>266</v>
      </c>
      <c r="E320" s="41"/>
      <c r="F320" s="242" t="s">
        <v>2314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266</v>
      </c>
      <c r="AU320" s="18" t="s">
        <v>89</v>
      </c>
    </row>
    <row r="321" s="2" customFormat="1">
      <c r="A321" s="39"/>
      <c r="B321" s="40"/>
      <c r="C321" s="41"/>
      <c r="D321" s="246" t="s">
        <v>267</v>
      </c>
      <c r="E321" s="41"/>
      <c r="F321" s="247" t="s">
        <v>2315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267</v>
      </c>
      <c r="AU321" s="18" t="s">
        <v>89</v>
      </c>
    </row>
    <row r="322" s="13" customFormat="1">
      <c r="A322" s="13"/>
      <c r="B322" s="253"/>
      <c r="C322" s="254"/>
      <c r="D322" s="241" t="s">
        <v>314</v>
      </c>
      <c r="E322" s="255" t="s">
        <v>1</v>
      </c>
      <c r="F322" s="256" t="s">
        <v>2316</v>
      </c>
      <c r="G322" s="254"/>
      <c r="H322" s="257">
        <v>74.400000000000006</v>
      </c>
      <c r="I322" s="258"/>
      <c r="J322" s="254"/>
      <c r="K322" s="254"/>
      <c r="L322" s="259"/>
      <c r="M322" s="260"/>
      <c r="N322" s="261"/>
      <c r="O322" s="261"/>
      <c r="P322" s="261"/>
      <c r="Q322" s="261"/>
      <c r="R322" s="261"/>
      <c r="S322" s="261"/>
      <c r="T322" s="26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63" t="s">
        <v>314</v>
      </c>
      <c r="AU322" s="263" t="s">
        <v>89</v>
      </c>
      <c r="AV322" s="13" t="s">
        <v>89</v>
      </c>
      <c r="AW322" s="13" t="s">
        <v>34</v>
      </c>
      <c r="AX322" s="13" t="s">
        <v>80</v>
      </c>
      <c r="AY322" s="263" t="s">
        <v>258</v>
      </c>
    </row>
    <row r="323" s="13" customFormat="1">
      <c r="A323" s="13"/>
      <c r="B323" s="253"/>
      <c r="C323" s="254"/>
      <c r="D323" s="241" t="s">
        <v>314</v>
      </c>
      <c r="E323" s="255" t="s">
        <v>1</v>
      </c>
      <c r="F323" s="256" t="s">
        <v>2317</v>
      </c>
      <c r="G323" s="254"/>
      <c r="H323" s="257">
        <v>148.16</v>
      </c>
      <c r="I323" s="258"/>
      <c r="J323" s="254"/>
      <c r="K323" s="254"/>
      <c r="L323" s="259"/>
      <c r="M323" s="260"/>
      <c r="N323" s="261"/>
      <c r="O323" s="261"/>
      <c r="P323" s="261"/>
      <c r="Q323" s="261"/>
      <c r="R323" s="261"/>
      <c r="S323" s="261"/>
      <c r="T323" s="26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63" t="s">
        <v>314</v>
      </c>
      <c r="AU323" s="263" t="s">
        <v>89</v>
      </c>
      <c r="AV323" s="13" t="s">
        <v>89</v>
      </c>
      <c r="AW323" s="13" t="s">
        <v>34</v>
      </c>
      <c r="AX323" s="13" t="s">
        <v>80</v>
      </c>
      <c r="AY323" s="263" t="s">
        <v>258</v>
      </c>
    </row>
    <row r="324" s="16" customFormat="1">
      <c r="A324" s="16"/>
      <c r="B324" s="298"/>
      <c r="C324" s="299"/>
      <c r="D324" s="241" t="s">
        <v>314</v>
      </c>
      <c r="E324" s="300" t="s">
        <v>1</v>
      </c>
      <c r="F324" s="301" t="s">
        <v>567</v>
      </c>
      <c r="G324" s="299"/>
      <c r="H324" s="302">
        <v>222.56</v>
      </c>
      <c r="I324" s="303"/>
      <c r="J324" s="299"/>
      <c r="K324" s="299"/>
      <c r="L324" s="304"/>
      <c r="M324" s="305"/>
      <c r="N324" s="306"/>
      <c r="O324" s="306"/>
      <c r="P324" s="306"/>
      <c r="Q324" s="306"/>
      <c r="R324" s="306"/>
      <c r="S324" s="306"/>
      <c r="T324" s="307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T324" s="308" t="s">
        <v>314</v>
      </c>
      <c r="AU324" s="308" t="s">
        <v>89</v>
      </c>
      <c r="AV324" s="16" t="s">
        <v>183</v>
      </c>
      <c r="AW324" s="16" t="s">
        <v>34</v>
      </c>
      <c r="AX324" s="16" t="s">
        <v>87</v>
      </c>
      <c r="AY324" s="308" t="s">
        <v>258</v>
      </c>
    </row>
    <row r="325" s="2" customFormat="1" ht="16.5" customHeight="1">
      <c r="A325" s="39"/>
      <c r="B325" s="40"/>
      <c r="C325" s="228" t="s">
        <v>720</v>
      </c>
      <c r="D325" s="228" t="s">
        <v>260</v>
      </c>
      <c r="E325" s="229" t="s">
        <v>2318</v>
      </c>
      <c r="F325" s="230" t="s">
        <v>2319</v>
      </c>
      <c r="G325" s="231" t="s">
        <v>530</v>
      </c>
      <c r="H325" s="232">
        <v>222.56</v>
      </c>
      <c r="I325" s="233"/>
      <c r="J325" s="234">
        <f>ROUND(I325*H325,2)</f>
        <v>0</v>
      </c>
      <c r="K325" s="230" t="s">
        <v>263</v>
      </c>
      <c r="L325" s="45"/>
      <c r="M325" s="235" t="s">
        <v>1</v>
      </c>
      <c r="N325" s="236" t="s">
        <v>45</v>
      </c>
      <c r="O325" s="92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9" t="s">
        <v>183</v>
      </c>
      <c r="AT325" s="239" t="s">
        <v>260</v>
      </c>
      <c r="AU325" s="239" t="s">
        <v>89</v>
      </c>
      <c r="AY325" s="18" t="s">
        <v>258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8" t="s">
        <v>87</v>
      </c>
      <c r="BK325" s="240">
        <f>ROUND(I325*H325,2)</f>
        <v>0</v>
      </c>
      <c r="BL325" s="18" t="s">
        <v>183</v>
      </c>
      <c r="BM325" s="239" t="s">
        <v>2320</v>
      </c>
    </row>
    <row r="326" s="2" customFormat="1">
      <c r="A326" s="39"/>
      <c r="B326" s="40"/>
      <c r="C326" s="41"/>
      <c r="D326" s="241" t="s">
        <v>266</v>
      </c>
      <c r="E326" s="41"/>
      <c r="F326" s="242" t="s">
        <v>2321</v>
      </c>
      <c r="G326" s="41"/>
      <c r="H326" s="41"/>
      <c r="I326" s="243"/>
      <c r="J326" s="41"/>
      <c r="K326" s="41"/>
      <c r="L326" s="45"/>
      <c r="M326" s="244"/>
      <c r="N326" s="245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266</v>
      </c>
      <c r="AU326" s="18" t="s">
        <v>89</v>
      </c>
    </row>
    <row r="327" s="2" customFormat="1">
      <c r="A327" s="39"/>
      <c r="B327" s="40"/>
      <c r="C327" s="41"/>
      <c r="D327" s="246" t="s">
        <v>267</v>
      </c>
      <c r="E327" s="41"/>
      <c r="F327" s="247" t="s">
        <v>2322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267</v>
      </c>
      <c r="AU327" s="18" t="s">
        <v>89</v>
      </c>
    </row>
    <row r="328" s="13" customFormat="1">
      <c r="A328" s="13"/>
      <c r="B328" s="253"/>
      <c r="C328" s="254"/>
      <c r="D328" s="241" t="s">
        <v>314</v>
      </c>
      <c r="E328" s="255" t="s">
        <v>1</v>
      </c>
      <c r="F328" s="256" t="s">
        <v>2323</v>
      </c>
      <c r="G328" s="254"/>
      <c r="H328" s="257">
        <v>222.56</v>
      </c>
      <c r="I328" s="258"/>
      <c r="J328" s="254"/>
      <c r="K328" s="254"/>
      <c r="L328" s="259"/>
      <c r="M328" s="260"/>
      <c r="N328" s="261"/>
      <c r="O328" s="261"/>
      <c r="P328" s="261"/>
      <c r="Q328" s="261"/>
      <c r="R328" s="261"/>
      <c r="S328" s="261"/>
      <c r="T328" s="26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63" t="s">
        <v>314</v>
      </c>
      <c r="AU328" s="263" t="s">
        <v>89</v>
      </c>
      <c r="AV328" s="13" t="s">
        <v>89</v>
      </c>
      <c r="AW328" s="13" t="s">
        <v>34</v>
      </c>
      <c r="AX328" s="13" t="s">
        <v>87</v>
      </c>
      <c r="AY328" s="263" t="s">
        <v>258</v>
      </c>
    </row>
    <row r="329" s="2" customFormat="1" ht="16.5" customHeight="1">
      <c r="A329" s="39"/>
      <c r="B329" s="40"/>
      <c r="C329" s="228" t="s">
        <v>727</v>
      </c>
      <c r="D329" s="228" t="s">
        <v>260</v>
      </c>
      <c r="E329" s="229" t="s">
        <v>2324</v>
      </c>
      <c r="F329" s="230" t="s">
        <v>2325</v>
      </c>
      <c r="G329" s="231" t="s">
        <v>338</v>
      </c>
      <c r="H329" s="232">
        <v>3.75</v>
      </c>
      <c r="I329" s="233"/>
      <c r="J329" s="234">
        <f>ROUND(I329*H329,2)</f>
        <v>0</v>
      </c>
      <c r="K329" s="230" t="s">
        <v>263</v>
      </c>
      <c r="L329" s="45"/>
      <c r="M329" s="235" t="s">
        <v>1</v>
      </c>
      <c r="N329" s="236" t="s">
        <v>45</v>
      </c>
      <c r="O329" s="92"/>
      <c r="P329" s="237">
        <f>O329*H329</f>
        <v>0</v>
      </c>
      <c r="Q329" s="237">
        <v>2.5018699999999998</v>
      </c>
      <c r="R329" s="237">
        <f>Q329*H329</f>
        <v>9.3820125000000001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183</v>
      </c>
      <c r="AT329" s="239" t="s">
        <v>260</v>
      </c>
      <c r="AU329" s="239" t="s">
        <v>89</v>
      </c>
      <c r="AY329" s="18" t="s">
        <v>258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87</v>
      </c>
      <c r="BK329" s="240">
        <f>ROUND(I329*H329,2)</f>
        <v>0</v>
      </c>
      <c r="BL329" s="18" t="s">
        <v>183</v>
      </c>
      <c r="BM329" s="239" t="s">
        <v>2326</v>
      </c>
    </row>
    <row r="330" s="2" customFormat="1">
      <c r="A330" s="39"/>
      <c r="B330" s="40"/>
      <c r="C330" s="41"/>
      <c r="D330" s="241" t="s">
        <v>266</v>
      </c>
      <c r="E330" s="41"/>
      <c r="F330" s="242" t="s">
        <v>2327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266</v>
      </c>
      <c r="AU330" s="18" t="s">
        <v>89</v>
      </c>
    </row>
    <row r="331" s="2" customFormat="1">
      <c r="A331" s="39"/>
      <c r="B331" s="40"/>
      <c r="C331" s="41"/>
      <c r="D331" s="246" t="s">
        <v>267</v>
      </c>
      <c r="E331" s="41"/>
      <c r="F331" s="247" t="s">
        <v>2328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267</v>
      </c>
      <c r="AU331" s="18" t="s">
        <v>89</v>
      </c>
    </row>
    <row r="332" s="13" customFormat="1">
      <c r="A332" s="13"/>
      <c r="B332" s="253"/>
      <c r="C332" s="254"/>
      <c r="D332" s="241" t="s">
        <v>314</v>
      </c>
      <c r="E332" s="255" t="s">
        <v>1</v>
      </c>
      <c r="F332" s="256" t="s">
        <v>2329</v>
      </c>
      <c r="G332" s="254"/>
      <c r="H332" s="257">
        <v>1</v>
      </c>
      <c r="I332" s="258"/>
      <c r="J332" s="254"/>
      <c r="K332" s="254"/>
      <c r="L332" s="259"/>
      <c r="M332" s="260"/>
      <c r="N332" s="261"/>
      <c r="O332" s="261"/>
      <c r="P332" s="261"/>
      <c r="Q332" s="261"/>
      <c r="R332" s="261"/>
      <c r="S332" s="261"/>
      <c r="T332" s="26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3" t="s">
        <v>314</v>
      </c>
      <c r="AU332" s="263" t="s">
        <v>89</v>
      </c>
      <c r="AV332" s="13" t="s">
        <v>89</v>
      </c>
      <c r="AW332" s="13" t="s">
        <v>34</v>
      </c>
      <c r="AX332" s="13" t="s">
        <v>80</v>
      </c>
      <c r="AY332" s="263" t="s">
        <v>258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2330</v>
      </c>
      <c r="G333" s="254"/>
      <c r="H333" s="257">
        <v>2.75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80</v>
      </c>
      <c r="AY333" s="263" t="s">
        <v>258</v>
      </c>
    </row>
    <row r="334" s="16" customFormat="1">
      <c r="A334" s="16"/>
      <c r="B334" s="298"/>
      <c r="C334" s="299"/>
      <c r="D334" s="241" t="s">
        <v>314</v>
      </c>
      <c r="E334" s="300" t="s">
        <v>1</v>
      </c>
      <c r="F334" s="301" t="s">
        <v>567</v>
      </c>
      <c r="G334" s="299"/>
      <c r="H334" s="302">
        <v>3.75</v>
      </c>
      <c r="I334" s="303"/>
      <c r="J334" s="299"/>
      <c r="K334" s="299"/>
      <c r="L334" s="304"/>
      <c r="M334" s="305"/>
      <c r="N334" s="306"/>
      <c r="O334" s="306"/>
      <c r="P334" s="306"/>
      <c r="Q334" s="306"/>
      <c r="R334" s="306"/>
      <c r="S334" s="306"/>
      <c r="T334" s="307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308" t="s">
        <v>314</v>
      </c>
      <c r="AU334" s="308" t="s">
        <v>89</v>
      </c>
      <c r="AV334" s="16" t="s">
        <v>183</v>
      </c>
      <c r="AW334" s="16" t="s">
        <v>34</v>
      </c>
      <c r="AX334" s="16" t="s">
        <v>87</v>
      </c>
      <c r="AY334" s="308" t="s">
        <v>258</v>
      </c>
    </row>
    <row r="335" s="2" customFormat="1" ht="16.5" customHeight="1">
      <c r="A335" s="39"/>
      <c r="B335" s="40"/>
      <c r="C335" s="228" t="s">
        <v>735</v>
      </c>
      <c r="D335" s="228" t="s">
        <v>260</v>
      </c>
      <c r="E335" s="229" t="s">
        <v>2331</v>
      </c>
      <c r="F335" s="230" t="s">
        <v>2332</v>
      </c>
      <c r="G335" s="231" t="s">
        <v>530</v>
      </c>
      <c r="H335" s="232">
        <v>26</v>
      </c>
      <c r="I335" s="233"/>
      <c r="J335" s="234">
        <f>ROUND(I335*H335,2)</f>
        <v>0</v>
      </c>
      <c r="K335" s="230" t="s">
        <v>263</v>
      </c>
      <c r="L335" s="45"/>
      <c r="M335" s="235" t="s">
        <v>1</v>
      </c>
      <c r="N335" s="236" t="s">
        <v>45</v>
      </c>
      <c r="O335" s="92"/>
      <c r="P335" s="237">
        <f>O335*H335</f>
        <v>0</v>
      </c>
      <c r="Q335" s="237">
        <v>0.00264</v>
      </c>
      <c r="R335" s="237">
        <f>Q335*H335</f>
        <v>0.068640000000000007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183</v>
      </c>
      <c r="AT335" s="239" t="s">
        <v>260</v>
      </c>
      <c r="AU335" s="239" t="s">
        <v>89</v>
      </c>
      <c r="AY335" s="18" t="s">
        <v>258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87</v>
      </c>
      <c r="BK335" s="240">
        <f>ROUND(I335*H335,2)</f>
        <v>0</v>
      </c>
      <c r="BL335" s="18" t="s">
        <v>183</v>
      </c>
      <c r="BM335" s="239" t="s">
        <v>2333</v>
      </c>
    </row>
    <row r="336" s="2" customFormat="1">
      <c r="A336" s="39"/>
      <c r="B336" s="40"/>
      <c r="C336" s="41"/>
      <c r="D336" s="241" t="s">
        <v>266</v>
      </c>
      <c r="E336" s="41"/>
      <c r="F336" s="242" t="s">
        <v>2334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266</v>
      </c>
      <c r="AU336" s="18" t="s">
        <v>89</v>
      </c>
    </row>
    <row r="337" s="2" customFormat="1">
      <c r="A337" s="39"/>
      <c r="B337" s="40"/>
      <c r="C337" s="41"/>
      <c r="D337" s="246" t="s">
        <v>267</v>
      </c>
      <c r="E337" s="41"/>
      <c r="F337" s="247" t="s">
        <v>2335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267</v>
      </c>
      <c r="AU337" s="18" t="s">
        <v>89</v>
      </c>
    </row>
    <row r="338" s="13" customFormat="1">
      <c r="A338" s="13"/>
      <c r="B338" s="253"/>
      <c r="C338" s="254"/>
      <c r="D338" s="241" t="s">
        <v>314</v>
      </c>
      <c r="E338" s="255" t="s">
        <v>1</v>
      </c>
      <c r="F338" s="256" t="s">
        <v>2336</v>
      </c>
      <c r="G338" s="254"/>
      <c r="H338" s="257">
        <v>4</v>
      </c>
      <c r="I338" s="258"/>
      <c r="J338" s="254"/>
      <c r="K338" s="254"/>
      <c r="L338" s="259"/>
      <c r="M338" s="260"/>
      <c r="N338" s="261"/>
      <c r="O338" s="261"/>
      <c r="P338" s="261"/>
      <c r="Q338" s="261"/>
      <c r="R338" s="261"/>
      <c r="S338" s="261"/>
      <c r="T338" s="26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63" t="s">
        <v>314</v>
      </c>
      <c r="AU338" s="263" t="s">
        <v>89</v>
      </c>
      <c r="AV338" s="13" t="s">
        <v>89</v>
      </c>
      <c r="AW338" s="13" t="s">
        <v>34</v>
      </c>
      <c r="AX338" s="13" t="s">
        <v>80</v>
      </c>
      <c r="AY338" s="263" t="s">
        <v>258</v>
      </c>
    </row>
    <row r="339" s="13" customFormat="1">
      <c r="A339" s="13"/>
      <c r="B339" s="253"/>
      <c r="C339" s="254"/>
      <c r="D339" s="241" t="s">
        <v>314</v>
      </c>
      <c r="E339" s="255" t="s">
        <v>1</v>
      </c>
      <c r="F339" s="256" t="s">
        <v>2337</v>
      </c>
      <c r="G339" s="254"/>
      <c r="H339" s="257">
        <v>22</v>
      </c>
      <c r="I339" s="258"/>
      <c r="J339" s="254"/>
      <c r="K339" s="254"/>
      <c r="L339" s="259"/>
      <c r="M339" s="260"/>
      <c r="N339" s="261"/>
      <c r="O339" s="261"/>
      <c r="P339" s="261"/>
      <c r="Q339" s="261"/>
      <c r="R339" s="261"/>
      <c r="S339" s="261"/>
      <c r="T339" s="26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3" t="s">
        <v>314</v>
      </c>
      <c r="AU339" s="263" t="s">
        <v>89</v>
      </c>
      <c r="AV339" s="13" t="s">
        <v>89</v>
      </c>
      <c r="AW339" s="13" t="s">
        <v>34</v>
      </c>
      <c r="AX339" s="13" t="s">
        <v>80</v>
      </c>
      <c r="AY339" s="263" t="s">
        <v>258</v>
      </c>
    </row>
    <row r="340" s="16" customFormat="1">
      <c r="A340" s="16"/>
      <c r="B340" s="298"/>
      <c r="C340" s="299"/>
      <c r="D340" s="241" t="s">
        <v>314</v>
      </c>
      <c r="E340" s="300" t="s">
        <v>1</v>
      </c>
      <c r="F340" s="301" t="s">
        <v>567</v>
      </c>
      <c r="G340" s="299"/>
      <c r="H340" s="302">
        <v>26</v>
      </c>
      <c r="I340" s="303"/>
      <c r="J340" s="299"/>
      <c r="K340" s="299"/>
      <c r="L340" s="304"/>
      <c r="M340" s="305"/>
      <c r="N340" s="306"/>
      <c r="O340" s="306"/>
      <c r="P340" s="306"/>
      <c r="Q340" s="306"/>
      <c r="R340" s="306"/>
      <c r="S340" s="306"/>
      <c r="T340" s="307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308" t="s">
        <v>314</v>
      </c>
      <c r="AU340" s="308" t="s">
        <v>89</v>
      </c>
      <c r="AV340" s="16" t="s">
        <v>183</v>
      </c>
      <c r="AW340" s="16" t="s">
        <v>34</v>
      </c>
      <c r="AX340" s="16" t="s">
        <v>87</v>
      </c>
      <c r="AY340" s="308" t="s">
        <v>258</v>
      </c>
    </row>
    <row r="341" s="2" customFormat="1" ht="16.5" customHeight="1">
      <c r="A341" s="39"/>
      <c r="B341" s="40"/>
      <c r="C341" s="228" t="s">
        <v>742</v>
      </c>
      <c r="D341" s="228" t="s">
        <v>260</v>
      </c>
      <c r="E341" s="229" t="s">
        <v>2338</v>
      </c>
      <c r="F341" s="230" t="s">
        <v>2339</v>
      </c>
      <c r="G341" s="231" t="s">
        <v>530</v>
      </c>
      <c r="H341" s="232">
        <v>26</v>
      </c>
      <c r="I341" s="233"/>
      <c r="J341" s="234">
        <f>ROUND(I341*H341,2)</f>
        <v>0</v>
      </c>
      <c r="K341" s="230" t="s">
        <v>263</v>
      </c>
      <c r="L341" s="45"/>
      <c r="M341" s="235" t="s">
        <v>1</v>
      </c>
      <c r="N341" s="236" t="s">
        <v>45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183</v>
      </c>
      <c r="AT341" s="239" t="s">
        <v>260</v>
      </c>
      <c r="AU341" s="239" t="s">
        <v>89</v>
      </c>
      <c r="AY341" s="18" t="s">
        <v>258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87</v>
      </c>
      <c r="BK341" s="240">
        <f>ROUND(I341*H341,2)</f>
        <v>0</v>
      </c>
      <c r="BL341" s="18" t="s">
        <v>183</v>
      </c>
      <c r="BM341" s="239" t="s">
        <v>2340</v>
      </c>
    </row>
    <row r="342" s="2" customFormat="1">
      <c r="A342" s="39"/>
      <c r="B342" s="40"/>
      <c r="C342" s="41"/>
      <c r="D342" s="241" t="s">
        <v>266</v>
      </c>
      <c r="E342" s="41"/>
      <c r="F342" s="242" t="s">
        <v>2341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266</v>
      </c>
      <c r="AU342" s="18" t="s">
        <v>89</v>
      </c>
    </row>
    <row r="343" s="2" customFormat="1">
      <c r="A343" s="39"/>
      <c r="B343" s="40"/>
      <c r="C343" s="41"/>
      <c r="D343" s="246" t="s">
        <v>267</v>
      </c>
      <c r="E343" s="41"/>
      <c r="F343" s="247" t="s">
        <v>2342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267</v>
      </c>
      <c r="AU343" s="18" t="s">
        <v>89</v>
      </c>
    </row>
    <row r="344" s="13" customFormat="1">
      <c r="A344" s="13"/>
      <c r="B344" s="253"/>
      <c r="C344" s="254"/>
      <c r="D344" s="241" t="s">
        <v>314</v>
      </c>
      <c r="E344" s="255" t="s">
        <v>1</v>
      </c>
      <c r="F344" s="256" t="s">
        <v>2336</v>
      </c>
      <c r="G344" s="254"/>
      <c r="H344" s="257">
        <v>4</v>
      </c>
      <c r="I344" s="258"/>
      <c r="J344" s="254"/>
      <c r="K344" s="254"/>
      <c r="L344" s="259"/>
      <c r="M344" s="260"/>
      <c r="N344" s="261"/>
      <c r="O344" s="261"/>
      <c r="P344" s="261"/>
      <c r="Q344" s="261"/>
      <c r="R344" s="261"/>
      <c r="S344" s="261"/>
      <c r="T344" s="26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3" t="s">
        <v>314</v>
      </c>
      <c r="AU344" s="263" t="s">
        <v>89</v>
      </c>
      <c r="AV344" s="13" t="s">
        <v>89</v>
      </c>
      <c r="AW344" s="13" t="s">
        <v>34</v>
      </c>
      <c r="AX344" s="13" t="s">
        <v>80</v>
      </c>
      <c r="AY344" s="263" t="s">
        <v>258</v>
      </c>
    </row>
    <row r="345" s="13" customFormat="1">
      <c r="A345" s="13"/>
      <c r="B345" s="253"/>
      <c r="C345" s="254"/>
      <c r="D345" s="241" t="s">
        <v>314</v>
      </c>
      <c r="E345" s="255" t="s">
        <v>1</v>
      </c>
      <c r="F345" s="256" t="s">
        <v>2337</v>
      </c>
      <c r="G345" s="254"/>
      <c r="H345" s="257">
        <v>22</v>
      </c>
      <c r="I345" s="258"/>
      <c r="J345" s="254"/>
      <c r="K345" s="254"/>
      <c r="L345" s="259"/>
      <c r="M345" s="260"/>
      <c r="N345" s="261"/>
      <c r="O345" s="261"/>
      <c r="P345" s="261"/>
      <c r="Q345" s="261"/>
      <c r="R345" s="261"/>
      <c r="S345" s="261"/>
      <c r="T345" s="26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3" t="s">
        <v>314</v>
      </c>
      <c r="AU345" s="263" t="s">
        <v>89</v>
      </c>
      <c r="AV345" s="13" t="s">
        <v>89</v>
      </c>
      <c r="AW345" s="13" t="s">
        <v>34</v>
      </c>
      <c r="AX345" s="13" t="s">
        <v>80</v>
      </c>
      <c r="AY345" s="263" t="s">
        <v>258</v>
      </c>
    </row>
    <row r="346" s="16" customFormat="1">
      <c r="A346" s="16"/>
      <c r="B346" s="298"/>
      <c r="C346" s="299"/>
      <c r="D346" s="241" t="s">
        <v>314</v>
      </c>
      <c r="E346" s="300" t="s">
        <v>1</v>
      </c>
      <c r="F346" s="301" t="s">
        <v>567</v>
      </c>
      <c r="G346" s="299"/>
      <c r="H346" s="302">
        <v>26</v>
      </c>
      <c r="I346" s="303"/>
      <c r="J346" s="299"/>
      <c r="K346" s="299"/>
      <c r="L346" s="304"/>
      <c r="M346" s="305"/>
      <c r="N346" s="306"/>
      <c r="O346" s="306"/>
      <c r="P346" s="306"/>
      <c r="Q346" s="306"/>
      <c r="R346" s="306"/>
      <c r="S346" s="306"/>
      <c r="T346" s="307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308" t="s">
        <v>314</v>
      </c>
      <c r="AU346" s="308" t="s">
        <v>89</v>
      </c>
      <c r="AV346" s="16" t="s">
        <v>183</v>
      </c>
      <c r="AW346" s="16" t="s">
        <v>34</v>
      </c>
      <c r="AX346" s="16" t="s">
        <v>87</v>
      </c>
      <c r="AY346" s="308" t="s">
        <v>258</v>
      </c>
    </row>
    <row r="347" s="2" customFormat="1" ht="16.5" customHeight="1">
      <c r="A347" s="39"/>
      <c r="B347" s="40"/>
      <c r="C347" s="228" t="s">
        <v>749</v>
      </c>
      <c r="D347" s="228" t="s">
        <v>260</v>
      </c>
      <c r="E347" s="229" t="s">
        <v>2343</v>
      </c>
      <c r="F347" s="230" t="s">
        <v>2344</v>
      </c>
      <c r="G347" s="231" t="s">
        <v>399</v>
      </c>
      <c r="H347" s="232">
        <v>3.7149999999999999</v>
      </c>
      <c r="I347" s="233"/>
      <c r="J347" s="234">
        <f>ROUND(I347*H347,2)</f>
        <v>0</v>
      </c>
      <c r="K347" s="230" t="s">
        <v>263</v>
      </c>
      <c r="L347" s="45"/>
      <c r="M347" s="235" t="s">
        <v>1</v>
      </c>
      <c r="N347" s="236" t="s">
        <v>45</v>
      </c>
      <c r="O347" s="92"/>
      <c r="P347" s="237">
        <f>O347*H347</f>
        <v>0</v>
      </c>
      <c r="Q347" s="237">
        <v>1.0593999999999999</v>
      </c>
      <c r="R347" s="237">
        <f>Q347*H347</f>
        <v>3.9356709999999993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183</v>
      </c>
      <c r="AT347" s="239" t="s">
        <v>260</v>
      </c>
      <c r="AU347" s="239" t="s">
        <v>89</v>
      </c>
      <c r="AY347" s="18" t="s">
        <v>258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87</v>
      </c>
      <c r="BK347" s="240">
        <f>ROUND(I347*H347,2)</f>
        <v>0</v>
      </c>
      <c r="BL347" s="18" t="s">
        <v>183</v>
      </c>
      <c r="BM347" s="239" t="s">
        <v>2345</v>
      </c>
    </row>
    <row r="348" s="2" customFormat="1">
      <c r="A348" s="39"/>
      <c r="B348" s="40"/>
      <c r="C348" s="41"/>
      <c r="D348" s="241" t="s">
        <v>266</v>
      </c>
      <c r="E348" s="41"/>
      <c r="F348" s="242" t="s">
        <v>2346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266</v>
      </c>
      <c r="AU348" s="18" t="s">
        <v>89</v>
      </c>
    </row>
    <row r="349" s="2" customFormat="1">
      <c r="A349" s="39"/>
      <c r="B349" s="40"/>
      <c r="C349" s="41"/>
      <c r="D349" s="246" t="s">
        <v>267</v>
      </c>
      <c r="E349" s="41"/>
      <c r="F349" s="247" t="s">
        <v>2347</v>
      </c>
      <c r="G349" s="41"/>
      <c r="H349" s="41"/>
      <c r="I349" s="243"/>
      <c r="J349" s="41"/>
      <c r="K349" s="41"/>
      <c r="L349" s="45"/>
      <c r="M349" s="244"/>
      <c r="N349" s="245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267</v>
      </c>
      <c r="AU349" s="18" t="s">
        <v>89</v>
      </c>
    </row>
    <row r="350" s="13" customFormat="1">
      <c r="A350" s="13"/>
      <c r="B350" s="253"/>
      <c r="C350" s="254"/>
      <c r="D350" s="241" t="s">
        <v>314</v>
      </c>
      <c r="E350" s="255" t="s">
        <v>1</v>
      </c>
      <c r="F350" s="256" t="s">
        <v>2348</v>
      </c>
      <c r="G350" s="254"/>
      <c r="H350" s="257">
        <v>3.4399999999999999</v>
      </c>
      <c r="I350" s="258"/>
      <c r="J350" s="254"/>
      <c r="K350" s="254"/>
      <c r="L350" s="259"/>
      <c r="M350" s="260"/>
      <c r="N350" s="261"/>
      <c r="O350" s="261"/>
      <c r="P350" s="261"/>
      <c r="Q350" s="261"/>
      <c r="R350" s="261"/>
      <c r="S350" s="261"/>
      <c r="T350" s="26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63" t="s">
        <v>314</v>
      </c>
      <c r="AU350" s="263" t="s">
        <v>89</v>
      </c>
      <c r="AV350" s="13" t="s">
        <v>89</v>
      </c>
      <c r="AW350" s="13" t="s">
        <v>34</v>
      </c>
      <c r="AX350" s="13" t="s">
        <v>80</v>
      </c>
      <c r="AY350" s="263" t="s">
        <v>258</v>
      </c>
    </row>
    <row r="351" s="15" customFormat="1">
      <c r="A351" s="15"/>
      <c r="B351" s="287"/>
      <c r="C351" s="288"/>
      <c r="D351" s="241" t="s">
        <v>314</v>
      </c>
      <c r="E351" s="289" t="s">
        <v>1</v>
      </c>
      <c r="F351" s="290" t="s">
        <v>564</v>
      </c>
      <c r="G351" s="288"/>
      <c r="H351" s="291">
        <v>3.4399999999999999</v>
      </c>
      <c r="I351" s="292"/>
      <c r="J351" s="288"/>
      <c r="K351" s="288"/>
      <c r="L351" s="293"/>
      <c r="M351" s="294"/>
      <c r="N351" s="295"/>
      <c r="O351" s="295"/>
      <c r="P351" s="295"/>
      <c r="Q351" s="295"/>
      <c r="R351" s="295"/>
      <c r="S351" s="295"/>
      <c r="T351" s="296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97" t="s">
        <v>314</v>
      </c>
      <c r="AU351" s="297" t="s">
        <v>89</v>
      </c>
      <c r="AV351" s="15" t="s">
        <v>179</v>
      </c>
      <c r="AW351" s="15" t="s">
        <v>34</v>
      </c>
      <c r="AX351" s="15" t="s">
        <v>80</v>
      </c>
      <c r="AY351" s="297" t="s">
        <v>258</v>
      </c>
    </row>
    <row r="352" s="13" customFormat="1">
      <c r="A352" s="13"/>
      <c r="B352" s="253"/>
      <c r="C352" s="254"/>
      <c r="D352" s="241" t="s">
        <v>314</v>
      </c>
      <c r="E352" s="255" t="s">
        <v>1</v>
      </c>
      <c r="F352" s="256" t="s">
        <v>2349</v>
      </c>
      <c r="G352" s="254"/>
      <c r="H352" s="257">
        <v>0.27500000000000002</v>
      </c>
      <c r="I352" s="258"/>
      <c r="J352" s="254"/>
      <c r="K352" s="254"/>
      <c r="L352" s="259"/>
      <c r="M352" s="260"/>
      <c r="N352" s="261"/>
      <c r="O352" s="261"/>
      <c r="P352" s="261"/>
      <c r="Q352" s="261"/>
      <c r="R352" s="261"/>
      <c r="S352" s="261"/>
      <c r="T352" s="26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3" t="s">
        <v>314</v>
      </c>
      <c r="AU352" s="263" t="s">
        <v>89</v>
      </c>
      <c r="AV352" s="13" t="s">
        <v>89</v>
      </c>
      <c r="AW352" s="13" t="s">
        <v>34</v>
      </c>
      <c r="AX352" s="13" t="s">
        <v>80</v>
      </c>
      <c r="AY352" s="263" t="s">
        <v>258</v>
      </c>
    </row>
    <row r="353" s="16" customFormat="1">
      <c r="A353" s="16"/>
      <c r="B353" s="298"/>
      <c r="C353" s="299"/>
      <c r="D353" s="241" t="s">
        <v>314</v>
      </c>
      <c r="E353" s="300" t="s">
        <v>1</v>
      </c>
      <c r="F353" s="301" t="s">
        <v>567</v>
      </c>
      <c r="G353" s="299"/>
      <c r="H353" s="302">
        <v>3.7149999999999999</v>
      </c>
      <c r="I353" s="303"/>
      <c r="J353" s="299"/>
      <c r="K353" s="299"/>
      <c r="L353" s="304"/>
      <c r="M353" s="305"/>
      <c r="N353" s="306"/>
      <c r="O353" s="306"/>
      <c r="P353" s="306"/>
      <c r="Q353" s="306"/>
      <c r="R353" s="306"/>
      <c r="S353" s="306"/>
      <c r="T353" s="307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T353" s="308" t="s">
        <v>314</v>
      </c>
      <c r="AU353" s="308" t="s">
        <v>89</v>
      </c>
      <c r="AV353" s="16" t="s">
        <v>183</v>
      </c>
      <c r="AW353" s="16" t="s">
        <v>34</v>
      </c>
      <c r="AX353" s="16" t="s">
        <v>87</v>
      </c>
      <c r="AY353" s="308" t="s">
        <v>258</v>
      </c>
    </row>
    <row r="354" s="12" customFormat="1" ht="22.8" customHeight="1">
      <c r="A354" s="12"/>
      <c r="B354" s="212"/>
      <c r="C354" s="213"/>
      <c r="D354" s="214" t="s">
        <v>79</v>
      </c>
      <c r="E354" s="226" t="s">
        <v>179</v>
      </c>
      <c r="F354" s="226" t="s">
        <v>2350</v>
      </c>
      <c r="G354" s="213"/>
      <c r="H354" s="213"/>
      <c r="I354" s="216"/>
      <c r="J354" s="227">
        <f>BK354</f>
        <v>0</v>
      </c>
      <c r="K354" s="213"/>
      <c r="L354" s="218"/>
      <c r="M354" s="219"/>
      <c r="N354" s="220"/>
      <c r="O354" s="220"/>
      <c r="P354" s="221">
        <f>SUM(P355:P366)</f>
        <v>0</v>
      </c>
      <c r="Q354" s="220"/>
      <c r="R354" s="221">
        <f>SUM(R355:R366)</f>
        <v>133.18976700000002</v>
      </c>
      <c r="S354" s="220"/>
      <c r="T354" s="222">
        <f>SUM(T355:T366)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23" t="s">
        <v>87</v>
      </c>
      <c r="AT354" s="224" t="s">
        <v>79</v>
      </c>
      <c r="AU354" s="224" t="s">
        <v>87</v>
      </c>
      <c r="AY354" s="223" t="s">
        <v>258</v>
      </c>
      <c r="BK354" s="225">
        <f>SUM(BK355:BK366)</f>
        <v>0</v>
      </c>
    </row>
    <row r="355" s="2" customFormat="1" ht="21.75" customHeight="1">
      <c r="A355" s="39"/>
      <c r="B355" s="40"/>
      <c r="C355" s="228" t="s">
        <v>756</v>
      </c>
      <c r="D355" s="228" t="s">
        <v>260</v>
      </c>
      <c r="E355" s="229" t="s">
        <v>2351</v>
      </c>
      <c r="F355" s="230" t="s">
        <v>2352</v>
      </c>
      <c r="G355" s="231" t="s">
        <v>530</v>
      </c>
      <c r="H355" s="232">
        <v>172.92500000000001</v>
      </c>
      <c r="I355" s="233"/>
      <c r="J355" s="234">
        <f>ROUND(I355*H355,2)</f>
        <v>0</v>
      </c>
      <c r="K355" s="230" t="s">
        <v>263</v>
      </c>
      <c r="L355" s="45"/>
      <c r="M355" s="235" t="s">
        <v>1</v>
      </c>
      <c r="N355" s="236" t="s">
        <v>45</v>
      </c>
      <c r="O355" s="92"/>
      <c r="P355" s="237">
        <f>O355*H355</f>
        <v>0</v>
      </c>
      <c r="Q355" s="237">
        <v>0.73404000000000003</v>
      </c>
      <c r="R355" s="237">
        <f>Q355*H355</f>
        <v>126.93386700000001</v>
      </c>
      <c r="S355" s="237">
        <v>0</v>
      </c>
      <c r="T355" s="238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9" t="s">
        <v>183</v>
      </c>
      <c r="AT355" s="239" t="s">
        <v>260</v>
      </c>
      <c r="AU355" s="239" t="s">
        <v>89</v>
      </c>
      <c r="AY355" s="18" t="s">
        <v>258</v>
      </c>
      <c r="BE355" s="240">
        <f>IF(N355="základní",J355,0)</f>
        <v>0</v>
      </c>
      <c r="BF355" s="240">
        <f>IF(N355="snížená",J355,0)</f>
        <v>0</v>
      </c>
      <c r="BG355" s="240">
        <f>IF(N355="zákl. přenesená",J355,0)</f>
        <v>0</v>
      </c>
      <c r="BH355" s="240">
        <f>IF(N355="sníž. přenesená",J355,0)</f>
        <v>0</v>
      </c>
      <c r="BI355" s="240">
        <f>IF(N355="nulová",J355,0)</f>
        <v>0</v>
      </c>
      <c r="BJ355" s="18" t="s">
        <v>87</v>
      </c>
      <c r="BK355" s="240">
        <f>ROUND(I355*H355,2)</f>
        <v>0</v>
      </c>
      <c r="BL355" s="18" t="s">
        <v>183</v>
      </c>
      <c r="BM355" s="239" t="s">
        <v>2353</v>
      </c>
    </row>
    <row r="356" s="2" customFormat="1">
      <c r="A356" s="39"/>
      <c r="B356" s="40"/>
      <c r="C356" s="41"/>
      <c r="D356" s="241" t="s">
        <v>266</v>
      </c>
      <c r="E356" s="41"/>
      <c r="F356" s="242" t="s">
        <v>2354</v>
      </c>
      <c r="G356" s="41"/>
      <c r="H356" s="41"/>
      <c r="I356" s="243"/>
      <c r="J356" s="41"/>
      <c r="K356" s="41"/>
      <c r="L356" s="45"/>
      <c r="M356" s="244"/>
      <c r="N356" s="245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266</v>
      </c>
      <c r="AU356" s="18" t="s">
        <v>89</v>
      </c>
    </row>
    <row r="357" s="2" customFormat="1">
      <c r="A357" s="39"/>
      <c r="B357" s="40"/>
      <c r="C357" s="41"/>
      <c r="D357" s="246" t="s">
        <v>267</v>
      </c>
      <c r="E357" s="41"/>
      <c r="F357" s="247" t="s">
        <v>2355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267</v>
      </c>
      <c r="AU357" s="18" t="s">
        <v>89</v>
      </c>
    </row>
    <row r="358" s="2" customFormat="1">
      <c r="A358" s="39"/>
      <c r="B358" s="40"/>
      <c r="C358" s="41"/>
      <c r="D358" s="241" t="s">
        <v>281</v>
      </c>
      <c r="E358" s="41"/>
      <c r="F358" s="248" t="s">
        <v>2356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281</v>
      </c>
      <c r="AU358" s="18" t="s">
        <v>89</v>
      </c>
    </row>
    <row r="359" s="13" customFormat="1">
      <c r="A359" s="13"/>
      <c r="B359" s="253"/>
      <c r="C359" s="254"/>
      <c r="D359" s="241" t="s">
        <v>314</v>
      </c>
      <c r="E359" s="255" t="s">
        <v>1</v>
      </c>
      <c r="F359" s="256" t="s">
        <v>2357</v>
      </c>
      <c r="G359" s="254"/>
      <c r="H359" s="257">
        <v>175.82499999999999</v>
      </c>
      <c r="I359" s="258"/>
      <c r="J359" s="254"/>
      <c r="K359" s="254"/>
      <c r="L359" s="259"/>
      <c r="M359" s="260"/>
      <c r="N359" s="261"/>
      <c r="O359" s="261"/>
      <c r="P359" s="261"/>
      <c r="Q359" s="261"/>
      <c r="R359" s="261"/>
      <c r="S359" s="261"/>
      <c r="T359" s="26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63" t="s">
        <v>314</v>
      </c>
      <c r="AU359" s="263" t="s">
        <v>89</v>
      </c>
      <c r="AV359" s="13" t="s">
        <v>89</v>
      </c>
      <c r="AW359" s="13" t="s">
        <v>34</v>
      </c>
      <c r="AX359" s="13" t="s">
        <v>80</v>
      </c>
      <c r="AY359" s="263" t="s">
        <v>258</v>
      </c>
    </row>
    <row r="360" s="13" customFormat="1">
      <c r="A360" s="13"/>
      <c r="B360" s="253"/>
      <c r="C360" s="254"/>
      <c r="D360" s="241" t="s">
        <v>314</v>
      </c>
      <c r="E360" s="255" t="s">
        <v>1</v>
      </c>
      <c r="F360" s="256" t="s">
        <v>2358</v>
      </c>
      <c r="G360" s="254"/>
      <c r="H360" s="257">
        <v>-2.8999999999999999</v>
      </c>
      <c r="I360" s="258"/>
      <c r="J360" s="254"/>
      <c r="K360" s="254"/>
      <c r="L360" s="259"/>
      <c r="M360" s="260"/>
      <c r="N360" s="261"/>
      <c r="O360" s="261"/>
      <c r="P360" s="261"/>
      <c r="Q360" s="261"/>
      <c r="R360" s="261"/>
      <c r="S360" s="261"/>
      <c r="T360" s="26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3" t="s">
        <v>314</v>
      </c>
      <c r="AU360" s="263" t="s">
        <v>89</v>
      </c>
      <c r="AV360" s="13" t="s">
        <v>89</v>
      </c>
      <c r="AW360" s="13" t="s">
        <v>34</v>
      </c>
      <c r="AX360" s="13" t="s">
        <v>80</v>
      </c>
      <c r="AY360" s="263" t="s">
        <v>258</v>
      </c>
    </row>
    <row r="361" s="16" customFormat="1">
      <c r="A361" s="16"/>
      <c r="B361" s="298"/>
      <c r="C361" s="299"/>
      <c r="D361" s="241" t="s">
        <v>314</v>
      </c>
      <c r="E361" s="300" t="s">
        <v>1</v>
      </c>
      <c r="F361" s="301" t="s">
        <v>567</v>
      </c>
      <c r="G361" s="299"/>
      <c r="H361" s="302">
        <v>172.92499999999998</v>
      </c>
      <c r="I361" s="303"/>
      <c r="J361" s="299"/>
      <c r="K361" s="299"/>
      <c r="L361" s="304"/>
      <c r="M361" s="305"/>
      <c r="N361" s="306"/>
      <c r="O361" s="306"/>
      <c r="P361" s="306"/>
      <c r="Q361" s="306"/>
      <c r="R361" s="306"/>
      <c r="S361" s="306"/>
      <c r="T361" s="307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T361" s="308" t="s">
        <v>314</v>
      </c>
      <c r="AU361" s="308" t="s">
        <v>89</v>
      </c>
      <c r="AV361" s="16" t="s">
        <v>183</v>
      </c>
      <c r="AW361" s="16" t="s">
        <v>34</v>
      </c>
      <c r="AX361" s="16" t="s">
        <v>87</v>
      </c>
      <c r="AY361" s="308" t="s">
        <v>258</v>
      </c>
    </row>
    <row r="362" s="2" customFormat="1" ht="16.5" customHeight="1">
      <c r="A362" s="39"/>
      <c r="B362" s="40"/>
      <c r="C362" s="228" t="s">
        <v>763</v>
      </c>
      <c r="D362" s="228" t="s">
        <v>260</v>
      </c>
      <c r="E362" s="229" t="s">
        <v>2359</v>
      </c>
      <c r="F362" s="230" t="s">
        <v>2360</v>
      </c>
      <c r="G362" s="231" t="s">
        <v>405</v>
      </c>
      <c r="H362" s="232">
        <v>135</v>
      </c>
      <c r="I362" s="233"/>
      <c r="J362" s="234">
        <f>ROUND(I362*H362,2)</f>
        <v>0</v>
      </c>
      <c r="K362" s="230" t="s">
        <v>263</v>
      </c>
      <c r="L362" s="45"/>
      <c r="M362" s="235" t="s">
        <v>1</v>
      </c>
      <c r="N362" s="236" t="s">
        <v>45</v>
      </c>
      <c r="O362" s="92"/>
      <c r="P362" s="237">
        <f>O362*H362</f>
        <v>0</v>
      </c>
      <c r="Q362" s="237">
        <v>0.046339999999999999</v>
      </c>
      <c r="R362" s="237">
        <f>Q362*H362</f>
        <v>6.2558999999999996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183</v>
      </c>
      <c r="AT362" s="239" t="s">
        <v>260</v>
      </c>
      <c r="AU362" s="239" t="s">
        <v>89</v>
      </c>
      <c r="AY362" s="18" t="s">
        <v>258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87</v>
      </c>
      <c r="BK362" s="240">
        <f>ROUND(I362*H362,2)</f>
        <v>0</v>
      </c>
      <c r="BL362" s="18" t="s">
        <v>183</v>
      </c>
      <c r="BM362" s="239" t="s">
        <v>2361</v>
      </c>
    </row>
    <row r="363" s="2" customFormat="1">
      <c r="A363" s="39"/>
      <c r="B363" s="40"/>
      <c r="C363" s="41"/>
      <c r="D363" s="241" t="s">
        <v>266</v>
      </c>
      <c r="E363" s="41"/>
      <c r="F363" s="242" t="s">
        <v>2362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266</v>
      </c>
      <c r="AU363" s="18" t="s">
        <v>89</v>
      </c>
    </row>
    <row r="364" s="2" customFormat="1">
      <c r="A364" s="39"/>
      <c r="B364" s="40"/>
      <c r="C364" s="41"/>
      <c r="D364" s="246" t="s">
        <v>267</v>
      </c>
      <c r="E364" s="41"/>
      <c r="F364" s="247" t="s">
        <v>2363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267</v>
      </c>
      <c r="AU364" s="18" t="s">
        <v>89</v>
      </c>
    </row>
    <row r="365" s="2" customFormat="1">
      <c r="A365" s="39"/>
      <c r="B365" s="40"/>
      <c r="C365" s="41"/>
      <c r="D365" s="241" t="s">
        <v>281</v>
      </c>
      <c r="E365" s="41"/>
      <c r="F365" s="248" t="s">
        <v>2356</v>
      </c>
      <c r="G365" s="41"/>
      <c r="H365" s="41"/>
      <c r="I365" s="243"/>
      <c r="J365" s="41"/>
      <c r="K365" s="41"/>
      <c r="L365" s="45"/>
      <c r="M365" s="244"/>
      <c r="N365" s="245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281</v>
      </c>
      <c r="AU365" s="18" t="s">
        <v>89</v>
      </c>
    </row>
    <row r="366" s="13" customFormat="1">
      <c r="A366" s="13"/>
      <c r="B366" s="253"/>
      <c r="C366" s="254"/>
      <c r="D366" s="241" t="s">
        <v>314</v>
      </c>
      <c r="E366" s="255" t="s">
        <v>1</v>
      </c>
      <c r="F366" s="256" t="s">
        <v>2364</v>
      </c>
      <c r="G366" s="254"/>
      <c r="H366" s="257">
        <v>135</v>
      </c>
      <c r="I366" s="258"/>
      <c r="J366" s="254"/>
      <c r="K366" s="254"/>
      <c r="L366" s="259"/>
      <c r="M366" s="260"/>
      <c r="N366" s="261"/>
      <c r="O366" s="261"/>
      <c r="P366" s="261"/>
      <c r="Q366" s="261"/>
      <c r="R366" s="261"/>
      <c r="S366" s="261"/>
      <c r="T366" s="26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63" t="s">
        <v>314</v>
      </c>
      <c r="AU366" s="263" t="s">
        <v>89</v>
      </c>
      <c r="AV366" s="13" t="s">
        <v>89</v>
      </c>
      <c r="AW366" s="13" t="s">
        <v>34</v>
      </c>
      <c r="AX366" s="13" t="s">
        <v>87</v>
      </c>
      <c r="AY366" s="263" t="s">
        <v>258</v>
      </c>
    </row>
    <row r="367" s="12" customFormat="1" ht="22.8" customHeight="1">
      <c r="A367" s="12"/>
      <c r="B367" s="212"/>
      <c r="C367" s="213"/>
      <c r="D367" s="214" t="s">
        <v>79</v>
      </c>
      <c r="E367" s="226" t="s">
        <v>183</v>
      </c>
      <c r="F367" s="226" t="s">
        <v>684</v>
      </c>
      <c r="G367" s="213"/>
      <c r="H367" s="213"/>
      <c r="I367" s="216"/>
      <c r="J367" s="227">
        <f>BK367</f>
        <v>0</v>
      </c>
      <c r="K367" s="213"/>
      <c r="L367" s="218"/>
      <c r="M367" s="219"/>
      <c r="N367" s="220"/>
      <c r="O367" s="220"/>
      <c r="P367" s="221">
        <f>SUM(P368:P402)</f>
        <v>0</v>
      </c>
      <c r="Q367" s="220"/>
      <c r="R367" s="221">
        <f>SUM(R368:R402)</f>
        <v>18.810419580000001</v>
      </c>
      <c r="S367" s="220"/>
      <c r="T367" s="222">
        <f>SUM(T368:T402)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23" t="s">
        <v>87</v>
      </c>
      <c r="AT367" s="224" t="s">
        <v>79</v>
      </c>
      <c r="AU367" s="224" t="s">
        <v>87</v>
      </c>
      <c r="AY367" s="223" t="s">
        <v>258</v>
      </c>
      <c r="BK367" s="225">
        <f>SUM(BK368:BK402)</f>
        <v>0</v>
      </c>
    </row>
    <row r="368" s="2" customFormat="1" ht="16.5" customHeight="1">
      <c r="A368" s="39"/>
      <c r="B368" s="40"/>
      <c r="C368" s="228" t="s">
        <v>770</v>
      </c>
      <c r="D368" s="228" t="s">
        <v>260</v>
      </c>
      <c r="E368" s="229" t="s">
        <v>2365</v>
      </c>
      <c r="F368" s="230" t="s">
        <v>2366</v>
      </c>
      <c r="G368" s="231" t="s">
        <v>338</v>
      </c>
      <c r="H368" s="232">
        <v>1.8</v>
      </c>
      <c r="I368" s="233"/>
      <c r="J368" s="234">
        <f>ROUND(I368*H368,2)</f>
        <v>0</v>
      </c>
      <c r="K368" s="230" t="s">
        <v>263</v>
      </c>
      <c r="L368" s="45"/>
      <c r="M368" s="235" t="s">
        <v>1</v>
      </c>
      <c r="N368" s="236" t="s">
        <v>45</v>
      </c>
      <c r="O368" s="92"/>
      <c r="P368" s="237">
        <f>O368*H368</f>
        <v>0</v>
      </c>
      <c r="Q368" s="237">
        <v>2.5019499999999999</v>
      </c>
      <c r="R368" s="237">
        <f>Q368*H368</f>
        <v>4.5035100000000003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183</v>
      </c>
      <c r="AT368" s="239" t="s">
        <v>260</v>
      </c>
      <c r="AU368" s="239" t="s">
        <v>89</v>
      </c>
      <c r="AY368" s="18" t="s">
        <v>258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87</v>
      </c>
      <c r="BK368" s="240">
        <f>ROUND(I368*H368,2)</f>
        <v>0</v>
      </c>
      <c r="BL368" s="18" t="s">
        <v>183</v>
      </c>
      <c r="BM368" s="239" t="s">
        <v>2367</v>
      </c>
    </row>
    <row r="369" s="2" customFormat="1">
      <c r="A369" s="39"/>
      <c r="B369" s="40"/>
      <c r="C369" s="41"/>
      <c r="D369" s="241" t="s">
        <v>266</v>
      </c>
      <c r="E369" s="41"/>
      <c r="F369" s="242" t="s">
        <v>2368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266</v>
      </c>
      <c r="AU369" s="18" t="s">
        <v>89</v>
      </c>
    </row>
    <row r="370" s="2" customFormat="1">
      <c r="A370" s="39"/>
      <c r="B370" s="40"/>
      <c r="C370" s="41"/>
      <c r="D370" s="246" t="s">
        <v>267</v>
      </c>
      <c r="E370" s="41"/>
      <c r="F370" s="247" t="s">
        <v>2369</v>
      </c>
      <c r="G370" s="41"/>
      <c r="H370" s="41"/>
      <c r="I370" s="243"/>
      <c r="J370" s="41"/>
      <c r="K370" s="41"/>
      <c r="L370" s="45"/>
      <c r="M370" s="244"/>
      <c r="N370" s="245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267</v>
      </c>
      <c r="AU370" s="18" t="s">
        <v>89</v>
      </c>
    </row>
    <row r="371" s="13" customFormat="1">
      <c r="A371" s="13"/>
      <c r="B371" s="253"/>
      <c r="C371" s="254"/>
      <c r="D371" s="241" t="s">
        <v>314</v>
      </c>
      <c r="E371" s="255" t="s">
        <v>1</v>
      </c>
      <c r="F371" s="256" t="s">
        <v>2370</v>
      </c>
      <c r="G371" s="254"/>
      <c r="H371" s="257">
        <v>1.8</v>
      </c>
      <c r="I371" s="258"/>
      <c r="J371" s="254"/>
      <c r="K371" s="254"/>
      <c r="L371" s="259"/>
      <c r="M371" s="260"/>
      <c r="N371" s="261"/>
      <c r="O371" s="261"/>
      <c r="P371" s="261"/>
      <c r="Q371" s="261"/>
      <c r="R371" s="261"/>
      <c r="S371" s="261"/>
      <c r="T371" s="26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63" t="s">
        <v>314</v>
      </c>
      <c r="AU371" s="263" t="s">
        <v>89</v>
      </c>
      <c r="AV371" s="13" t="s">
        <v>89</v>
      </c>
      <c r="AW371" s="13" t="s">
        <v>34</v>
      </c>
      <c r="AX371" s="13" t="s">
        <v>87</v>
      </c>
      <c r="AY371" s="263" t="s">
        <v>258</v>
      </c>
    </row>
    <row r="372" s="2" customFormat="1" ht="16.5" customHeight="1">
      <c r="A372" s="39"/>
      <c r="B372" s="40"/>
      <c r="C372" s="228" t="s">
        <v>778</v>
      </c>
      <c r="D372" s="228" t="s">
        <v>260</v>
      </c>
      <c r="E372" s="229" t="s">
        <v>2371</v>
      </c>
      <c r="F372" s="230" t="s">
        <v>2372</v>
      </c>
      <c r="G372" s="231" t="s">
        <v>399</v>
      </c>
      <c r="H372" s="232">
        <v>0.053999999999999999</v>
      </c>
      <c r="I372" s="233"/>
      <c r="J372" s="234">
        <f>ROUND(I372*H372,2)</f>
        <v>0</v>
      </c>
      <c r="K372" s="230" t="s">
        <v>263</v>
      </c>
      <c r="L372" s="45"/>
      <c r="M372" s="235" t="s">
        <v>1</v>
      </c>
      <c r="N372" s="236" t="s">
        <v>45</v>
      </c>
      <c r="O372" s="92"/>
      <c r="P372" s="237">
        <f>O372*H372</f>
        <v>0</v>
      </c>
      <c r="Q372" s="237">
        <v>1.06277</v>
      </c>
      <c r="R372" s="237">
        <f>Q372*H372</f>
        <v>0.057389579999999996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183</v>
      </c>
      <c r="AT372" s="239" t="s">
        <v>260</v>
      </c>
      <c r="AU372" s="239" t="s">
        <v>89</v>
      </c>
      <c r="AY372" s="18" t="s">
        <v>258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87</v>
      </c>
      <c r="BK372" s="240">
        <f>ROUND(I372*H372,2)</f>
        <v>0</v>
      </c>
      <c r="BL372" s="18" t="s">
        <v>183</v>
      </c>
      <c r="BM372" s="239" t="s">
        <v>2373</v>
      </c>
    </row>
    <row r="373" s="2" customFormat="1">
      <c r="A373" s="39"/>
      <c r="B373" s="40"/>
      <c r="C373" s="41"/>
      <c r="D373" s="241" t="s">
        <v>266</v>
      </c>
      <c r="E373" s="41"/>
      <c r="F373" s="242" t="s">
        <v>2374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266</v>
      </c>
      <c r="AU373" s="18" t="s">
        <v>89</v>
      </c>
    </row>
    <row r="374" s="2" customFormat="1">
      <c r="A374" s="39"/>
      <c r="B374" s="40"/>
      <c r="C374" s="41"/>
      <c r="D374" s="246" t="s">
        <v>267</v>
      </c>
      <c r="E374" s="41"/>
      <c r="F374" s="247" t="s">
        <v>2375</v>
      </c>
      <c r="G374" s="41"/>
      <c r="H374" s="41"/>
      <c r="I374" s="243"/>
      <c r="J374" s="41"/>
      <c r="K374" s="41"/>
      <c r="L374" s="45"/>
      <c r="M374" s="244"/>
      <c r="N374" s="245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267</v>
      </c>
      <c r="AU374" s="18" t="s">
        <v>89</v>
      </c>
    </row>
    <row r="375" s="13" customFormat="1">
      <c r="A375" s="13"/>
      <c r="B375" s="253"/>
      <c r="C375" s="254"/>
      <c r="D375" s="241" t="s">
        <v>314</v>
      </c>
      <c r="E375" s="255" t="s">
        <v>1</v>
      </c>
      <c r="F375" s="256" t="s">
        <v>2376</v>
      </c>
      <c r="G375" s="254"/>
      <c r="H375" s="257">
        <v>0.053999999999999999</v>
      </c>
      <c r="I375" s="258"/>
      <c r="J375" s="254"/>
      <c r="K375" s="254"/>
      <c r="L375" s="259"/>
      <c r="M375" s="260"/>
      <c r="N375" s="261"/>
      <c r="O375" s="261"/>
      <c r="P375" s="261"/>
      <c r="Q375" s="261"/>
      <c r="R375" s="261"/>
      <c r="S375" s="261"/>
      <c r="T375" s="26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63" t="s">
        <v>314</v>
      </c>
      <c r="AU375" s="263" t="s">
        <v>89</v>
      </c>
      <c r="AV375" s="13" t="s">
        <v>89</v>
      </c>
      <c r="AW375" s="13" t="s">
        <v>34</v>
      </c>
      <c r="AX375" s="13" t="s">
        <v>87</v>
      </c>
      <c r="AY375" s="263" t="s">
        <v>258</v>
      </c>
    </row>
    <row r="376" s="2" customFormat="1" ht="16.5" customHeight="1">
      <c r="A376" s="39"/>
      <c r="B376" s="40"/>
      <c r="C376" s="228" t="s">
        <v>785</v>
      </c>
      <c r="D376" s="228" t="s">
        <v>260</v>
      </c>
      <c r="E376" s="229" t="s">
        <v>2377</v>
      </c>
      <c r="F376" s="230" t="s">
        <v>2378</v>
      </c>
      <c r="G376" s="231" t="s">
        <v>405</v>
      </c>
      <c r="H376" s="232">
        <v>30</v>
      </c>
      <c r="I376" s="233"/>
      <c r="J376" s="234">
        <f>ROUND(I376*H376,2)</f>
        <v>0</v>
      </c>
      <c r="K376" s="230" t="s">
        <v>263</v>
      </c>
      <c r="L376" s="45"/>
      <c r="M376" s="235" t="s">
        <v>1</v>
      </c>
      <c r="N376" s="236" t="s">
        <v>45</v>
      </c>
      <c r="O376" s="92"/>
      <c r="P376" s="237">
        <f>O376*H376</f>
        <v>0</v>
      </c>
      <c r="Q376" s="237">
        <v>0.4204</v>
      </c>
      <c r="R376" s="237">
        <f>Q376*H376</f>
        <v>12.612</v>
      </c>
      <c r="S376" s="237">
        <v>0</v>
      </c>
      <c r="T376" s="238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9" t="s">
        <v>183</v>
      </c>
      <c r="AT376" s="239" t="s">
        <v>260</v>
      </c>
      <c r="AU376" s="239" t="s">
        <v>89</v>
      </c>
      <c r="AY376" s="18" t="s">
        <v>258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8" t="s">
        <v>87</v>
      </c>
      <c r="BK376" s="240">
        <f>ROUND(I376*H376,2)</f>
        <v>0</v>
      </c>
      <c r="BL376" s="18" t="s">
        <v>183</v>
      </c>
      <c r="BM376" s="239" t="s">
        <v>2379</v>
      </c>
    </row>
    <row r="377" s="2" customFormat="1">
      <c r="A377" s="39"/>
      <c r="B377" s="40"/>
      <c r="C377" s="41"/>
      <c r="D377" s="241" t="s">
        <v>266</v>
      </c>
      <c r="E377" s="41"/>
      <c r="F377" s="242" t="s">
        <v>2380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266</v>
      </c>
      <c r="AU377" s="18" t="s">
        <v>89</v>
      </c>
    </row>
    <row r="378" s="2" customFormat="1">
      <c r="A378" s="39"/>
      <c r="B378" s="40"/>
      <c r="C378" s="41"/>
      <c r="D378" s="246" t="s">
        <v>267</v>
      </c>
      <c r="E378" s="41"/>
      <c r="F378" s="247" t="s">
        <v>2381</v>
      </c>
      <c r="G378" s="41"/>
      <c r="H378" s="41"/>
      <c r="I378" s="243"/>
      <c r="J378" s="41"/>
      <c r="K378" s="41"/>
      <c r="L378" s="45"/>
      <c r="M378" s="244"/>
      <c r="N378" s="245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267</v>
      </c>
      <c r="AU378" s="18" t="s">
        <v>89</v>
      </c>
    </row>
    <row r="379" s="2" customFormat="1">
      <c r="A379" s="39"/>
      <c r="B379" s="40"/>
      <c r="C379" s="41"/>
      <c r="D379" s="241" t="s">
        <v>281</v>
      </c>
      <c r="E379" s="41"/>
      <c r="F379" s="248" t="s">
        <v>2382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281</v>
      </c>
      <c r="AU379" s="18" t="s">
        <v>89</v>
      </c>
    </row>
    <row r="380" s="13" customFormat="1">
      <c r="A380" s="13"/>
      <c r="B380" s="253"/>
      <c r="C380" s="254"/>
      <c r="D380" s="241" t="s">
        <v>314</v>
      </c>
      <c r="E380" s="255" t="s">
        <v>1</v>
      </c>
      <c r="F380" s="256" t="s">
        <v>2383</v>
      </c>
      <c r="G380" s="254"/>
      <c r="H380" s="257">
        <v>30</v>
      </c>
      <c r="I380" s="258"/>
      <c r="J380" s="254"/>
      <c r="K380" s="254"/>
      <c r="L380" s="259"/>
      <c r="M380" s="260"/>
      <c r="N380" s="261"/>
      <c r="O380" s="261"/>
      <c r="P380" s="261"/>
      <c r="Q380" s="261"/>
      <c r="R380" s="261"/>
      <c r="S380" s="261"/>
      <c r="T380" s="26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63" t="s">
        <v>314</v>
      </c>
      <c r="AU380" s="263" t="s">
        <v>89</v>
      </c>
      <c r="AV380" s="13" t="s">
        <v>89</v>
      </c>
      <c r="AW380" s="13" t="s">
        <v>34</v>
      </c>
      <c r="AX380" s="13" t="s">
        <v>87</v>
      </c>
      <c r="AY380" s="263" t="s">
        <v>258</v>
      </c>
    </row>
    <row r="381" s="2" customFormat="1" ht="16.5" customHeight="1">
      <c r="A381" s="39"/>
      <c r="B381" s="40"/>
      <c r="C381" s="228" t="s">
        <v>793</v>
      </c>
      <c r="D381" s="228" t="s">
        <v>260</v>
      </c>
      <c r="E381" s="229" t="s">
        <v>2384</v>
      </c>
      <c r="F381" s="230" t="s">
        <v>2385</v>
      </c>
      <c r="G381" s="231" t="s">
        <v>530</v>
      </c>
      <c r="H381" s="232">
        <v>4.5</v>
      </c>
      <c r="I381" s="233"/>
      <c r="J381" s="234">
        <f>ROUND(I381*H381,2)</f>
        <v>0</v>
      </c>
      <c r="K381" s="230" t="s">
        <v>263</v>
      </c>
      <c r="L381" s="45"/>
      <c r="M381" s="235" t="s">
        <v>1</v>
      </c>
      <c r="N381" s="236" t="s">
        <v>45</v>
      </c>
      <c r="O381" s="92"/>
      <c r="P381" s="237">
        <f>O381*H381</f>
        <v>0</v>
      </c>
      <c r="Q381" s="237">
        <v>0.00792</v>
      </c>
      <c r="R381" s="237">
        <f>Q381*H381</f>
        <v>0.035639999999999998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183</v>
      </c>
      <c r="AT381" s="239" t="s">
        <v>260</v>
      </c>
      <c r="AU381" s="239" t="s">
        <v>89</v>
      </c>
      <c r="AY381" s="18" t="s">
        <v>258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87</v>
      </c>
      <c r="BK381" s="240">
        <f>ROUND(I381*H381,2)</f>
        <v>0</v>
      </c>
      <c r="BL381" s="18" t="s">
        <v>183</v>
      </c>
      <c r="BM381" s="239" t="s">
        <v>2386</v>
      </c>
    </row>
    <row r="382" s="2" customFormat="1">
      <c r="A382" s="39"/>
      <c r="B382" s="40"/>
      <c r="C382" s="41"/>
      <c r="D382" s="241" t="s">
        <v>266</v>
      </c>
      <c r="E382" s="41"/>
      <c r="F382" s="242" t="s">
        <v>2387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266</v>
      </c>
      <c r="AU382" s="18" t="s">
        <v>89</v>
      </c>
    </row>
    <row r="383" s="2" customFormat="1">
      <c r="A383" s="39"/>
      <c r="B383" s="40"/>
      <c r="C383" s="41"/>
      <c r="D383" s="246" t="s">
        <v>267</v>
      </c>
      <c r="E383" s="41"/>
      <c r="F383" s="247" t="s">
        <v>2388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267</v>
      </c>
      <c r="AU383" s="18" t="s">
        <v>89</v>
      </c>
    </row>
    <row r="384" s="13" customFormat="1">
      <c r="A384" s="13"/>
      <c r="B384" s="253"/>
      <c r="C384" s="254"/>
      <c r="D384" s="241" t="s">
        <v>314</v>
      </c>
      <c r="E384" s="255" t="s">
        <v>1</v>
      </c>
      <c r="F384" s="256" t="s">
        <v>2389</v>
      </c>
      <c r="G384" s="254"/>
      <c r="H384" s="257">
        <v>4.5</v>
      </c>
      <c r="I384" s="258"/>
      <c r="J384" s="254"/>
      <c r="K384" s="254"/>
      <c r="L384" s="259"/>
      <c r="M384" s="260"/>
      <c r="N384" s="261"/>
      <c r="O384" s="261"/>
      <c r="P384" s="261"/>
      <c r="Q384" s="261"/>
      <c r="R384" s="261"/>
      <c r="S384" s="261"/>
      <c r="T384" s="26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63" t="s">
        <v>314</v>
      </c>
      <c r="AU384" s="263" t="s">
        <v>89</v>
      </c>
      <c r="AV384" s="13" t="s">
        <v>89</v>
      </c>
      <c r="AW384" s="13" t="s">
        <v>34</v>
      </c>
      <c r="AX384" s="13" t="s">
        <v>87</v>
      </c>
      <c r="AY384" s="263" t="s">
        <v>258</v>
      </c>
    </row>
    <row r="385" s="2" customFormat="1" ht="16.5" customHeight="1">
      <c r="A385" s="39"/>
      <c r="B385" s="40"/>
      <c r="C385" s="228" t="s">
        <v>800</v>
      </c>
      <c r="D385" s="228" t="s">
        <v>260</v>
      </c>
      <c r="E385" s="229" t="s">
        <v>2390</v>
      </c>
      <c r="F385" s="230" t="s">
        <v>2391</v>
      </c>
      <c r="G385" s="231" t="s">
        <v>530</v>
      </c>
      <c r="H385" s="232">
        <v>4.5</v>
      </c>
      <c r="I385" s="233"/>
      <c r="J385" s="234">
        <f>ROUND(I385*H385,2)</f>
        <v>0</v>
      </c>
      <c r="K385" s="230" t="s">
        <v>263</v>
      </c>
      <c r="L385" s="45"/>
      <c r="M385" s="235" t="s">
        <v>1</v>
      </c>
      <c r="N385" s="236" t="s">
        <v>45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183</v>
      </c>
      <c r="AT385" s="239" t="s">
        <v>260</v>
      </c>
      <c r="AU385" s="239" t="s">
        <v>89</v>
      </c>
      <c r="AY385" s="18" t="s">
        <v>258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87</v>
      </c>
      <c r="BK385" s="240">
        <f>ROUND(I385*H385,2)</f>
        <v>0</v>
      </c>
      <c r="BL385" s="18" t="s">
        <v>183</v>
      </c>
      <c r="BM385" s="239" t="s">
        <v>2392</v>
      </c>
    </row>
    <row r="386" s="2" customFormat="1">
      <c r="A386" s="39"/>
      <c r="B386" s="40"/>
      <c r="C386" s="41"/>
      <c r="D386" s="241" t="s">
        <v>266</v>
      </c>
      <c r="E386" s="41"/>
      <c r="F386" s="242" t="s">
        <v>2393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266</v>
      </c>
      <c r="AU386" s="18" t="s">
        <v>89</v>
      </c>
    </row>
    <row r="387" s="2" customFormat="1">
      <c r="A387" s="39"/>
      <c r="B387" s="40"/>
      <c r="C387" s="41"/>
      <c r="D387" s="246" t="s">
        <v>267</v>
      </c>
      <c r="E387" s="41"/>
      <c r="F387" s="247" t="s">
        <v>2394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267</v>
      </c>
      <c r="AU387" s="18" t="s">
        <v>89</v>
      </c>
    </row>
    <row r="388" s="13" customFormat="1">
      <c r="A388" s="13"/>
      <c r="B388" s="253"/>
      <c r="C388" s="254"/>
      <c r="D388" s="241" t="s">
        <v>314</v>
      </c>
      <c r="E388" s="255" t="s">
        <v>1</v>
      </c>
      <c r="F388" s="256" t="s">
        <v>2395</v>
      </c>
      <c r="G388" s="254"/>
      <c r="H388" s="257">
        <v>4.5</v>
      </c>
      <c r="I388" s="258"/>
      <c r="J388" s="254"/>
      <c r="K388" s="254"/>
      <c r="L388" s="259"/>
      <c r="M388" s="260"/>
      <c r="N388" s="261"/>
      <c r="O388" s="261"/>
      <c r="P388" s="261"/>
      <c r="Q388" s="261"/>
      <c r="R388" s="261"/>
      <c r="S388" s="261"/>
      <c r="T388" s="26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63" t="s">
        <v>314</v>
      </c>
      <c r="AU388" s="263" t="s">
        <v>89</v>
      </c>
      <c r="AV388" s="13" t="s">
        <v>89</v>
      </c>
      <c r="AW388" s="13" t="s">
        <v>34</v>
      </c>
      <c r="AX388" s="13" t="s">
        <v>87</v>
      </c>
      <c r="AY388" s="263" t="s">
        <v>258</v>
      </c>
    </row>
    <row r="389" s="2" customFormat="1" ht="21.75" customHeight="1">
      <c r="A389" s="39"/>
      <c r="B389" s="40"/>
      <c r="C389" s="228" t="s">
        <v>807</v>
      </c>
      <c r="D389" s="228" t="s">
        <v>260</v>
      </c>
      <c r="E389" s="229" t="s">
        <v>686</v>
      </c>
      <c r="F389" s="230" t="s">
        <v>687</v>
      </c>
      <c r="G389" s="231" t="s">
        <v>530</v>
      </c>
      <c r="H389" s="232">
        <v>93.75</v>
      </c>
      <c r="I389" s="233"/>
      <c r="J389" s="234">
        <f>ROUND(I389*H389,2)</f>
        <v>0</v>
      </c>
      <c r="K389" s="230" t="s">
        <v>263</v>
      </c>
      <c r="L389" s="45"/>
      <c r="M389" s="235" t="s">
        <v>1</v>
      </c>
      <c r="N389" s="236" t="s">
        <v>45</v>
      </c>
      <c r="O389" s="92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183</v>
      </c>
      <c r="AT389" s="239" t="s">
        <v>260</v>
      </c>
      <c r="AU389" s="239" t="s">
        <v>89</v>
      </c>
      <c r="AY389" s="18" t="s">
        <v>258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87</v>
      </c>
      <c r="BK389" s="240">
        <f>ROUND(I389*H389,2)</f>
        <v>0</v>
      </c>
      <c r="BL389" s="18" t="s">
        <v>183</v>
      </c>
      <c r="BM389" s="239" t="s">
        <v>2396</v>
      </c>
    </row>
    <row r="390" s="2" customFormat="1">
      <c r="A390" s="39"/>
      <c r="B390" s="40"/>
      <c r="C390" s="41"/>
      <c r="D390" s="241" t="s">
        <v>266</v>
      </c>
      <c r="E390" s="41"/>
      <c r="F390" s="242" t="s">
        <v>689</v>
      </c>
      <c r="G390" s="41"/>
      <c r="H390" s="41"/>
      <c r="I390" s="243"/>
      <c r="J390" s="41"/>
      <c r="K390" s="41"/>
      <c r="L390" s="45"/>
      <c r="M390" s="244"/>
      <c r="N390" s="245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266</v>
      </c>
      <c r="AU390" s="18" t="s">
        <v>89</v>
      </c>
    </row>
    <row r="391" s="2" customFormat="1">
      <c r="A391" s="39"/>
      <c r="B391" s="40"/>
      <c r="C391" s="41"/>
      <c r="D391" s="246" t="s">
        <v>267</v>
      </c>
      <c r="E391" s="41"/>
      <c r="F391" s="247" t="s">
        <v>690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267</v>
      </c>
      <c r="AU391" s="18" t="s">
        <v>89</v>
      </c>
    </row>
    <row r="392" s="13" customFormat="1">
      <c r="A392" s="13"/>
      <c r="B392" s="253"/>
      <c r="C392" s="254"/>
      <c r="D392" s="241" t="s">
        <v>314</v>
      </c>
      <c r="E392" s="255" t="s">
        <v>1</v>
      </c>
      <c r="F392" s="256" t="s">
        <v>2397</v>
      </c>
      <c r="G392" s="254"/>
      <c r="H392" s="257">
        <v>93.75</v>
      </c>
      <c r="I392" s="258"/>
      <c r="J392" s="254"/>
      <c r="K392" s="254"/>
      <c r="L392" s="259"/>
      <c r="M392" s="260"/>
      <c r="N392" s="261"/>
      <c r="O392" s="261"/>
      <c r="P392" s="261"/>
      <c r="Q392" s="261"/>
      <c r="R392" s="261"/>
      <c r="S392" s="261"/>
      <c r="T392" s="26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63" t="s">
        <v>314</v>
      </c>
      <c r="AU392" s="263" t="s">
        <v>89</v>
      </c>
      <c r="AV392" s="13" t="s">
        <v>89</v>
      </c>
      <c r="AW392" s="13" t="s">
        <v>34</v>
      </c>
      <c r="AX392" s="13" t="s">
        <v>87</v>
      </c>
      <c r="AY392" s="263" t="s">
        <v>258</v>
      </c>
    </row>
    <row r="393" s="2" customFormat="1" ht="16.5" customHeight="1">
      <c r="A393" s="39"/>
      <c r="B393" s="40"/>
      <c r="C393" s="228" t="s">
        <v>815</v>
      </c>
      <c r="D393" s="228" t="s">
        <v>260</v>
      </c>
      <c r="E393" s="229" t="s">
        <v>693</v>
      </c>
      <c r="F393" s="230" t="s">
        <v>694</v>
      </c>
      <c r="G393" s="231" t="s">
        <v>338</v>
      </c>
      <c r="H393" s="232">
        <v>9.548</v>
      </c>
      <c r="I393" s="233"/>
      <c r="J393" s="234">
        <f>ROUND(I393*H393,2)</f>
        <v>0</v>
      </c>
      <c r="K393" s="230" t="s">
        <v>263</v>
      </c>
      <c r="L393" s="45"/>
      <c r="M393" s="235" t="s">
        <v>1</v>
      </c>
      <c r="N393" s="236" t="s">
        <v>45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183</v>
      </c>
      <c r="AT393" s="239" t="s">
        <v>260</v>
      </c>
      <c r="AU393" s="239" t="s">
        <v>89</v>
      </c>
      <c r="AY393" s="18" t="s">
        <v>258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87</v>
      </c>
      <c r="BK393" s="240">
        <f>ROUND(I393*H393,2)</f>
        <v>0</v>
      </c>
      <c r="BL393" s="18" t="s">
        <v>183</v>
      </c>
      <c r="BM393" s="239" t="s">
        <v>2398</v>
      </c>
    </row>
    <row r="394" s="2" customFormat="1">
      <c r="A394" s="39"/>
      <c r="B394" s="40"/>
      <c r="C394" s="41"/>
      <c r="D394" s="241" t="s">
        <v>266</v>
      </c>
      <c r="E394" s="41"/>
      <c r="F394" s="242" t="s">
        <v>696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266</v>
      </c>
      <c r="AU394" s="18" t="s">
        <v>89</v>
      </c>
    </row>
    <row r="395" s="2" customFormat="1">
      <c r="A395" s="39"/>
      <c r="B395" s="40"/>
      <c r="C395" s="41"/>
      <c r="D395" s="246" t="s">
        <v>267</v>
      </c>
      <c r="E395" s="41"/>
      <c r="F395" s="247" t="s">
        <v>697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267</v>
      </c>
      <c r="AU395" s="18" t="s">
        <v>89</v>
      </c>
    </row>
    <row r="396" s="13" customFormat="1">
      <c r="A396" s="13"/>
      <c r="B396" s="253"/>
      <c r="C396" s="254"/>
      <c r="D396" s="241" t="s">
        <v>314</v>
      </c>
      <c r="E396" s="255" t="s">
        <v>1</v>
      </c>
      <c r="F396" s="256" t="s">
        <v>2399</v>
      </c>
      <c r="G396" s="254"/>
      <c r="H396" s="257">
        <v>9.548</v>
      </c>
      <c r="I396" s="258"/>
      <c r="J396" s="254"/>
      <c r="K396" s="254"/>
      <c r="L396" s="259"/>
      <c r="M396" s="260"/>
      <c r="N396" s="261"/>
      <c r="O396" s="261"/>
      <c r="P396" s="261"/>
      <c r="Q396" s="261"/>
      <c r="R396" s="261"/>
      <c r="S396" s="261"/>
      <c r="T396" s="26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63" t="s">
        <v>314</v>
      </c>
      <c r="AU396" s="263" t="s">
        <v>89</v>
      </c>
      <c r="AV396" s="13" t="s">
        <v>89</v>
      </c>
      <c r="AW396" s="13" t="s">
        <v>34</v>
      </c>
      <c r="AX396" s="13" t="s">
        <v>87</v>
      </c>
      <c r="AY396" s="263" t="s">
        <v>258</v>
      </c>
    </row>
    <row r="397" s="2" customFormat="1" ht="16.5" customHeight="1">
      <c r="A397" s="39"/>
      <c r="B397" s="40"/>
      <c r="C397" s="228" t="s">
        <v>821</v>
      </c>
      <c r="D397" s="228" t="s">
        <v>260</v>
      </c>
      <c r="E397" s="229" t="s">
        <v>700</v>
      </c>
      <c r="F397" s="230" t="s">
        <v>701</v>
      </c>
      <c r="G397" s="231" t="s">
        <v>357</v>
      </c>
      <c r="H397" s="232">
        <v>14</v>
      </c>
      <c r="I397" s="233"/>
      <c r="J397" s="234">
        <f>ROUND(I397*H397,2)</f>
        <v>0</v>
      </c>
      <c r="K397" s="230" t="s">
        <v>263</v>
      </c>
      <c r="L397" s="45"/>
      <c r="M397" s="235" t="s">
        <v>1</v>
      </c>
      <c r="N397" s="236" t="s">
        <v>45</v>
      </c>
      <c r="O397" s="92"/>
      <c r="P397" s="237">
        <f>O397*H397</f>
        <v>0</v>
      </c>
      <c r="Q397" s="237">
        <v>0.087419999999999998</v>
      </c>
      <c r="R397" s="237">
        <f>Q397*H397</f>
        <v>1.2238799999999999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183</v>
      </c>
      <c r="AT397" s="239" t="s">
        <v>260</v>
      </c>
      <c r="AU397" s="239" t="s">
        <v>89</v>
      </c>
      <c r="AY397" s="18" t="s">
        <v>258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87</v>
      </c>
      <c r="BK397" s="240">
        <f>ROUND(I397*H397,2)</f>
        <v>0</v>
      </c>
      <c r="BL397" s="18" t="s">
        <v>183</v>
      </c>
      <c r="BM397" s="239" t="s">
        <v>2400</v>
      </c>
    </row>
    <row r="398" s="2" customFormat="1">
      <c r="A398" s="39"/>
      <c r="B398" s="40"/>
      <c r="C398" s="41"/>
      <c r="D398" s="241" t="s">
        <v>266</v>
      </c>
      <c r="E398" s="41"/>
      <c r="F398" s="242" t="s">
        <v>703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266</v>
      </c>
      <c r="AU398" s="18" t="s">
        <v>89</v>
      </c>
    </row>
    <row r="399" s="2" customFormat="1">
      <c r="A399" s="39"/>
      <c r="B399" s="40"/>
      <c r="C399" s="41"/>
      <c r="D399" s="246" t="s">
        <v>267</v>
      </c>
      <c r="E399" s="41"/>
      <c r="F399" s="247" t="s">
        <v>704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267</v>
      </c>
      <c r="AU399" s="18" t="s">
        <v>89</v>
      </c>
    </row>
    <row r="400" s="13" customFormat="1">
      <c r="A400" s="13"/>
      <c r="B400" s="253"/>
      <c r="C400" s="254"/>
      <c r="D400" s="241" t="s">
        <v>314</v>
      </c>
      <c r="E400" s="255" t="s">
        <v>1</v>
      </c>
      <c r="F400" s="256" t="s">
        <v>493</v>
      </c>
      <c r="G400" s="254"/>
      <c r="H400" s="257">
        <v>14</v>
      </c>
      <c r="I400" s="258"/>
      <c r="J400" s="254"/>
      <c r="K400" s="254"/>
      <c r="L400" s="259"/>
      <c r="M400" s="260"/>
      <c r="N400" s="261"/>
      <c r="O400" s="261"/>
      <c r="P400" s="261"/>
      <c r="Q400" s="261"/>
      <c r="R400" s="261"/>
      <c r="S400" s="261"/>
      <c r="T400" s="26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63" t="s">
        <v>314</v>
      </c>
      <c r="AU400" s="263" t="s">
        <v>89</v>
      </c>
      <c r="AV400" s="13" t="s">
        <v>89</v>
      </c>
      <c r="AW400" s="13" t="s">
        <v>34</v>
      </c>
      <c r="AX400" s="13" t="s">
        <v>87</v>
      </c>
      <c r="AY400" s="263" t="s">
        <v>258</v>
      </c>
    </row>
    <row r="401" s="2" customFormat="1" ht="16.5" customHeight="1">
      <c r="A401" s="39"/>
      <c r="B401" s="40"/>
      <c r="C401" s="267" t="s">
        <v>827</v>
      </c>
      <c r="D401" s="267" t="s">
        <v>351</v>
      </c>
      <c r="E401" s="268" t="s">
        <v>1426</v>
      </c>
      <c r="F401" s="269" t="s">
        <v>1427</v>
      </c>
      <c r="G401" s="270" t="s">
        <v>357</v>
      </c>
      <c r="H401" s="271">
        <v>14</v>
      </c>
      <c r="I401" s="272"/>
      <c r="J401" s="273">
        <f>ROUND(I401*H401,2)</f>
        <v>0</v>
      </c>
      <c r="K401" s="269" t="s">
        <v>263</v>
      </c>
      <c r="L401" s="274"/>
      <c r="M401" s="275" t="s">
        <v>1</v>
      </c>
      <c r="N401" s="276" t="s">
        <v>45</v>
      </c>
      <c r="O401" s="92"/>
      <c r="P401" s="237">
        <f>O401*H401</f>
        <v>0</v>
      </c>
      <c r="Q401" s="237">
        <v>0.027</v>
      </c>
      <c r="R401" s="237">
        <f>Q401*H401</f>
        <v>0.378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297</v>
      </c>
      <c r="AT401" s="239" t="s">
        <v>351</v>
      </c>
      <c r="AU401" s="239" t="s">
        <v>89</v>
      </c>
      <c r="AY401" s="18" t="s">
        <v>258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87</v>
      </c>
      <c r="BK401" s="240">
        <f>ROUND(I401*H401,2)</f>
        <v>0</v>
      </c>
      <c r="BL401" s="18" t="s">
        <v>183</v>
      </c>
      <c r="BM401" s="239" t="s">
        <v>2401</v>
      </c>
    </row>
    <row r="402" s="2" customFormat="1">
      <c r="A402" s="39"/>
      <c r="B402" s="40"/>
      <c r="C402" s="41"/>
      <c r="D402" s="241" t="s">
        <v>266</v>
      </c>
      <c r="E402" s="41"/>
      <c r="F402" s="242" t="s">
        <v>1427</v>
      </c>
      <c r="G402" s="41"/>
      <c r="H402" s="41"/>
      <c r="I402" s="243"/>
      <c r="J402" s="41"/>
      <c r="K402" s="41"/>
      <c r="L402" s="45"/>
      <c r="M402" s="244"/>
      <c r="N402" s="245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266</v>
      </c>
      <c r="AU402" s="18" t="s">
        <v>89</v>
      </c>
    </row>
    <row r="403" s="12" customFormat="1" ht="22.8" customHeight="1">
      <c r="A403" s="12"/>
      <c r="B403" s="212"/>
      <c r="C403" s="213"/>
      <c r="D403" s="214" t="s">
        <v>79</v>
      </c>
      <c r="E403" s="226" t="s">
        <v>257</v>
      </c>
      <c r="F403" s="226" t="s">
        <v>711</v>
      </c>
      <c r="G403" s="213"/>
      <c r="H403" s="213"/>
      <c r="I403" s="216"/>
      <c r="J403" s="227">
        <f>BK403</f>
        <v>0</v>
      </c>
      <c r="K403" s="213"/>
      <c r="L403" s="218"/>
      <c r="M403" s="219"/>
      <c r="N403" s="220"/>
      <c r="O403" s="220"/>
      <c r="P403" s="221">
        <f>SUM(P404:P534)</f>
        <v>0</v>
      </c>
      <c r="Q403" s="220"/>
      <c r="R403" s="221">
        <f>SUM(R404:R534)</f>
        <v>730.17089499999997</v>
      </c>
      <c r="S403" s="220"/>
      <c r="T403" s="222">
        <f>SUM(T404:T534)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23" t="s">
        <v>87</v>
      </c>
      <c r="AT403" s="224" t="s">
        <v>79</v>
      </c>
      <c r="AU403" s="224" t="s">
        <v>87</v>
      </c>
      <c r="AY403" s="223" t="s">
        <v>258</v>
      </c>
      <c r="BK403" s="225">
        <f>SUM(BK404:BK534)</f>
        <v>0</v>
      </c>
    </row>
    <row r="404" s="2" customFormat="1" ht="16.5" customHeight="1">
      <c r="A404" s="39"/>
      <c r="B404" s="40"/>
      <c r="C404" s="228" t="s">
        <v>837</v>
      </c>
      <c r="D404" s="228" t="s">
        <v>260</v>
      </c>
      <c r="E404" s="229" t="s">
        <v>1186</v>
      </c>
      <c r="F404" s="230" t="s">
        <v>1187</v>
      </c>
      <c r="G404" s="231" t="s">
        <v>530</v>
      </c>
      <c r="H404" s="232">
        <v>355.44</v>
      </c>
      <c r="I404" s="233"/>
      <c r="J404" s="234">
        <f>ROUND(I404*H404,2)</f>
        <v>0</v>
      </c>
      <c r="K404" s="230" t="s">
        <v>263</v>
      </c>
      <c r="L404" s="45"/>
      <c r="M404" s="235" t="s">
        <v>1</v>
      </c>
      <c r="N404" s="236" t="s">
        <v>45</v>
      </c>
      <c r="O404" s="92"/>
      <c r="P404" s="237">
        <f>O404*H404</f>
        <v>0</v>
      </c>
      <c r="Q404" s="237">
        <v>0</v>
      </c>
      <c r="R404" s="237">
        <f>Q404*H404</f>
        <v>0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183</v>
      </c>
      <c r="AT404" s="239" t="s">
        <v>260</v>
      </c>
      <c r="AU404" s="239" t="s">
        <v>89</v>
      </c>
      <c r="AY404" s="18" t="s">
        <v>258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87</v>
      </c>
      <c r="BK404" s="240">
        <f>ROUND(I404*H404,2)</f>
        <v>0</v>
      </c>
      <c r="BL404" s="18" t="s">
        <v>183</v>
      </c>
      <c r="BM404" s="239" t="s">
        <v>2402</v>
      </c>
    </row>
    <row r="405" s="2" customFormat="1">
      <c r="A405" s="39"/>
      <c r="B405" s="40"/>
      <c r="C405" s="41"/>
      <c r="D405" s="241" t="s">
        <v>266</v>
      </c>
      <c r="E405" s="41"/>
      <c r="F405" s="242" t="s">
        <v>1189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266</v>
      </c>
      <c r="AU405" s="18" t="s">
        <v>89</v>
      </c>
    </row>
    <row r="406" s="2" customFormat="1">
      <c r="A406" s="39"/>
      <c r="B406" s="40"/>
      <c r="C406" s="41"/>
      <c r="D406" s="246" t="s">
        <v>267</v>
      </c>
      <c r="E406" s="41"/>
      <c r="F406" s="247" t="s">
        <v>1190</v>
      </c>
      <c r="G406" s="41"/>
      <c r="H406" s="41"/>
      <c r="I406" s="243"/>
      <c r="J406" s="41"/>
      <c r="K406" s="41"/>
      <c r="L406" s="45"/>
      <c r="M406" s="244"/>
      <c r="N406" s="245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267</v>
      </c>
      <c r="AU406" s="18" t="s">
        <v>89</v>
      </c>
    </row>
    <row r="407" s="13" customFormat="1">
      <c r="A407" s="13"/>
      <c r="B407" s="253"/>
      <c r="C407" s="254"/>
      <c r="D407" s="241" t="s">
        <v>314</v>
      </c>
      <c r="E407" s="255" t="s">
        <v>1</v>
      </c>
      <c r="F407" s="256" t="s">
        <v>2403</v>
      </c>
      <c r="G407" s="254"/>
      <c r="H407" s="257">
        <v>127.40000000000001</v>
      </c>
      <c r="I407" s="258"/>
      <c r="J407" s="254"/>
      <c r="K407" s="254"/>
      <c r="L407" s="259"/>
      <c r="M407" s="260"/>
      <c r="N407" s="261"/>
      <c r="O407" s="261"/>
      <c r="P407" s="261"/>
      <c r="Q407" s="261"/>
      <c r="R407" s="261"/>
      <c r="S407" s="261"/>
      <c r="T407" s="26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63" t="s">
        <v>314</v>
      </c>
      <c r="AU407" s="263" t="s">
        <v>89</v>
      </c>
      <c r="AV407" s="13" t="s">
        <v>89</v>
      </c>
      <c r="AW407" s="13" t="s">
        <v>34</v>
      </c>
      <c r="AX407" s="13" t="s">
        <v>80</v>
      </c>
      <c r="AY407" s="263" t="s">
        <v>258</v>
      </c>
    </row>
    <row r="408" s="13" customFormat="1">
      <c r="A408" s="13"/>
      <c r="B408" s="253"/>
      <c r="C408" s="254"/>
      <c r="D408" s="241" t="s">
        <v>314</v>
      </c>
      <c r="E408" s="255" t="s">
        <v>1</v>
      </c>
      <c r="F408" s="256" t="s">
        <v>2404</v>
      </c>
      <c r="G408" s="254"/>
      <c r="H408" s="257">
        <v>140.13999999999999</v>
      </c>
      <c r="I408" s="258"/>
      <c r="J408" s="254"/>
      <c r="K408" s="254"/>
      <c r="L408" s="259"/>
      <c r="M408" s="260"/>
      <c r="N408" s="261"/>
      <c r="O408" s="261"/>
      <c r="P408" s="261"/>
      <c r="Q408" s="261"/>
      <c r="R408" s="261"/>
      <c r="S408" s="261"/>
      <c r="T408" s="26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63" t="s">
        <v>314</v>
      </c>
      <c r="AU408" s="263" t="s">
        <v>89</v>
      </c>
      <c r="AV408" s="13" t="s">
        <v>89</v>
      </c>
      <c r="AW408" s="13" t="s">
        <v>34</v>
      </c>
      <c r="AX408" s="13" t="s">
        <v>80</v>
      </c>
      <c r="AY408" s="263" t="s">
        <v>258</v>
      </c>
    </row>
    <row r="409" s="13" customFormat="1">
      <c r="A409" s="13"/>
      <c r="B409" s="253"/>
      <c r="C409" s="254"/>
      <c r="D409" s="241" t="s">
        <v>314</v>
      </c>
      <c r="E409" s="255" t="s">
        <v>1</v>
      </c>
      <c r="F409" s="256" t="s">
        <v>2405</v>
      </c>
      <c r="G409" s="254"/>
      <c r="H409" s="257">
        <v>87.900000000000006</v>
      </c>
      <c r="I409" s="258"/>
      <c r="J409" s="254"/>
      <c r="K409" s="254"/>
      <c r="L409" s="259"/>
      <c r="M409" s="260"/>
      <c r="N409" s="261"/>
      <c r="O409" s="261"/>
      <c r="P409" s="261"/>
      <c r="Q409" s="261"/>
      <c r="R409" s="261"/>
      <c r="S409" s="261"/>
      <c r="T409" s="26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63" t="s">
        <v>314</v>
      </c>
      <c r="AU409" s="263" t="s">
        <v>89</v>
      </c>
      <c r="AV409" s="13" t="s">
        <v>89</v>
      </c>
      <c r="AW409" s="13" t="s">
        <v>34</v>
      </c>
      <c r="AX409" s="13" t="s">
        <v>80</v>
      </c>
      <c r="AY409" s="263" t="s">
        <v>258</v>
      </c>
    </row>
    <row r="410" s="16" customFormat="1">
      <c r="A410" s="16"/>
      <c r="B410" s="298"/>
      <c r="C410" s="299"/>
      <c r="D410" s="241" t="s">
        <v>314</v>
      </c>
      <c r="E410" s="300" t="s">
        <v>1</v>
      </c>
      <c r="F410" s="301" t="s">
        <v>567</v>
      </c>
      <c r="G410" s="299"/>
      <c r="H410" s="302">
        <v>355.43999999999994</v>
      </c>
      <c r="I410" s="303"/>
      <c r="J410" s="299"/>
      <c r="K410" s="299"/>
      <c r="L410" s="304"/>
      <c r="M410" s="305"/>
      <c r="N410" s="306"/>
      <c r="O410" s="306"/>
      <c r="P410" s="306"/>
      <c r="Q410" s="306"/>
      <c r="R410" s="306"/>
      <c r="S410" s="306"/>
      <c r="T410" s="307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T410" s="308" t="s">
        <v>314</v>
      </c>
      <c r="AU410" s="308" t="s">
        <v>89</v>
      </c>
      <c r="AV410" s="16" t="s">
        <v>183</v>
      </c>
      <c r="AW410" s="16" t="s">
        <v>34</v>
      </c>
      <c r="AX410" s="16" t="s">
        <v>87</v>
      </c>
      <c r="AY410" s="308" t="s">
        <v>258</v>
      </c>
    </row>
    <row r="411" s="2" customFormat="1" ht="16.5" customHeight="1">
      <c r="A411" s="39"/>
      <c r="B411" s="40"/>
      <c r="C411" s="228" t="s">
        <v>844</v>
      </c>
      <c r="D411" s="228" t="s">
        <v>260</v>
      </c>
      <c r="E411" s="229" t="s">
        <v>1919</v>
      </c>
      <c r="F411" s="230" t="s">
        <v>1920</v>
      </c>
      <c r="G411" s="231" t="s">
        <v>530</v>
      </c>
      <c r="H411" s="232">
        <v>175</v>
      </c>
      <c r="I411" s="233"/>
      <c r="J411" s="234">
        <f>ROUND(I411*H411,2)</f>
        <v>0</v>
      </c>
      <c r="K411" s="230" t="s">
        <v>263</v>
      </c>
      <c r="L411" s="45"/>
      <c r="M411" s="235" t="s">
        <v>1</v>
      </c>
      <c r="N411" s="236" t="s">
        <v>45</v>
      </c>
      <c r="O411" s="92"/>
      <c r="P411" s="237">
        <f>O411*H411</f>
        <v>0</v>
      </c>
      <c r="Q411" s="237">
        <v>0</v>
      </c>
      <c r="R411" s="237">
        <f>Q411*H411</f>
        <v>0</v>
      </c>
      <c r="S411" s="237">
        <v>0</v>
      </c>
      <c r="T411" s="23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9" t="s">
        <v>183</v>
      </c>
      <c r="AT411" s="239" t="s">
        <v>260</v>
      </c>
      <c r="AU411" s="239" t="s">
        <v>89</v>
      </c>
      <c r="AY411" s="18" t="s">
        <v>258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8" t="s">
        <v>87</v>
      </c>
      <c r="BK411" s="240">
        <f>ROUND(I411*H411,2)</f>
        <v>0</v>
      </c>
      <c r="BL411" s="18" t="s">
        <v>183</v>
      </c>
      <c r="BM411" s="239" t="s">
        <v>2406</v>
      </c>
    </row>
    <row r="412" s="2" customFormat="1">
      <c r="A412" s="39"/>
      <c r="B412" s="40"/>
      <c r="C412" s="41"/>
      <c r="D412" s="241" t="s">
        <v>266</v>
      </c>
      <c r="E412" s="41"/>
      <c r="F412" s="242" t="s">
        <v>1922</v>
      </c>
      <c r="G412" s="41"/>
      <c r="H412" s="41"/>
      <c r="I412" s="243"/>
      <c r="J412" s="41"/>
      <c r="K412" s="41"/>
      <c r="L412" s="45"/>
      <c r="M412" s="244"/>
      <c r="N412" s="245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266</v>
      </c>
      <c r="AU412" s="18" t="s">
        <v>89</v>
      </c>
    </row>
    <row r="413" s="2" customFormat="1">
      <c r="A413" s="39"/>
      <c r="B413" s="40"/>
      <c r="C413" s="41"/>
      <c r="D413" s="246" t="s">
        <v>267</v>
      </c>
      <c r="E413" s="41"/>
      <c r="F413" s="247" t="s">
        <v>1923</v>
      </c>
      <c r="G413" s="41"/>
      <c r="H413" s="41"/>
      <c r="I413" s="243"/>
      <c r="J413" s="41"/>
      <c r="K413" s="41"/>
      <c r="L413" s="45"/>
      <c r="M413" s="244"/>
      <c r="N413" s="245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267</v>
      </c>
      <c r="AU413" s="18" t="s">
        <v>89</v>
      </c>
    </row>
    <row r="414" s="13" customFormat="1">
      <c r="A414" s="13"/>
      <c r="B414" s="253"/>
      <c r="C414" s="254"/>
      <c r="D414" s="241" t="s">
        <v>314</v>
      </c>
      <c r="E414" s="255" t="s">
        <v>1</v>
      </c>
      <c r="F414" s="256" t="s">
        <v>2407</v>
      </c>
      <c r="G414" s="254"/>
      <c r="H414" s="257">
        <v>175</v>
      </c>
      <c r="I414" s="258"/>
      <c r="J414" s="254"/>
      <c r="K414" s="254"/>
      <c r="L414" s="259"/>
      <c r="M414" s="260"/>
      <c r="N414" s="261"/>
      <c r="O414" s="261"/>
      <c r="P414" s="261"/>
      <c r="Q414" s="261"/>
      <c r="R414" s="261"/>
      <c r="S414" s="261"/>
      <c r="T414" s="26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63" t="s">
        <v>314</v>
      </c>
      <c r="AU414" s="263" t="s">
        <v>89</v>
      </c>
      <c r="AV414" s="13" t="s">
        <v>89</v>
      </c>
      <c r="AW414" s="13" t="s">
        <v>34</v>
      </c>
      <c r="AX414" s="13" t="s">
        <v>87</v>
      </c>
      <c r="AY414" s="263" t="s">
        <v>258</v>
      </c>
    </row>
    <row r="415" s="2" customFormat="1" ht="16.5" customHeight="1">
      <c r="A415" s="39"/>
      <c r="B415" s="40"/>
      <c r="C415" s="228" t="s">
        <v>852</v>
      </c>
      <c r="D415" s="228" t="s">
        <v>260</v>
      </c>
      <c r="E415" s="229" t="s">
        <v>728</v>
      </c>
      <c r="F415" s="230" t="s">
        <v>729</v>
      </c>
      <c r="G415" s="231" t="s">
        <v>530</v>
      </c>
      <c r="H415" s="232">
        <v>2571.5160000000001</v>
      </c>
      <c r="I415" s="233"/>
      <c r="J415" s="234">
        <f>ROUND(I415*H415,2)</f>
        <v>0</v>
      </c>
      <c r="K415" s="230" t="s">
        <v>263</v>
      </c>
      <c r="L415" s="45"/>
      <c r="M415" s="235" t="s">
        <v>1</v>
      </c>
      <c r="N415" s="236" t="s">
        <v>45</v>
      </c>
      <c r="O415" s="92"/>
      <c r="P415" s="237">
        <f>O415*H415</f>
        <v>0</v>
      </c>
      <c r="Q415" s="237">
        <v>0</v>
      </c>
      <c r="R415" s="237">
        <f>Q415*H415</f>
        <v>0</v>
      </c>
      <c r="S415" s="237">
        <v>0</v>
      </c>
      <c r="T415" s="238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9" t="s">
        <v>183</v>
      </c>
      <c r="AT415" s="239" t="s">
        <v>260</v>
      </c>
      <c r="AU415" s="239" t="s">
        <v>89</v>
      </c>
      <c r="AY415" s="18" t="s">
        <v>258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8" t="s">
        <v>87</v>
      </c>
      <c r="BK415" s="240">
        <f>ROUND(I415*H415,2)</f>
        <v>0</v>
      </c>
      <c r="BL415" s="18" t="s">
        <v>183</v>
      </c>
      <c r="BM415" s="239" t="s">
        <v>2408</v>
      </c>
    </row>
    <row r="416" s="2" customFormat="1">
      <c r="A416" s="39"/>
      <c r="B416" s="40"/>
      <c r="C416" s="41"/>
      <c r="D416" s="241" t="s">
        <v>266</v>
      </c>
      <c r="E416" s="41"/>
      <c r="F416" s="242" t="s">
        <v>731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266</v>
      </c>
      <c r="AU416" s="18" t="s">
        <v>89</v>
      </c>
    </row>
    <row r="417" s="2" customFormat="1">
      <c r="A417" s="39"/>
      <c r="B417" s="40"/>
      <c r="C417" s="41"/>
      <c r="D417" s="246" t="s">
        <v>267</v>
      </c>
      <c r="E417" s="41"/>
      <c r="F417" s="247" t="s">
        <v>732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267</v>
      </c>
      <c r="AU417" s="18" t="s">
        <v>89</v>
      </c>
    </row>
    <row r="418" s="13" customFormat="1">
      <c r="A418" s="13"/>
      <c r="B418" s="253"/>
      <c r="C418" s="254"/>
      <c r="D418" s="241" t="s">
        <v>314</v>
      </c>
      <c r="E418" s="255" t="s">
        <v>1</v>
      </c>
      <c r="F418" s="256" t="s">
        <v>2409</v>
      </c>
      <c r="G418" s="254"/>
      <c r="H418" s="257">
        <v>904.60000000000002</v>
      </c>
      <c r="I418" s="258"/>
      <c r="J418" s="254"/>
      <c r="K418" s="254"/>
      <c r="L418" s="259"/>
      <c r="M418" s="260"/>
      <c r="N418" s="261"/>
      <c r="O418" s="261"/>
      <c r="P418" s="261"/>
      <c r="Q418" s="261"/>
      <c r="R418" s="261"/>
      <c r="S418" s="261"/>
      <c r="T418" s="26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63" t="s">
        <v>314</v>
      </c>
      <c r="AU418" s="263" t="s">
        <v>89</v>
      </c>
      <c r="AV418" s="13" t="s">
        <v>89</v>
      </c>
      <c r="AW418" s="13" t="s">
        <v>34</v>
      </c>
      <c r="AX418" s="13" t="s">
        <v>80</v>
      </c>
      <c r="AY418" s="263" t="s">
        <v>258</v>
      </c>
    </row>
    <row r="419" s="13" customFormat="1">
      <c r="A419" s="13"/>
      <c r="B419" s="253"/>
      <c r="C419" s="254"/>
      <c r="D419" s="241" t="s">
        <v>314</v>
      </c>
      <c r="E419" s="255" t="s">
        <v>1</v>
      </c>
      <c r="F419" s="256" t="s">
        <v>2410</v>
      </c>
      <c r="G419" s="254"/>
      <c r="H419" s="257">
        <v>1106.2159999999999</v>
      </c>
      <c r="I419" s="258"/>
      <c r="J419" s="254"/>
      <c r="K419" s="254"/>
      <c r="L419" s="259"/>
      <c r="M419" s="260"/>
      <c r="N419" s="261"/>
      <c r="O419" s="261"/>
      <c r="P419" s="261"/>
      <c r="Q419" s="261"/>
      <c r="R419" s="261"/>
      <c r="S419" s="261"/>
      <c r="T419" s="26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63" t="s">
        <v>314</v>
      </c>
      <c r="AU419" s="263" t="s">
        <v>89</v>
      </c>
      <c r="AV419" s="13" t="s">
        <v>89</v>
      </c>
      <c r="AW419" s="13" t="s">
        <v>34</v>
      </c>
      <c r="AX419" s="13" t="s">
        <v>80</v>
      </c>
      <c r="AY419" s="263" t="s">
        <v>258</v>
      </c>
    </row>
    <row r="420" s="13" customFormat="1">
      <c r="A420" s="13"/>
      <c r="B420" s="253"/>
      <c r="C420" s="254"/>
      <c r="D420" s="241" t="s">
        <v>314</v>
      </c>
      <c r="E420" s="255" t="s">
        <v>1</v>
      </c>
      <c r="F420" s="256" t="s">
        <v>2411</v>
      </c>
      <c r="G420" s="254"/>
      <c r="H420" s="257">
        <v>560.70000000000005</v>
      </c>
      <c r="I420" s="258"/>
      <c r="J420" s="254"/>
      <c r="K420" s="254"/>
      <c r="L420" s="259"/>
      <c r="M420" s="260"/>
      <c r="N420" s="261"/>
      <c r="O420" s="261"/>
      <c r="P420" s="261"/>
      <c r="Q420" s="261"/>
      <c r="R420" s="261"/>
      <c r="S420" s="261"/>
      <c r="T420" s="26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63" t="s">
        <v>314</v>
      </c>
      <c r="AU420" s="263" t="s">
        <v>89</v>
      </c>
      <c r="AV420" s="13" t="s">
        <v>89</v>
      </c>
      <c r="AW420" s="13" t="s">
        <v>34</v>
      </c>
      <c r="AX420" s="13" t="s">
        <v>80</v>
      </c>
      <c r="AY420" s="263" t="s">
        <v>258</v>
      </c>
    </row>
    <row r="421" s="16" customFormat="1">
      <c r="A421" s="16"/>
      <c r="B421" s="298"/>
      <c r="C421" s="299"/>
      <c r="D421" s="241" t="s">
        <v>314</v>
      </c>
      <c r="E421" s="300" t="s">
        <v>1</v>
      </c>
      <c r="F421" s="301" t="s">
        <v>567</v>
      </c>
      <c r="G421" s="299"/>
      <c r="H421" s="302">
        <v>2571.5159999999996</v>
      </c>
      <c r="I421" s="303"/>
      <c r="J421" s="299"/>
      <c r="K421" s="299"/>
      <c r="L421" s="304"/>
      <c r="M421" s="305"/>
      <c r="N421" s="306"/>
      <c r="O421" s="306"/>
      <c r="P421" s="306"/>
      <c r="Q421" s="306"/>
      <c r="R421" s="306"/>
      <c r="S421" s="306"/>
      <c r="T421" s="307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308" t="s">
        <v>314</v>
      </c>
      <c r="AU421" s="308" t="s">
        <v>89</v>
      </c>
      <c r="AV421" s="16" t="s">
        <v>183</v>
      </c>
      <c r="AW421" s="16" t="s">
        <v>34</v>
      </c>
      <c r="AX421" s="16" t="s">
        <v>87</v>
      </c>
      <c r="AY421" s="308" t="s">
        <v>258</v>
      </c>
    </row>
    <row r="422" s="2" customFormat="1" ht="16.5" customHeight="1">
      <c r="A422" s="39"/>
      <c r="B422" s="40"/>
      <c r="C422" s="228" t="s">
        <v>858</v>
      </c>
      <c r="D422" s="228" t="s">
        <v>260</v>
      </c>
      <c r="E422" s="229" t="s">
        <v>736</v>
      </c>
      <c r="F422" s="230" t="s">
        <v>737</v>
      </c>
      <c r="G422" s="231" t="s">
        <v>530</v>
      </c>
      <c r="H422" s="232">
        <v>127.40000000000001</v>
      </c>
      <c r="I422" s="233"/>
      <c r="J422" s="234">
        <f>ROUND(I422*H422,2)</f>
        <v>0</v>
      </c>
      <c r="K422" s="230" t="s">
        <v>263</v>
      </c>
      <c r="L422" s="45"/>
      <c r="M422" s="235" t="s">
        <v>1</v>
      </c>
      <c r="N422" s="236" t="s">
        <v>45</v>
      </c>
      <c r="O422" s="92"/>
      <c r="P422" s="237">
        <f>O422*H422</f>
        <v>0</v>
      </c>
      <c r="Q422" s="237">
        <v>0</v>
      </c>
      <c r="R422" s="237">
        <f>Q422*H422</f>
        <v>0</v>
      </c>
      <c r="S422" s="237">
        <v>0</v>
      </c>
      <c r="T422" s="238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9" t="s">
        <v>183</v>
      </c>
      <c r="AT422" s="239" t="s">
        <v>260</v>
      </c>
      <c r="AU422" s="239" t="s">
        <v>89</v>
      </c>
      <c r="AY422" s="18" t="s">
        <v>258</v>
      </c>
      <c r="BE422" s="240">
        <f>IF(N422="základní",J422,0)</f>
        <v>0</v>
      </c>
      <c r="BF422" s="240">
        <f>IF(N422="snížená",J422,0)</f>
        <v>0</v>
      </c>
      <c r="BG422" s="240">
        <f>IF(N422="zákl. přenesená",J422,0)</f>
        <v>0</v>
      </c>
      <c r="BH422" s="240">
        <f>IF(N422="sníž. přenesená",J422,0)</f>
        <v>0</v>
      </c>
      <c r="BI422" s="240">
        <f>IF(N422="nulová",J422,0)</f>
        <v>0</v>
      </c>
      <c r="BJ422" s="18" t="s">
        <v>87</v>
      </c>
      <c r="BK422" s="240">
        <f>ROUND(I422*H422,2)</f>
        <v>0</v>
      </c>
      <c r="BL422" s="18" t="s">
        <v>183</v>
      </c>
      <c r="BM422" s="239" t="s">
        <v>2412</v>
      </c>
    </row>
    <row r="423" s="2" customFormat="1">
      <c r="A423" s="39"/>
      <c r="B423" s="40"/>
      <c r="C423" s="41"/>
      <c r="D423" s="241" t="s">
        <v>266</v>
      </c>
      <c r="E423" s="41"/>
      <c r="F423" s="242" t="s">
        <v>739</v>
      </c>
      <c r="G423" s="41"/>
      <c r="H423" s="41"/>
      <c r="I423" s="243"/>
      <c r="J423" s="41"/>
      <c r="K423" s="41"/>
      <c r="L423" s="45"/>
      <c r="M423" s="244"/>
      <c r="N423" s="245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266</v>
      </c>
      <c r="AU423" s="18" t="s">
        <v>89</v>
      </c>
    </row>
    <row r="424" s="2" customFormat="1">
      <c r="A424" s="39"/>
      <c r="B424" s="40"/>
      <c r="C424" s="41"/>
      <c r="D424" s="246" t="s">
        <v>267</v>
      </c>
      <c r="E424" s="41"/>
      <c r="F424" s="247" t="s">
        <v>740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267</v>
      </c>
      <c r="AU424" s="18" t="s">
        <v>89</v>
      </c>
    </row>
    <row r="425" s="13" customFormat="1">
      <c r="A425" s="13"/>
      <c r="B425" s="253"/>
      <c r="C425" s="254"/>
      <c r="D425" s="241" t="s">
        <v>314</v>
      </c>
      <c r="E425" s="255" t="s">
        <v>1</v>
      </c>
      <c r="F425" s="256" t="s">
        <v>2413</v>
      </c>
      <c r="G425" s="254"/>
      <c r="H425" s="257">
        <v>127.40000000000001</v>
      </c>
      <c r="I425" s="258"/>
      <c r="J425" s="254"/>
      <c r="K425" s="254"/>
      <c r="L425" s="259"/>
      <c r="M425" s="260"/>
      <c r="N425" s="261"/>
      <c r="O425" s="261"/>
      <c r="P425" s="261"/>
      <c r="Q425" s="261"/>
      <c r="R425" s="261"/>
      <c r="S425" s="261"/>
      <c r="T425" s="26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3" t="s">
        <v>314</v>
      </c>
      <c r="AU425" s="263" t="s">
        <v>89</v>
      </c>
      <c r="AV425" s="13" t="s">
        <v>89</v>
      </c>
      <c r="AW425" s="13" t="s">
        <v>34</v>
      </c>
      <c r="AX425" s="13" t="s">
        <v>87</v>
      </c>
      <c r="AY425" s="263" t="s">
        <v>258</v>
      </c>
    </row>
    <row r="426" s="2" customFormat="1" ht="16.5" customHeight="1">
      <c r="A426" s="39"/>
      <c r="B426" s="40"/>
      <c r="C426" s="228" t="s">
        <v>866</v>
      </c>
      <c r="D426" s="228" t="s">
        <v>260</v>
      </c>
      <c r="E426" s="229" t="s">
        <v>764</v>
      </c>
      <c r="F426" s="230" t="s">
        <v>765</v>
      </c>
      <c r="G426" s="231" t="s">
        <v>530</v>
      </c>
      <c r="H426" s="232">
        <v>127.40000000000001</v>
      </c>
      <c r="I426" s="233"/>
      <c r="J426" s="234">
        <f>ROUND(I426*H426,2)</f>
        <v>0</v>
      </c>
      <c r="K426" s="230" t="s">
        <v>263</v>
      </c>
      <c r="L426" s="45"/>
      <c r="M426" s="235" t="s">
        <v>1</v>
      </c>
      <c r="N426" s="236" t="s">
        <v>45</v>
      </c>
      <c r="O426" s="92"/>
      <c r="P426" s="237">
        <f>O426*H426</f>
        <v>0</v>
      </c>
      <c r="Q426" s="237">
        <v>0</v>
      </c>
      <c r="R426" s="237">
        <f>Q426*H426</f>
        <v>0</v>
      </c>
      <c r="S426" s="237">
        <v>0</v>
      </c>
      <c r="T426" s="23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9" t="s">
        <v>183</v>
      </c>
      <c r="AT426" s="239" t="s">
        <v>260</v>
      </c>
      <c r="AU426" s="239" t="s">
        <v>89</v>
      </c>
      <c r="AY426" s="18" t="s">
        <v>258</v>
      </c>
      <c r="BE426" s="240">
        <f>IF(N426="základní",J426,0)</f>
        <v>0</v>
      </c>
      <c r="BF426" s="240">
        <f>IF(N426="snížená",J426,0)</f>
        <v>0</v>
      </c>
      <c r="BG426" s="240">
        <f>IF(N426="zákl. přenesená",J426,0)</f>
        <v>0</v>
      </c>
      <c r="BH426" s="240">
        <f>IF(N426="sníž. přenesená",J426,0)</f>
        <v>0</v>
      </c>
      <c r="BI426" s="240">
        <f>IF(N426="nulová",J426,0)</f>
        <v>0</v>
      </c>
      <c r="BJ426" s="18" t="s">
        <v>87</v>
      </c>
      <c r="BK426" s="240">
        <f>ROUND(I426*H426,2)</f>
        <v>0</v>
      </c>
      <c r="BL426" s="18" t="s">
        <v>183</v>
      </c>
      <c r="BM426" s="239" t="s">
        <v>2414</v>
      </c>
    </row>
    <row r="427" s="2" customFormat="1">
      <c r="A427" s="39"/>
      <c r="B427" s="40"/>
      <c r="C427" s="41"/>
      <c r="D427" s="241" t="s">
        <v>266</v>
      </c>
      <c r="E427" s="41"/>
      <c r="F427" s="242" t="s">
        <v>767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266</v>
      </c>
      <c r="AU427" s="18" t="s">
        <v>89</v>
      </c>
    </row>
    <row r="428" s="2" customFormat="1">
      <c r="A428" s="39"/>
      <c r="B428" s="40"/>
      <c r="C428" s="41"/>
      <c r="D428" s="246" t="s">
        <v>267</v>
      </c>
      <c r="E428" s="41"/>
      <c r="F428" s="247" t="s">
        <v>768</v>
      </c>
      <c r="G428" s="41"/>
      <c r="H428" s="41"/>
      <c r="I428" s="243"/>
      <c r="J428" s="41"/>
      <c r="K428" s="41"/>
      <c r="L428" s="45"/>
      <c r="M428" s="244"/>
      <c r="N428" s="245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267</v>
      </c>
      <c r="AU428" s="18" t="s">
        <v>89</v>
      </c>
    </row>
    <row r="429" s="13" customFormat="1">
      <c r="A429" s="13"/>
      <c r="B429" s="253"/>
      <c r="C429" s="254"/>
      <c r="D429" s="241" t="s">
        <v>314</v>
      </c>
      <c r="E429" s="255" t="s">
        <v>1</v>
      </c>
      <c r="F429" s="256" t="s">
        <v>2413</v>
      </c>
      <c r="G429" s="254"/>
      <c r="H429" s="257">
        <v>127.40000000000001</v>
      </c>
      <c r="I429" s="258"/>
      <c r="J429" s="254"/>
      <c r="K429" s="254"/>
      <c r="L429" s="259"/>
      <c r="M429" s="260"/>
      <c r="N429" s="261"/>
      <c r="O429" s="261"/>
      <c r="P429" s="261"/>
      <c r="Q429" s="261"/>
      <c r="R429" s="261"/>
      <c r="S429" s="261"/>
      <c r="T429" s="26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63" t="s">
        <v>314</v>
      </c>
      <c r="AU429" s="263" t="s">
        <v>89</v>
      </c>
      <c r="AV429" s="13" t="s">
        <v>89</v>
      </c>
      <c r="AW429" s="13" t="s">
        <v>34</v>
      </c>
      <c r="AX429" s="13" t="s">
        <v>87</v>
      </c>
      <c r="AY429" s="263" t="s">
        <v>258</v>
      </c>
    </row>
    <row r="430" s="2" customFormat="1" ht="16.5" customHeight="1">
      <c r="A430" s="39"/>
      <c r="B430" s="40"/>
      <c r="C430" s="228" t="s">
        <v>874</v>
      </c>
      <c r="D430" s="228" t="s">
        <v>260</v>
      </c>
      <c r="E430" s="229" t="s">
        <v>771</v>
      </c>
      <c r="F430" s="230" t="s">
        <v>772</v>
      </c>
      <c r="G430" s="231" t="s">
        <v>530</v>
      </c>
      <c r="H430" s="232">
        <v>135.90000000000001</v>
      </c>
      <c r="I430" s="233"/>
      <c r="J430" s="234">
        <f>ROUND(I430*H430,2)</f>
        <v>0</v>
      </c>
      <c r="K430" s="230" t="s">
        <v>263</v>
      </c>
      <c r="L430" s="45"/>
      <c r="M430" s="235" t="s">
        <v>1</v>
      </c>
      <c r="N430" s="236" t="s">
        <v>45</v>
      </c>
      <c r="O430" s="92"/>
      <c r="P430" s="237">
        <f>O430*H430</f>
        <v>0</v>
      </c>
      <c r="Q430" s="237">
        <v>0</v>
      </c>
      <c r="R430" s="237">
        <f>Q430*H430</f>
        <v>0</v>
      </c>
      <c r="S430" s="237">
        <v>0</v>
      </c>
      <c r="T430" s="23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9" t="s">
        <v>183</v>
      </c>
      <c r="AT430" s="239" t="s">
        <v>260</v>
      </c>
      <c r="AU430" s="239" t="s">
        <v>89</v>
      </c>
      <c r="AY430" s="18" t="s">
        <v>258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8" t="s">
        <v>87</v>
      </c>
      <c r="BK430" s="240">
        <f>ROUND(I430*H430,2)</f>
        <v>0</v>
      </c>
      <c r="BL430" s="18" t="s">
        <v>183</v>
      </c>
      <c r="BM430" s="239" t="s">
        <v>2415</v>
      </c>
    </row>
    <row r="431" s="2" customFormat="1">
      <c r="A431" s="39"/>
      <c r="B431" s="40"/>
      <c r="C431" s="41"/>
      <c r="D431" s="241" t="s">
        <v>266</v>
      </c>
      <c r="E431" s="41"/>
      <c r="F431" s="242" t="s">
        <v>774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266</v>
      </c>
      <c r="AU431" s="18" t="s">
        <v>89</v>
      </c>
    </row>
    <row r="432" s="2" customFormat="1">
      <c r="A432" s="39"/>
      <c r="B432" s="40"/>
      <c r="C432" s="41"/>
      <c r="D432" s="246" t="s">
        <v>267</v>
      </c>
      <c r="E432" s="41"/>
      <c r="F432" s="247" t="s">
        <v>775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267</v>
      </c>
      <c r="AU432" s="18" t="s">
        <v>89</v>
      </c>
    </row>
    <row r="433" s="13" customFormat="1">
      <c r="A433" s="13"/>
      <c r="B433" s="253"/>
      <c r="C433" s="254"/>
      <c r="D433" s="241" t="s">
        <v>314</v>
      </c>
      <c r="E433" s="255" t="s">
        <v>1</v>
      </c>
      <c r="F433" s="256" t="s">
        <v>2416</v>
      </c>
      <c r="G433" s="254"/>
      <c r="H433" s="257">
        <v>135.90000000000001</v>
      </c>
      <c r="I433" s="258"/>
      <c r="J433" s="254"/>
      <c r="K433" s="254"/>
      <c r="L433" s="259"/>
      <c r="M433" s="260"/>
      <c r="N433" s="261"/>
      <c r="O433" s="261"/>
      <c r="P433" s="261"/>
      <c r="Q433" s="261"/>
      <c r="R433" s="261"/>
      <c r="S433" s="261"/>
      <c r="T433" s="26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63" t="s">
        <v>314</v>
      </c>
      <c r="AU433" s="263" t="s">
        <v>89</v>
      </c>
      <c r="AV433" s="13" t="s">
        <v>89</v>
      </c>
      <c r="AW433" s="13" t="s">
        <v>34</v>
      </c>
      <c r="AX433" s="13" t="s">
        <v>87</v>
      </c>
      <c r="AY433" s="263" t="s">
        <v>258</v>
      </c>
    </row>
    <row r="434" s="2" customFormat="1" ht="16.5" customHeight="1">
      <c r="A434" s="39"/>
      <c r="B434" s="40"/>
      <c r="C434" s="228" t="s">
        <v>880</v>
      </c>
      <c r="D434" s="228" t="s">
        <v>260</v>
      </c>
      <c r="E434" s="229" t="s">
        <v>779</v>
      </c>
      <c r="F434" s="230" t="s">
        <v>780</v>
      </c>
      <c r="G434" s="231" t="s">
        <v>530</v>
      </c>
      <c r="H434" s="232">
        <v>127.40000000000001</v>
      </c>
      <c r="I434" s="233"/>
      <c r="J434" s="234">
        <f>ROUND(I434*H434,2)</f>
        <v>0</v>
      </c>
      <c r="K434" s="230" t="s">
        <v>263</v>
      </c>
      <c r="L434" s="45"/>
      <c r="M434" s="235" t="s">
        <v>1</v>
      </c>
      <c r="N434" s="236" t="s">
        <v>45</v>
      </c>
      <c r="O434" s="92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183</v>
      </c>
      <c r="AT434" s="239" t="s">
        <v>260</v>
      </c>
      <c r="AU434" s="239" t="s">
        <v>89</v>
      </c>
      <c r="AY434" s="18" t="s">
        <v>258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87</v>
      </c>
      <c r="BK434" s="240">
        <f>ROUND(I434*H434,2)</f>
        <v>0</v>
      </c>
      <c r="BL434" s="18" t="s">
        <v>183</v>
      </c>
      <c r="BM434" s="239" t="s">
        <v>2417</v>
      </c>
    </row>
    <row r="435" s="2" customFormat="1">
      <c r="A435" s="39"/>
      <c r="B435" s="40"/>
      <c r="C435" s="41"/>
      <c r="D435" s="241" t="s">
        <v>266</v>
      </c>
      <c r="E435" s="41"/>
      <c r="F435" s="242" t="s">
        <v>782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266</v>
      </c>
      <c r="AU435" s="18" t="s">
        <v>89</v>
      </c>
    </row>
    <row r="436" s="2" customFormat="1">
      <c r="A436" s="39"/>
      <c r="B436" s="40"/>
      <c r="C436" s="41"/>
      <c r="D436" s="246" t="s">
        <v>267</v>
      </c>
      <c r="E436" s="41"/>
      <c r="F436" s="247" t="s">
        <v>783</v>
      </c>
      <c r="G436" s="41"/>
      <c r="H436" s="41"/>
      <c r="I436" s="243"/>
      <c r="J436" s="41"/>
      <c r="K436" s="41"/>
      <c r="L436" s="45"/>
      <c r="M436" s="244"/>
      <c r="N436" s="245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267</v>
      </c>
      <c r="AU436" s="18" t="s">
        <v>89</v>
      </c>
    </row>
    <row r="437" s="13" customFormat="1">
      <c r="A437" s="13"/>
      <c r="B437" s="253"/>
      <c r="C437" s="254"/>
      <c r="D437" s="241" t="s">
        <v>314</v>
      </c>
      <c r="E437" s="255" t="s">
        <v>1</v>
      </c>
      <c r="F437" s="256" t="s">
        <v>2413</v>
      </c>
      <c r="G437" s="254"/>
      <c r="H437" s="257">
        <v>127.40000000000001</v>
      </c>
      <c r="I437" s="258"/>
      <c r="J437" s="254"/>
      <c r="K437" s="254"/>
      <c r="L437" s="259"/>
      <c r="M437" s="260"/>
      <c r="N437" s="261"/>
      <c r="O437" s="261"/>
      <c r="P437" s="261"/>
      <c r="Q437" s="261"/>
      <c r="R437" s="261"/>
      <c r="S437" s="261"/>
      <c r="T437" s="26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63" t="s">
        <v>314</v>
      </c>
      <c r="AU437" s="263" t="s">
        <v>89</v>
      </c>
      <c r="AV437" s="13" t="s">
        <v>89</v>
      </c>
      <c r="AW437" s="13" t="s">
        <v>34</v>
      </c>
      <c r="AX437" s="13" t="s">
        <v>87</v>
      </c>
      <c r="AY437" s="263" t="s">
        <v>258</v>
      </c>
    </row>
    <row r="438" s="2" customFormat="1" ht="21.75" customHeight="1">
      <c r="A438" s="39"/>
      <c r="B438" s="40"/>
      <c r="C438" s="228" t="s">
        <v>886</v>
      </c>
      <c r="D438" s="228" t="s">
        <v>260</v>
      </c>
      <c r="E438" s="229" t="s">
        <v>2418</v>
      </c>
      <c r="F438" s="230" t="s">
        <v>2419</v>
      </c>
      <c r="G438" s="231" t="s">
        <v>530</v>
      </c>
      <c r="H438" s="232">
        <v>135.90000000000001</v>
      </c>
      <c r="I438" s="233"/>
      <c r="J438" s="234">
        <f>ROUND(I438*H438,2)</f>
        <v>0</v>
      </c>
      <c r="K438" s="230" t="s">
        <v>263</v>
      </c>
      <c r="L438" s="45"/>
      <c r="M438" s="235" t="s">
        <v>1</v>
      </c>
      <c r="N438" s="236" t="s">
        <v>45</v>
      </c>
      <c r="O438" s="92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9" t="s">
        <v>183</v>
      </c>
      <c r="AT438" s="239" t="s">
        <v>260</v>
      </c>
      <c r="AU438" s="239" t="s">
        <v>89</v>
      </c>
      <c r="AY438" s="18" t="s">
        <v>258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8" t="s">
        <v>87</v>
      </c>
      <c r="BK438" s="240">
        <f>ROUND(I438*H438,2)</f>
        <v>0</v>
      </c>
      <c r="BL438" s="18" t="s">
        <v>183</v>
      </c>
      <c r="BM438" s="239" t="s">
        <v>2420</v>
      </c>
    </row>
    <row r="439" s="2" customFormat="1">
      <c r="A439" s="39"/>
      <c r="B439" s="40"/>
      <c r="C439" s="41"/>
      <c r="D439" s="241" t="s">
        <v>266</v>
      </c>
      <c r="E439" s="41"/>
      <c r="F439" s="242" t="s">
        <v>2421</v>
      </c>
      <c r="G439" s="41"/>
      <c r="H439" s="41"/>
      <c r="I439" s="243"/>
      <c r="J439" s="41"/>
      <c r="K439" s="41"/>
      <c r="L439" s="45"/>
      <c r="M439" s="244"/>
      <c r="N439" s="245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266</v>
      </c>
      <c r="AU439" s="18" t="s">
        <v>89</v>
      </c>
    </row>
    <row r="440" s="2" customFormat="1">
      <c r="A440" s="39"/>
      <c r="B440" s="40"/>
      <c r="C440" s="41"/>
      <c r="D440" s="246" t="s">
        <v>267</v>
      </c>
      <c r="E440" s="41"/>
      <c r="F440" s="247" t="s">
        <v>2422</v>
      </c>
      <c r="G440" s="41"/>
      <c r="H440" s="41"/>
      <c r="I440" s="243"/>
      <c r="J440" s="41"/>
      <c r="K440" s="41"/>
      <c r="L440" s="45"/>
      <c r="M440" s="244"/>
      <c r="N440" s="245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267</v>
      </c>
      <c r="AU440" s="18" t="s">
        <v>89</v>
      </c>
    </row>
    <row r="441" s="13" customFormat="1">
      <c r="A441" s="13"/>
      <c r="B441" s="253"/>
      <c r="C441" s="254"/>
      <c r="D441" s="241" t="s">
        <v>314</v>
      </c>
      <c r="E441" s="255" t="s">
        <v>1</v>
      </c>
      <c r="F441" s="256" t="s">
        <v>2416</v>
      </c>
      <c r="G441" s="254"/>
      <c r="H441" s="257">
        <v>135.90000000000001</v>
      </c>
      <c r="I441" s="258"/>
      <c r="J441" s="254"/>
      <c r="K441" s="254"/>
      <c r="L441" s="259"/>
      <c r="M441" s="260"/>
      <c r="N441" s="261"/>
      <c r="O441" s="261"/>
      <c r="P441" s="261"/>
      <c r="Q441" s="261"/>
      <c r="R441" s="261"/>
      <c r="S441" s="261"/>
      <c r="T441" s="26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63" t="s">
        <v>314</v>
      </c>
      <c r="AU441" s="263" t="s">
        <v>89</v>
      </c>
      <c r="AV441" s="13" t="s">
        <v>89</v>
      </c>
      <c r="AW441" s="13" t="s">
        <v>34</v>
      </c>
      <c r="AX441" s="13" t="s">
        <v>87</v>
      </c>
      <c r="AY441" s="263" t="s">
        <v>258</v>
      </c>
    </row>
    <row r="442" s="2" customFormat="1" ht="16.5" customHeight="1">
      <c r="A442" s="39"/>
      <c r="B442" s="40"/>
      <c r="C442" s="228" t="s">
        <v>890</v>
      </c>
      <c r="D442" s="228" t="s">
        <v>260</v>
      </c>
      <c r="E442" s="229" t="s">
        <v>808</v>
      </c>
      <c r="F442" s="230" t="s">
        <v>809</v>
      </c>
      <c r="G442" s="231" t="s">
        <v>530</v>
      </c>
      <c r="H442" s="232">
        <v>93.75</v>
      </c>
      <c r="I442" s="233"/>
      <c r="J442" s="234">
        <f>ROUND(I442*H442,2)</f>
        <v>0</v>
      </c>
      <c r="K442" s="230" t="s">
        <v>263</v>
      </c>
      <c r="L442" s="45"/>
      <c r="M442" s="235" t="s">
        <v>1</v>
      </c>
      <c r="N442" s="236" t="s">
        <v>45</v>
      </c>
      <c r="O442" s="92"/>
      <c r="P442" s="237">
        <f>O442*H442</f>
        <v>0</v>
      </c>
      <c r="Q442" s="237">
        <v>0.19536000000000001</v>
      </c>
      <c r="R442" s="237">
        <f>Q442*H442</f>
        <v>18.315000000000001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183</v>
      </c>
      <c r="AT442" s="239" t="s">
        <v>260</v>
      </c>
      <c r="AU442" s="239" t="s">
        <v>89</v>
      </c>
      <c r="AY442" s="18" t="s">
        <v>258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87</v>
      </c>
      <c r="BK442" s="240">
        <f>ROUND(I442*H442,2)</f>
        <v>0</v>
      </c>
      <c r="BL442" s="18" t="s">
        <v>183</v>
      </c>
      <c r="BM442" s="239" t="s">
        <v>2423</v>
      </c>
    </row>
    <row r="443" s="2" customFormat="1">
      <c r="A443" s="39"/>
      <c r="B443" s="40"/>
      <c r="C443" s="41"/>
      <c r="D443" s="241" t="s">
        <v>266</v>
      </c>
      <c r="E443" s="41"/>
      <c r="F443" s="242" t="s">
        <v>811</v>
      </c>
      <c r="G443" s="41"/>
      <c r="H443" s="41"/>
      <c r="I443" s="243"/>
      <c r="J443" s="41"/>
      <c r="K443" s="41"/>
      <c r="L443" s="45"/>
      <c r="M443" s="244"/>
      <c r="N443" s="245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266</v>
      </c>
      <c r="AU443" s="18" t="s">
        <v>89</v>
      </c>
    </row>
    <row r="444" s="2" customFormat="1">
      <c r="A444" s="39"/>
      <c r="B444" s="40"/>
      <c r="C444" s="41"/>
      <c r="D444" s="246" t="s">
        <v>267</v>
      </c>
      <c r="E444" s="41"/>
      <c r="F444" s="247" t="s">
        <v>812</v>
      </c>
      <c r="G444" s="41"/>
      <c r="H444" s="41"/>
      <c r="I444" s="243"/>
      <c r="J444" s="41"/>
      <c r="K444" s="41"/>
      <c r="L444" s="45"/>
      <c r="M444" s="244"/>
      <c r="N444" s="245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267</v>
      </c>
      <c r="AU444" s="18" t="s">
        <v>89</v>
      </c>
    </row>
    <row r="445" s="2" customFormat="1">
      <c r="A445" s="39"/>
      <c r="B445" s="40"/>
      <c r="C445" s="41"/>
      <c r="D445" s="241" t="s">
        <v>281</v>
      </c>
      <c r="E445" s="41"/>
      <c r="F445" s="248" t="s">
        <v>813</v>
      </c>
      <c r="G445" s="41"/>
      <c r="H445" s="41"/>
      <c r="I445" s="243"/>
      <c r="J445" s="41"/>
      <c r="K445" s="41"/>
      <c r="L445" s="45"/>
      <c r="M445" s="244"/>
      <c r="N445" s="245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281</v>
      </c>
      <c r="AU445" s="18" t="s">
        <v>89</v>
      </c>
    </row>
    <row r="446" s="13" customFormat="1">
      <c r="A446" s="13"/>
      <c r="B446" s="253"/>
      <c r="C446" s="254"/>
      <c r="D446" s="241" t="s">
        <v>314</v>
      </c>
      <c r="E446" s="255" t="s">
        <v>1</v>
      </c>
      <c r="F446" s="256" t="s">
        <v>2424</v>
      </c>
      <c r="G446" s="254"/>
      <c r="H446" s="257">
        <v>1.8400000000000001</v>
      </c>
      <c r="I446" s="258"/>
      <c r="J446" s="254"/>
      <c r="K446" s="254"/>
      <c r="L446" s="259"/>
      <c r="M446" s="260"/>
      <c r="N446" s="261"/>
      <c r="O446" s="261"/>
      <c r="P446" s="261"/>
      <c r="Q446" s="261"/>
      <c r="R446" s="261"/>
      <c r="S446" s="261"/>
      <c r="T446" s="26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63" t="s">
        <v>314</v>
      </c>
      <c r="AU446" s="263" t="s">
        <v>89</v>
      </c>
      <c r="AV446" s="13" t="s">
        <v>89</v>
      </c>
      <c r="AW446" s="13" t="s">
        <v>34</v>
      </c>
      <c r="AX446" s="13" t="s">
        <v>80</v>
      </c>
      <c r="AY446" s="263" t="s">
        <v>258</v>
      </c>
    </row>
    <row r="447" s="13" customFormat="1">
      <c r="A447" s="13"/>
      <c r="B447" s="253"/>
      <c r="C447" s="254"/>
      <c r="D447" s="241" t="s">
        <v>314</v>
      </c>
      <c r="E447" s="255" t="s">
        <v>1</v>
      </c>
      <c r="F447" s="256" t="s">
        <v>2425</v>
      </c>
      <c r="G447" s="254"/>
      <c r="H447" s="257">
        <v>2.3100000000000001</v>
      </c>
      <c r="I447" s="258"/>
      <c r="J447" s="254"/>
      <c r="K447" s="254"/>
      <c r="L447" s="259"/>
      <c r="M447" s="260"/>
      <c r="N447" s="261"/>
      <c r="O447" s="261"/>
      <c r="P447" s="261"/>
      <c r="Q447" s="261"/>
      <c r="R447" s="261"/>
      <c r="S447" s="261"/>
      <c r="T447" s="26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63" t="s">
        <v>314</v>
      </c>
      <c r="AU447" s="263" t="s">
        <v>89</v>
      </c>
      <c r="AV447" s="13" t="s">
        <v>89</v>
      </c>
      <c r="AW447" s="13" t="s">
        <v>34</v>
      </c>
      <c r="AX447" s="13" t="s">
        <v>80</v>
      </c>
      <c r="AY447" s="263" t="s">
        <v>258</v>
      </c>
    </row>
    <row r="448" s="13" customFormat="1">
      <c r="A448" s="13"/>
      <c r="B448" s="253"/>
      <c r="C448" s="254"/>
      <c r="D448" s="241" t="s">
        <v>314</v>
      </c>
      <c r="E448" s="255" t="s">
        <v>1</v>
      </c>
      <c r="F448" s="256" t="s">
        <v>2426</v>
      </c>
      <c r="G448" s="254"/>
      <c r="H448" s="257">
        <v>77.700000000000003</v>
      </c>
      <c r="I448" s="258"/>
      <c r="J448" s="254"/>
      <c r="K448" s="254"/>
      <c r="L448" s="259"/>
      <c r="M448" s="260"/>
      <c r="N448" s="261"/>
      <c r="O448" s="261"/>
      <c r="P448" s="261"/>
      <c r="Q448" s="261"/>
      <c r="R448" s="261"/>
      <c r="S448" s="261"/>
      <c r="T448" s="26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63" t="s">
        <v>314</v>
      </c>
      <c r="AU448" s="263" t="s">
        <v>89</v>
      </c>
      <c r="AV448" s="13" t="s">
        <v>89</v>
      </c>
      <c r="AW448" s="13" t="s">
        <v>34</v>
      </c>
      <c r="AX448" s="13" t="s">
        <v>80</v>
      </c>
      <c r="AY448" s="263" t="s">
        <v>258</v>
      </c>
    </row>
    <row r="449" s="13" customFormat="1">
      <c r="A449" s="13"/>
      <c r="B449" s="253"/>
      <c r="C449" s="254"/>
      <c r="D449" s="241" t="s">
        <v>314</v>
      </c>
      <c r="E449" s="255" t="s">
        <v>1</v>
      </c>
      <c r="F449" s="256" t="s">
        <v>2427</v>
      </c>
      <c r="G449" s="254"/>
      <c r="H449" s="257">
        <v>11.9</v>
      </c>
      <c r="I449" s="258"/>
      <c r="J449" s="254"/>
      <c r="K449" s="254"/>
      <c r="L449" s="259"/>
      <c r="M449" s="260"/>
      <c r="N449" s="261"/>
      <c r="O449" s="261"/>
      <c r="P449" s="261"/>
      <c r="Q449" s="261"/>
      <c r="R449" s="261"/>
      <c r="S449" s="261"/>
      <c r="T449" s="26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63" t="s">
        <v>314</v>
      </c>
      <c r="AU449" s="263" t="s">
        <v>89</v>
      </c>
      <c r="AV449" s="13" t="s">
        <v>89</v>
      </c>
      <c r="AW449" s="13" t="s">
        <v>34</v>
      </c>
      <c r="AX449" s="13" t="s">
        <v>80</v>
      </c>
      <c r="AY449" s="263" t="s">
        <v>258</v>
      </c>
    </row>
    <row r="450" s="16" customFormat="1">
      <c r="A450" s="16"/>
      <c r="B450" s="298"/>
      <c r="C450" s="299"/>
      <c r="D450" s="241" t="s">
        <v>314</v>
      </c>
      <c r="E450" s="300" t="s">
        <v>1</v>
      </c>
      <c r="F450" s="301" t="s">
        <v>567</v>
      </c>
      <c r="G450" s="299"/>
      <c r="H450" s="302">
        <v>93.750000000000014</v>
      </c>
      <c r="I450" s="303"/>
      <c r="J450" s="299"/>
      <c r="K450" s="299"/>
      <c r="L450" s="304"/>
      <c r="M450" s="305"/>
      <c r="N450" s="306"/>
      <c r="O450" s="306"/>
      <c r="P450" s="306"/>
      <c r="Q450" s="306"/>
      <c r="R450" s="306"/>
      <c r="S450" s="306"/>
      <c r="T450" s="307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08" t="s">
        <v>314</v>
      </c>
      <c r="AU450" s="308" t="s">
        <v>89</v>
      </c>
      <c r="AV450" s="16" t="s">
        <v>183</v>
      </c>
      <c r="AW450" s="16" t="s">
        <v>34</v>
      </c>
      <c r="AX450" s="16" t="s">
        <v>87</v>
      </c>
      <c r="AY450" s="308" t="s">
        <v>258</v>
      </c>
    </row>
    <row r="451" s="2" customFormat="1" ht="16.5" customHeight="1">
      <c r="A451" s="39"/>
      <c r="B451" s="40"/>
      <c r="C451" s="267" t="s">
        <v>896</v>
      </c>
      <c r="D451" s="267" t="s">
        <v>351</v>
      </c>
      <c r="E451" s="268" t="s">
        <v>816</v>
      </c>
      <c r="F451" s="269" t="s">
        <v>817</v>
      </c>
      <c r="G451" s="270" t="s">
        <v>530</v>
      </c>
      <c r="H451" s="271">
        <v>95.625</v>
      </c>
      <c r="I451" s="272"/>
      <c r="J451" s="273">
        <f>ROUND(I451*H451,2)</f>
        <v>0</v>
      </c>
      <c r="K451" s="269" t="s">
        <v>263</v>
      </c>
      <c r="L451" s="274"/>
      <c r="M451" s="275" t="s">
        <v>1</v>
      </c>
      <c r="N451" s="276" t="s">
        <v>45</v>
      </c>
      <c r="O451" s="92"/>
      <c r="P451" s="237">
        <f>O451*H451</f>
        <v>0</v>
      </c>
      <c r="Q451" s="237">
        <v>0.222</v>
      </c>
      <c r="R451" s="237">
        <f>Q451*H451</f>
        <v>21.228750000000002</v>
      </c>
      <c r="S451" s="237">
        <v>0</v>
      </c>
      <c r="T451" s="238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9" t="s">
        <v>297</v>
      </c>
      <c r="AT451" s="239" t="s">
        <v>351</v>
      </c>
      <c r="AU451" s="239" t="s">
        <v>89</v>
      </c>
      <c r="AY451" s="18" t="s">
        <v>258</v>
      </c>
      <c r="BE451" s="240">
        <f>IF(N451="základní",J451,0)</f>
        <v>0</v>
      </c>
      <c r="BF451" s="240">
        <f>IF(N451="snížená",J451,0)</f>
        <v>0</v>
      </c>
      <c r="BG451" s="240">
        <f>IF(N451="zákl. přenesená",J451,0)</f>
        <v>0</v>
      </c>
      <c r="BH451" s="240">
        <f>IF(N451="sníž. přenesená",J451,0)</f>
        <v>0</v>
      </c>
      <c r="BI451" s="240">
        <f>IF(N451="nulová",J451,0)</f>
        <v>0</v>
      </c>
      <c r="BJ451" s="18" t="s">
        <v>87</v>
      </c>
      <c r="BK451" s="240">
        <f>ROUND(I451*H451,2)</f>
        <v>0</v>
      </c>
      <c r="BL451" s="18" t="s">
        <v>183</v>
      </c>
      <c r="BM451" s="239" t="s">
        <v>2428</v>
      </c>
    </row>
    <row r="452" s="2" customFormat="1">
      <c r="A452" s="39"/>
      <c r="B452" s="40"/>
      <c r="C452" s="41"/>
      <c r="D452" s="241" t="s">
        <v>266</v>
      </c>
      <c r="E452" s="41"/>
      <c r="F452" s="242" t="s">
        <v>817</v>
      </c>
      <c r="G452" s="41"/>
      <c r="H452" s="41"/>
      <c r="I452" s="243"/>
      <c r="J452" s="41"/>
      <c r="K452" s="41"/>
      <c r="L452" s="45"/>
      <c r="M452" s="244"/>
      <c r="N452" s="245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266</v>
      </c>
      <c r="AU452" s="18" t="s">
        <v>89</v>
      </c>
    </row>
    <row r="453" s="2" customFormat="1">
      <c r="A453" s="39"/>
      <c r="B453" s="40"/>
      <c r="C453" s="41"/>
      <c r="D453" s="241" t="s">
        <v>281</v>
      </c>
      <c r="E453" s="41"/>
      <c r="F453" s="248" t="s">
        <v>819</v>
      </c>
      <c r="G453" s="41"/>
      <c r="H453" s="41"/>
      <c r="I453" s="243"/>
      <c r="J453" s="41"/>
      <c r="K453" s="41"/>
      <c r="L453" s="45"/>
      <c r="M453" s="244"/>
      <c r="N453" s="245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281</v>
      </c>
      <c r="AU453" s="18" t="s">
        <v>89</v>
      </c>
    </row>
    <row r="454" s="13" customFormat="1">
      <c r="A454" s="13"/>
      <c r="B454" s="253"/>
      <c r="C454" s="254"/>
      <c r="D454" s="241" t="s">
        <v>314</v>
      </c>
      <c r="E454" s="254"/>
      <c r="F454" s="256" t="s">
        <v>2429</v>
      </c>
      <c r="G454" s="254"/>
      <c r="H454" s="257">
        <v>95.625</v>
      </c>
      <c r="I454" s="258"/>
      <c r="J454" s="254"/>
      <c r="K454" s="254"/>
      <c r="L454" s="259"/>
      <c r="M454" s="260"/>
      <c r="N454" s="261"/>
      <c r="O454" s="261"/>
      <c r="P454" s="261"/>
      <c r="Q454" s="261"/>
      <c r="R454" s="261"/>
      <c r="S454" s="261"/>
      <c r="T454" s="26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63" t="s">
        <v>314</v>
      </c>
      <c r="AU454" s="263" t="s">
        <v>89</v>
      </c>
      <c r="AV454" s="13" t="s">
        <v>89</v>
      </c>
      <c r="AW454" s="13" t="s">
        <v>4</v>
      </c>
      <c r="AX454" s="13" t="s">
        <v>87</v>
      </c>
      <c r="AY454" s="263" t="s">
        <v>258</v>
      </c>
    </row>
    <row r="455" s="2" customFormat="1" ht="21.75" customHeight="1">
      <c r="A455" s="39"/>
      <c r="B455" s="40"/>
      <c r="C455" s="228" t="s">
        <v>900</v>
      </c>
      <c r="D455" s="228" t="s">
        <v>260</v>
      </c>
      <c r="E455" s="229" t="s">
        <v>2430</v>
      </c>
      <c r="F455" s="230" t="s">
        <v>2431</v>
      </c>
      <c r="G455" s="231" t="s">
        <v>530</v>
      </c>
      <c r="H455" s="232">
        <v>87.900000000000006</v>
      </c>
      <c r="I455" s="233"/>
      <c r="J455" s="234">
        <f>ROUND(I455*H455,2)</f>
        <v>0</v>
      </c>
      <c r="K455" s="230" t="s">
        <v>263</v>
      </c>
      <c r="L455" s="45"/>
      <c r="M455" s="235" t="s">
        <v>1</v>
      </c>
      <c r="N455" s="236" t="s">
        <v>45</v>
      </c>
      <c r="O455" s="92"/>
      <c r="P455" s="237">
        <f>O455*H455</f>
        <v>0</v>
      </c>
      <c r="Q455" s="237">
        <v>0.089219999999999994</v>
      </c>
      <c r="R455" s="237">
        <f>Q455*H455</f>
        <v>7.8424379999999996</v>
      </c>
      <c r="S455" s="237">
        <v>0</v>
      </c>
      <c r="T455" s="238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9" t="s">
        <v>183</v>
      </c>
      <c r="AT455" s="239" t="s">
        <v>260</v>
      </c>
      <c r="AU455" s="239" t="s">
        <v>89</v>
      </c>
      <c r="AY455" s="18" t="s">
        <v>258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8" t="s">
        <v>87</v>
      </c>
      <c r="BK455" s="240">
        <f>ROUND(I455*H455,2)</f>
        <v>0</v>
      </c>
      <c r="BL455" s="18" t="s">
        <v>183</v>
      </c>
      <c r="BM455" s="239" t="s">
        <v>2432</v>
      </c>
    </row>
    <row r="456" s="2" customFormat="1">
      <c r="A456" s="39"/>
      <c r="B456" s="40"/>
      <c r="C456" s="41"/>
      <c r="D456" s="241" t="s">
        <v>266</v>
      </c>
      <c r="E456" s="41"/>
      <c r="F456" s="242" t="s">
        <v>2433</v>
      </c>
      <c r="G456" s="41"/>
      <c r="H456" s="41"/>
      <c r="I456" s="243"/>
      <c r="J456" s="41"/>
      <c r="K456" s="41"/>
      <c r="L456" s="45"/>
      <c r="M456" s="244"/>
      <c r="N456" s="245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266</v>
      </c>
      <c r="AU456" s="18" t="s">
        <v>89</v>
      </c>
    </row>
    <row r="457" s="2" customFormat="1">
      <c r="A457" s="39"/>
      <c r="B457" s="40"/>
      <c r="C457" s="41"/>
      <c r="D457" s="246" t="s">
        <v>267</v>
      </c>
      <c r="E457" s="41"/>
      <c r="F457" s="247" t="s">
        <v>2434</v>
      </c>
      <c r="G457" s="41"/>
      <c r="H457" s="41"/>
      <c r="I457" s="243"/>
      <c r="J457" s="41"/>
      <c r="K457" s="41"/>
      <c r="L457" s="45"/>
      <c r="M457" s="244"/>
      <c r="N457" s="245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267</v>
      </c>
      <c r="AU457" s="18" t="s">
        <v>89</v>
      </c>
    </row>
    <row r="458" s="13" customFormat="1">
      <c r="A458" s="13"/>
      <c r="B458" s="253"/>
      <c r="C458" s="254"/>
      <c r="D458" s="241" t="s">
        <v>314</v>
      </c>
      <c r="E458" s="255" t="s">
        <v>1</v>
      </c>
      <c r="F458" s="256" t="s">
        <v>2435</v>
      </c>
      <c r="G458" s="254"/>
      <c r="H458" s="257">
        <v>87.900000000000006</v>
      </c>
      <c r="I458" s="258"/>
      <c r="J458" s="254"/>
      <c r="K458" s="254"/>
      <c r="L458" s="259"/>
      <c r="M458" s="260"/>
      <c r="N458" s="261"/>
      <c r="O458" s="261"/>
      <c r="P458" s="261"/>
      <c r="Q458" s="261"/>
      <c r="R458" s="261"/>
      <c r="S458" s="261"/>
      <c r="T458" s="26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63" t="s">
        <v>314</v>
      </c>
      <c r="AU458" s="263" t="s">
        <v>89</v>
      </c>
      <c r="AV458" s="13" t="s">
        <v>89</v>
      </c>
      <c r="AW458" s="13" t="s">
        <v>34</v>
      </c>
      <c r="AX458" s="13" t="s">
        <v>87</v>
      </c>
      <c r="AY458" s="263" t="s">
        <v>258</v>
      </c>
    </row>
    <row r="459" s="2" customFormat="1" ht="16.5" customHeight="1">
      <c r="A459" s="39"/>
      <c r="B459" s="40"/>
      <c r="C459" s="267" t="s">
        <v>906</v>
      </c>
      <c r="D459" s="267" t="s">
        <v>351</v>
      </c>
      <c r="E459" s="268" t="s">
        <v>2436</v>
      </c>
      <c r="F459" s="269" t="s">
        <v>2437</v>
      </c>
      <c r="G459" s="270" t="s">
        <v>530</v>
      </c>
      <c r="H459" s="271">
        <v>73.644999999999996</v>
      </c>
      <c r="I459" s="272"/>
      <c r="J459" s="273">
        <f>ROUND(I459*H459,2)</f>
        <v>0</v>
      </c>
      <c r="K459" s="269" t="s">
        <v>263</v>
      </c>
      <c r="L459" s="274"/>
      <c r="M459" s="275" t="s">
        <v>1</v>
      </c>
      <c r="N459" s="276" t="s">
        <v>45</v>
      </c>
      <c r="O459" s="92"/>
      <c r="P459" s="237">
        <f>O459*H459</f>
        <v>0</v>
      </c>
      <c r="Q459" s="237">
        <v>0.13100000000000001</v>
      </c>
      <c r="R459" s="237">
        <f>Q459*H459</f>
        <v>9.6474949999999993</v>
      </c>
      <c r="S459" s="237">
        <v>0</v>
      </c>
      <c r="T459" s="238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9" t="s">
        <v>297</v>
      </c>
      <c r="AT459" s="239" t="s">
        <v>351</v>
      </c>
      <c r="AU459" s="239" t="s">
        <v>89</v>
      </c>
      <c r="AY459" s="18" t="s">
        <v>258</v>
      </c>
      <c r="BE459" s="240">
        <f>IF(N459="základní",J459,0)</f>
        <v>0</v>
      </c>
      <c r="BF459" s="240">
        <f>IF(N459="snížená",J459,0)</f>
        <v>0</v>
      </c>
      <c r="BG459" s="240">
        <f>IF(N459="zákl. přenesená",J459,0)</f>
        <v>0</v>
      </c>
      <c r="BH459" s="240">
        <f>IF(N459="sníž. přenesená",J459,0)</f>
        <v>0</v>
      </c>
      <c r="BI459" s="240">
        <f>IF(N459="nulová",J459,0)</f>
        <v>0</v>
      </c>
      <c r="BJ459" s="18" t="s">
        <v>87</v>
      </c>
      <c r="BK459" s="240">
        <f>ROUND(I459*H459,2)</f>
        <v>0</v>
      </c>
      <c r="BL459" s="18" t="s">
        <v>183</v>
      </c>
      <c r="BM459" s="239" t="s">
        <v>2438</v>
      </c>
    </row>
    <row r="460" s="2" customFormat="1">
      <c r="A460" s="39"/>
      <c r="B460" s="40"/>
      <c r="C460" s="41"/>
      <c r="D460" s="241" t="s">
        <v>266</v>
      </c>
      <c r="E460" s="41"/>
      <c r="F460" s="242" t="s">
        <v>2437</v>
      </c>
      <c r="G460" s="41"/>
      <c r="H460" s="41"/>
      <c r="I460" s="243"/>
      <c r="J460" s="41"/>
      <c r="K460" s="41"/>
      <c r="L460" s="45"/>
      <c r="M460" s="244"/>
      <c r="N460" s="245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266</v>
      </c>
      <c r="AU460" s="18" t="s">
        <v>89</v>
      </c>
    </row>
    <row r="461" s="2" customFormat="1">
      <c r="A461" s="39"/>
      <c r="B461" s="40"/>
      <c r="C461" s="41"/>
      <c r="D461" s="241" t="s">
        <v>281</v>
      </c>
      <c r="E461" s="41"/>
      <c r="F461" s="248" t="s">
        <v>2158</v>
      </c>
      <c r="G461" s="41"/>
      <c r="H461" s="41"/>
      <c r="I461" s="243"/>
      <c r="J461" s="41"/>
      <c r="K461" s="41"/>
      <c r="L461" s="45"/>
      <c r="M461" s="244"/>
      <c r="N461" s="245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281</v>
      </c>
      <c r="AU461" s="18" t="s">
        <v>89</v>
      </c>
    </row>
    <row r="462" s="14" customFormat="1">
      <c r="A462" s="14"/>
      <c r="B462" s="277"/>
      <c r="C462" s="278"/>
      <c r="D462" s="241" t="s">
        <v>314</v>
      </c>
      <c r="E462" s="279" t="s">
        <v>1</v>
      </c>
      <c r="F462" s="280" t="s">
        <v>1946</v>
      </c>
      <c r="G462" s="278"/>
      <c r="H462" s="279" t="s">
        <v>1</v>
      </c>
      <c r="I462" s="281"/>
      <c r="J462" s="278"/>
      <c r="K462" s="278"/>
      <c r="L462" s="282"/>
      <c r="M462" s="283"/>
      <c r="N462" s="284"/>
      <c r="O462" s="284"/>
      <c r="P462" s="284"/>
      <c r="Q462" s="284"/>
      <c r="R462" s="284"/>
      <c r="S462" s="284"/>
      <c r="T462" s="285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86" t="s">
        <v>314</v>
      </c>
      <c r="AU462" s="286" t="s">
        <v>89</v>
      </c>
      <c r="AV462" s="14" t="s">
        <v>87</v>
      </c>
      <c r="AW462" s="14" t="s">
        <v>34</v>
      </c>
      <c r="AX462" s="14" t="s">
        <v>80</v>
      </c>
      <c r="AY462" s="286" t="s">
        <v>258</v>
      </c>
    </row>
    <row r="463" s="13" customFormat="1">
      <c r="A463" s="13"/>
      <c r="B463" s="253"/>
      <c r="C463" s="254"/>
      <c r="D463" s="241" t="s">
        <v>314</v>
      </c>
      <c r="E463" s="255" t="s">
        <v>1</v>
      </c>
      <c r="F463" s="256" t="s">
        <v>2439</v>
      </c>
      <c r="G463" s="254"/>
      <c r="H463" s="257">
        <v>9.1999999999999993</v>
      </c>
      <c r="I463" s="258"/>
      <c r="J463" s="254"/>
      <c r="K463" s="254"/>
      <c r="L463" s="259"/>
      <c r="M463" s="260"/>
      <c r="N463" s="261"/>
      <c r="O463" s="261"/>
      <c r="P463" s="261"/>
      <c r="Q463" s="261"/>
      <c r="R463" s="261"/>
      <c r="S463" s="261"/>
      <c r="T463" s="26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63" t="s">
        <v>314</v>
      </c>
      <c r="AU463" s="263" t="s">
        <v>89</v>
      </c>
      <c r="AV463" s="13" t="s">
        <v>89</v>
      </c>
      <c r="AW463" s="13" t="s">
        <v>34</v>
      </c>
      <c r="AX463" s="13" t="s">
        <v>80</v>
      </c>
      <c r="AY463" s="263" t="s">
        <v>258</v>
      </c>
    </row>
    <row r="464" s="13" customFormat="1">
      <c r="A464" s="13"/>
      <c r="B464" s="253"/>
      <c r="C464" s="254"/>
      <c r="D464" s="241" t="s">
        <v>314</v>
      </c>
      <c r="E464" s="255" t="s">
        <v>1</v>
      </c>
      <c r="F464" s="256" t="s">
        <v>2440</v>
      </c>
      <c r="G464" s="254"/>
      <c r="H464" s="257">
        <v>62.299999999999997</v>
      </c>
      <c r="I464" s="258"/>
      <c r="J464" s="254"/>
      <c r="K464" s="254"/>
      <c r="L464" s="259"/>
      <c r="M464" s="260"/>
      <c r="N464" s="261"/>
      <c r="O464" s="261"/>
      <c r="P464" s="261"/>
      <c r="Q464" s="261"/>
      <c r="R464" s="261"/>
      <c r="S464" s="261"/>
      <c r="T464" s="26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63" t="s">
        <v>314</v>
      </c>
      <c r="AU464" s="263" t="s">
        <v>89</v>
      </c>
      <c r="AV464" s="13" t="s">
        <v>89</v>
      </c>
      <c r="AW464" s="13" t="s">
        <v>34</v>
      </c>
      <c r="AX464" s="13" t="s">
        <v>80</v>
      </c>
      <c r="AY464" s="263" t="s">
        <v>258</v>
      </c>
    </row>
    <row r="465" s="16" customFormat="1">
      <c r="A465" s="16"/>
      <c r="B465" s="298"/>
      <c r="C465" s="299"/>
      <c r="D465" s="241" t="s">
        <v>314</v>
      </c>
      <c r="E465" s="300" t="s">
        <v>1</v>
      </c>
      <c r="F465" s="301" t="s">
        <v>567</v>
      </c>
      <c r="G465" s="299"/>
      <c r="H465" s="302">
        <v>71.5</v>
      </c>
      <c r="I465" s="303"/>
      <c r="J465" s="299"/>
      <c r="K465" s="299"/>
      <c r="L465" s="304"/>
      <c r="M465" s="305"/>
      <c r="N465" s="306"/>
      <c r="O465" s="306"/>
      <c r="P465" s="306"/>
      <c r="Q465" s="306"/>
      <c r="R465" s="306"/>
      <c r="S465" s="306"/>
      <c r="T465" s="307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308" t="s">
        <v>314</v>
      </c>
      <c r="AU465" s="308" t="s">
        <v>89</v>
      </c>
      <c r="AV465" s="16" t="s">
        <v>183</v>
      </c>
      <c r="AW465" s="16" t="s">
        <v>34</v>
      </c>
      <c r="AX465" s="16" t="s">
        <v>87</v>
      </c>
      <c r="AY465" s="308" t="s">
        <v>258</v>
      </c>
    </row>
    <row r="466" s="13" customFormat="1">
      <c r="A466" s="13"/>
      <c r="B466" s="253"/>
      <c r="C466" s="254"/>
      <c r="D466" s="241" t="s">
        <v>314</v>
      </c>
      <c r="E466" s="254"/>
      <c r="F466" s="256" t="s">
        <v>2441</v>
      </c>
      <c r="G466" s="254"/>
      <c r="H466" s="257">
        <v>73.644999999999996</v>
      </c>
      <c r="I466" s="258"/>
      <c r="J466" s="254"/>
      <c r="K466" s="254"/>
      <c r="L466" s="259"/>
      <c r="M466" s="260"/>
      <c r="N466" s="261"/>
      <c r="O466" s="261"/>
      <c r="P466" s="261"/>
      <c r="Q466" s="261"/>
      <c r="R466" s="261"/>
      <c r="S466" s="261"/>
      <c r="T466" s="26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63" t="s">
        <v>314</v>
      </c>
      <c r="AU466" s="263" t="s">
        <v>89</v>
      </c>
      <c r="AV466" s="13" t="s">
        <v>89</v>
      </c>
      <c r="AW466" s="13" t="s">
        <v>4</v>
      </c>
      <c r="AX466" s="13" t="s">
        <v>87</v>
      </c>
      <c r="AY466" s="263" t="s">
        <v>258</v>
      </c>
    </row>
    <row r="467" s="2" customFormat="1" ht="16.5" customHeight="1">
      <c r="A467" s="39"/>
      <c r="B467" s="40"/>
      <c r="C467" s="267" t="s">
        <v>910</v>
      </c>
      <c r="D467" s="267" t="s">
        <v>351</v>
      </c>
      <c r="E467" s="268" t="s">
        <v>2442</v>
      </c>
      <c r="F467" s="269" t="s">
        <v>2443</v>
      </c>
      <c r="G467" s="270" t="s">
        <v>530</v>
      </c>
      <c r="H467" s="271">
        <v>13.287000000000001</v>
      </c>
      <c r="I467" s="272"/>
      <c r="J467" s="273">
        <f>ROUND(I467*H467,2)</f>
        <v>0</v>
      </c>
      <c r="K467" s="269" t="s">
        <v>263</v>
      </c>
      <c r="L467" s="274"/>
      <c r="M467" s="275" t="s">
        <v>1</v>
      </c>
      <c r="N467" s="276" t="s">
        <v>45</v>
      </c>
      <c r="O467" s="92"/>
      <c r="P467" s="237">
        <f>O467*H467</f>
        <v>0</v>
      </c>
      <c r="Q467" s="237">
        <v>0.13100000000000001</v>
      </c>
      <c r="R467" s="237">
        <f>Q467*H467</f>
        <v>1.7405970000000002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297</v>
      </c>
      <c r="AT467" s="239" t="s">
        <v>351</v>
      </c>
      <c r="AU467" s="239" t="s">
        <v>89</v>
      </c>
      <c r="AY467" s="18" t="s">
        <v>258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87</v>
      </c>
      <c r="BK467" s="240">
        <f>ROUND(I467*H467,2)</f>
        <v>0</v>
      </c>
      <c r="BL467" s="18" t="s">
        <v>183</v>
      </c>
      <c r="BM467" s="239" t="s">
        <v>2444</v>
      </c>
    </row>
    <row r="468" s="2" customFormat="1">
      <c r="A468" s="39"/>
      <c r="B468" s="40"/>
      <c r="C468" s="41"/>
      <c r="D468" s="241" t="s">
        <v>266</v>
      </c>
      <c r="E468" s="41"/>
      <c r="F468" s="242" t="s">
        <v>2443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266</v>
      </c>
      <c r="AU468" s="18" t="s">
        <v>89</v>
      </c>
    </row>
    <row r="469" s="2" customFormat="1">
      <c r="A469" s="39"/>
      <c r="B469" s="40"/>
      <c r="C469" s="41"/>
      <c r="D469" s="241" t="s">
        <v>281</v>
      </c>
      <c r="E469" s="41"/>
      <c r="F469" s="248" t="s">
        <v>1953</v>
      </c>
      <c r="G469" s="41"/>
      <c r="H469" s="41"/>
      <c r="I469" s="243"/>
      <c r="J469" s="41"/>
      <c r="K469" s="41"/>
      <c r="L469" s="45"/>
      <c r="M469" s="244"/>
      <c r="N469" s="245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281</v>
      </c>
      <c r="AU469" s="18" t="s">
        <v>89</v>
      </c>
    </row>
    <row r="470" s="13" customFormat="1">
      <c r="A470" s="13"/>
      <c r="B470" s="253"/>
      <c r="C470" s="254"/>
      <c r="D470" s="241" t="s">
        <v>314</v>
      </c>
      <c r="E470" s="255" t="s">
        <v>1</v>
      </c>
      <c r="F470" s="256" t="s">
        <v>2445</v>
      </c>
      <c r="G470" s="254"/>
      <c r="H470" s="257">
        <v>3.1000000000000001</v>
      </c>
      <c r="I470" s="258"/>
      <c r="J470" s="254"/>
      <c r="K470" s="254"/>
      <c r="L470" s="259"/>
      <c r="M470" s="260"/>
      <c r="N470" s="261"/>
      <c r="O470" s="261"/>
      <c r="P470" s="261"/>
      <c r="Q470" s="261"/>
      <c r="R470" s="261"/>
      <c r="S470" s="261"/>
      <c r="T470" s="26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63" t="s">
        <v>314</v>
      </c>
      <c r="AU470" s="263" t="s">
        <v>89</v>
      </c>
      <c r="AV470" s="13" t="s">
        <v>89</v>
      </c>
      <c r="AW470" s="13" t="s">
        <v>34</v>
      </c>
      <c r="AX470" s="13" t="s">
        <v>80</v>
      </c>
      <c r="AY470" s="263" t="s">
        <v>258</v>
      </c>
    </row>
    <row r="471" s="13" customFormat="1">
      <c r="A471" s="13"/>
      <c r="B471" s="253"/>
      <c r="C471" s="254"/>
      <c r="D471" s="241" t="s">
        <v>314</v>
      </c>
      <c r="E471" s="255" t="s">
        <v>1</v>
      </c>
      <c r="F471" s="256" t="s">
        <v>2446</v>
      </c>
      <c r="G471" s="254"/>
      <c r="H471" s="257">
        <v>1.6000000000000001</v>
      </c>
      <c r="I471" s="258"/>
      <c r="J471" s="254"/>
      <c r="K471" s="254"/>
      <c r="L471" s="259"/>
      <c r="M471" s="260"/>
      <c r="N471" s="261"/>
      <c r="O471" s="261"/>
      <c r="P471" s="261"/>
      <c r="Q471" s="261"/>
      <c r="R471" s="261"/>
      <c r="S471" s="261"/>
      <c r="T471" s="26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3" t="s">
        <v>314</v>
      </c>
      <c r="AU471" s="263" t="s">
        <v>89</v>
      </c>
      <c r="AV471" s="13" t="s">
        <v>89</v>
      </c>
      <c r="AW471" s="13" t="s">
        <v>34</v>
      </c>
      <c r="AX471" s="13" t="s">
        <v>80</v>
      </c>
      <c r="AY471" s="263" t="s">
        <v>258</v>
      </c>
    </row>
    <row r="472" s="13" customFormat="1">
      <c r="A472" s="13"/>
      <c r="B472" s="253"/>
      <c r="C472" s="254"/>
      <c r="D472" s="241" t="s">
        <v>314</v>
      </c>
      <c r="E472" s="255" t="s">
        <v>1</v>
      </c>
      <c r="F472" s="256" t="s">
        <v>2447</v>
      </c>
      <c r="G472" s="254"/>
      <c r="H472" s="257">
        <v>1.7</v>
      </c>
      <c r="I472" s="258"/>
      <c r="J472" s="254"/>
      <c r="K472" s="254"/>
      <c r="L472" s="259"/>
      <c r="M472" s="260"/>
      <c r="N472" s="261"/>
      <c r="O472" s="261"/>
      <c r="P472" s="261"/>
      <c r="Q472" s="261"/>
      <c r="R472" s="261"/>
      <c r="S472" s="261"/>
      <c r="T472" s="26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63" t="s">
        <v>314</v>
      </c>
      <c r="AU472" s="263" t="s">
        <v>89</v>
      </c>
      <c r="AV472" s="13" t="s">
        <v>89</v>
      </c>
      <c r="AW472" s="13" t="s">
        <v>34</v>
      </c>
      <c r="AX472" s="13" t="s">
        <v>80</v>
      </c>
      <c r="AY472" s="263" t="s">
        <v>258</v>
      </c>
    </row>
    <row r="473" s="13" customFormat="1">
      <c r="A473" s="13"/>
      <c r="B473" s="253"/>
      <c r="C473" s="254"/>
      <c r="D473" s="241" t="s">
        <v>314</v>
      </c>
      <c r="E473" s="255" t="s">
        <v>1</v>
      </c>
      <c r="F473" s="256" t="s">
        <v>2448</v>
      </c>
      <c r="G473" s="254"/>
      <c r="H473" s="257">
        <v>6.5</v>
      </c>
      <c r="I473" s="258"/>
      <c r="J473" s="254"/>
      <c r="K473" s="254"/>
      <c r="L473" s="259"/>
      <c r="M473" s="260"/>
      <c r="N473" s="261"/>
      <c r="O473" s="261"/>
      <c r="P473" s="261"/>
      <c r="Q473" s="261"/>
      <c r="R473" s="261"/>
      <c r="S473" s="261"/>
      <c r="T473" s="26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63" t="s">
        <v>314</v>
      </c>
      <c r="AU473" s="263" t="s">
        <v>89</v>
      </c>
      <c r="AV473" s="13" t="s">
        <v>89</v>
      </c>
      <c r="AW473" s="13" t="s">
        <v>34</v>
      </c>
      <c r="AX473" s="13" t="s">
        <v>80</v>
      </c>
      <c r="AY473" s="263" t="s">
        <v>258</v>
      </c>
    </row>
    <row r="474" s="16" customFormat="1">
      <c r="A474" s="16"/>
      <c r="B474" s="298"/>
      <c r="C474" s="299"/>
      <c r="D474" s="241" t="s">
        <v>314</v>
      </c>
      <c r="E474" s="300" t="s">
        <v>1</v>
      </c>
      <c r="F474" s="301" t="s">
        <v>567</v>
      </c>
      <c r="G474" s="299"/>
      <c r="H474" s="302">
        <v>12.9</v>
      </c>
      <c r="I474" s="303"/>
      <c r="J474" s="299"/>
      <c r="K474" s="299"/>
      <c r="L474" s="304"/>
      <c r="M474" s="305"/>
      <c r="N474" s="306"/>
      <c r="O474" s="306"/>
      <c r="P474" s="306"/>
      <c r="Q474" s="306"/>
      <c r="R474" s="306"/>
      <c r="S474" s="306"/>
      <c r="T474" s="307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T474" s="308" t="s">
        <v>314</v>
      </c>
      <c r="AU474" s="308" t="s">
        <v>89</v>
      </c>
      <c r="AV474" s="16" t="s">
        <v>183</v>
      </c>
      <c r="AW474" s="16" t="s">
        <v>34</v>
      </c>
      <c r="AX474" s="16" t="s">
        <v>87</v>
      </c>
      <c r="AY474" s="308" t="s">
        <v>258</v>
      </c>
    </row>
    <row r="475" s="13" customFormat="1">
      <c r="A475" s="13"/>
      <c r="B475" s="253"/>
      <c r="C475" s="254"/>
      <c r="D475" s="241" t="s">
        <v>314</v>
      </c>
      <c r="E475" s="254"/>
      <c r="F475" s="256" t="s">
        <v>2449</v>
      </c>
      <c r="G475" s="254"/>
      <c r="H475" s="257">
        <v>13.287000000000001</v>
      </c>
      <c r="I475" s="258"/>
      <c r="J475" s="254"/>
      <c r="K475" s="254"/>
      <c r="L475" s="259"/>
      <c r="M475" s="260"/>
      <c r="N475" s="261"/>
      <c r="O475" s="261"/>
      <c r="P475" s="261"/>
      <c r="Q475" s="261"/>
      <c r="R475" s="261"/>
      <c r="S475" s="261"/>
      <c r="T475" s="26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63" t="s">
        <v>314</v>
      </c>
      <c r="AU475" s="263" t="s">
        <v>89</v>
      </c>
      <c r="AV475" s="13" t="s">
        <v>89</v>
      </c>
      <c r="AW475" s="13" t="s">
        <v>4</v>
      </c>
      <c r="AX475" s="13" t="s">
        <v>87</v>
      </c>
      <c r="AY475" s="263" t="s">
        <v>258</v>
      </c>
    </row>
    <row r="476" s="2" customFormat="1" ht="16.5" customHeight="1">
      <c r="A476" s="39"/>
      <c r="B476" s="40"/>
      <c r="C476" s="267" t="s">
        <v>916</v>
      </c>
      <c r="D476" s="267" t="s">
        <v>351</v>
      </c>
      <c r="E476" s="268" t="s">
        <v>2450</v>
      </c>
      <c r="F476" s="269" t="s">
        <v>2451</v>
      </c>
      <c r="G476" s="270" t="s">
        <v>530</v>
      </c>
      <c r="H476" s="271">
        <v>3.605</v>
      </c>
      <c r="I476" s="272"/>
      <c r="J476" s="273">
        <f>ROUND(I476*H476,2)</f>
        <v>0</v>
      </c>
      <c r="K476" s="269" t="s">
        <v>263</v>
      </c>
      <c r="L476" s="274"/>
      <c r="M476" s="275" t="s">
        <v>1</v>
      </c>
      <c r="N476" s="276" t="s">
        <v>45</v>
      </c>
      <c r="O476" s="92"/>
      <c r="P476" s="237">
        <f>O476*H476</f>
        <v>0</v>
      </c>
      <c r="Q476" s="237">
        <v>0.13100000000000001</v>
      </c>
      <c r="R476" s="237">
        <f>Q476*H476</f>
        <v>0.47225500000000004</v>
      </c>
      <c r="S476" s="237">
        <v>0</v>
      </c>
      <c r="T476" s="238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9" t="s">
        <v>297</v>
      </c>
      <c r="AT476" s="239" t="s">
        <v>351</v>
      </c>
      <c r="AU476" s="239" t="s">
        <v>89</v>
      </c>
      <c r="AY476" s="18" t="s">
        <v>258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8" t="s">
        <v>87</v>
      </c>
      <c r="BK476" s="240">
        <f>ROUND(I476*H476,2)</f>
        <v>0</v>
      </c>
      <c r="BL476" s="18" t="s">
        <v>183</v>
      </c>
      <c r="BM476" s="239" t="s">
        <v>2452</v>
      </c>
    </row>
    <row r="477" s="2" customFormat="1">
      <c r="A477" s="39"/>
      <c r="B477" s="40"/>
      <c r="C477" s="41"/>
      <c r="D477" s="241" t="s">
        <v>266</v>
      </c>
      <c r="E477" s="41"/>
      <c r="F477" s="242" t="s">
        <v>2451</v>
      </c>
      <c r="G477" s="41"/>
      <c r="H477" s="41"/>
      <c r="I477" s="243"/>
      <c r="J477" s="41"/>
      <c r="K477" s="41"/>
      <c r="L477" s="45"/>
      <c r="M477" s="244"/>
      <c r="N477" s="245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266</v>
      </c>
      <c r="AU477" s="18" t="s">
        <v>89</v>
      </c>
    </row>
    <row r="478" s="2" customFormat="1">
      <c r="A478" s="39"/>
      <c r="B478" s="40"/>
      <c r="C478" s="41"/>
      <c r="D478" s="241" t="s">
        <v>281</v>
      </c>
      <c r="E478" s="41"/>
      <c r="F478" s="248" t="s">
        <v>2453</v>
      </c>
      <c r="G478" s="41"/>
      <c r="H478" s="41"/>
      <c r="I478" s="243"/>
      <c r="J478" s="41"/>
      <c r="K478" s="41"/>
      <c r="L478" s="45"/>
      <c r="M478" s="244"/>
      <c r="N478" s="245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281</v>
      </c>
      <c r="AU478" s="18" t="s">
        <v>89</v>
      </c>
    </row>
    <row r="479" s="13" customFormat="1">
      <c r="A479" s="13"/>
      <c r="B479" s="253"/>
      <c r="C479" s="254"/>
      <c r="D479" s="241" t="s">
        <v>314</v>
      </c>
      <c r="E479" s="255" t="s">
        <v>1</v>
      </c>
      <c r="F479" s="256" t="s">
        <v>2454</v>
      </c>
      <c r="G479" s="254"/>
      <c r="H479" s="257">
        <v>3.5</v>
      </c>
      <c r="I479" s="258"/>
      <c r="J479" s="254"/>
      <c r="K479" s="254"/>
      <c r="L479" s="259"/>
      <c r="M479" s="260"/>
      <c r="N479" s="261"/>
      <c r="O479" s="261"/>
      <c r="P479" s="261"/>
      <c r="Q479" s="261"/>
      <c r="R479" s="261"/>
      <c r="S479" s="261"/>
      <c r="T479" s="26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63" t="s">
        <v>314</v>
      </c>
      <c r="AU479" s="263" t="s">
        <v>89</v>
      </c>
      <c r="AV479" s="13" t="s">
        <v>89</v>
      </c>
      <c r="AW479" s="13" t="s">
        <v>34</v>
      </c>
      <c r="AX479" s="13" t="s">
        <v>87</v>
      </c>
      <c r="AY479" s="263" t="s">
        <v>258</v>
      </c>
    </row>
    <row r="480" s="13" customFormat="1">
      <c r="A480" s="13"/>
      <c r="B480" s="253"/>
      <c r="C480" s="254"/>
      <c r="D480" s="241" t="s">
        <v>314</v>
      </c>
      <c r="E480" s="254"/>
      <c r="F480" s="256" t="s">
        <v>2455</v>
      </c>
      <c r="G480" s="254"/>
      <c r="H480" s="257">
        <v>3.605</v>
      </c>
      <c r="I480" s="258"/>
      <c r="J480" s="254"/>
      <c r="K480" s="254"/>
      <c r="L480" s="259"/>
      <c r="M480" s="260"/>
      <c r="N480" s="261"/>
      <c r="O480" s="261"/>
      <c r="P480" s="261"/>
      <c r="Q480" s="261"/>
      <c r="R480" s="261"/>
      <c r="S480" s="261"/>
      <c r="T480" s="26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63" t="s">
        <v>314</v>
      </c>
      <c r="AU480" s="263" t="s">
        <v>89</v>
      </c>
      <c r="AV480" s="13" t="s">
        <v>89</v>
      </c>
      <c r="AW480" s="13" t="s">
        <v>4</v>
      </c>
      <c r="AX480" s="13" t="s">
        <v>87</v>
      </c>
      <c r="AY480" s="263" t="s">
        <v>258</v>
      </c>
    </row>
    <row r="481" s="2" customFormat="1" ht="16.5" customHeight="1">
      <c r="A481" s="39"/>
      <c r="B481" s="40"/>
      <c r="C481" s="228" t="s">
        <v>920</v>
      </c>
      <c r="D481" s="228" t="s">
        <v>260</v>
      </c>
      <c r="E481" s="229" t="s">
        <v>1935</v>
      </c>
      <c r="F481" s="230" t="s">
        <v>1936</v>
      </c>
      <c r="G481" s="231" t="s">
        <v>530</v>
      </c>
      <c r="H481" s="232">
        <v>560.70000000000005</v>
      </c>
      <c r="I481" s="233"/>
      <c r="J481" s="234">
        <f>ROUND(I481*H481,2)</f>
        <v>0</v>
      </c>
      <c r="K481" s="230" t="s">
        <v>263</v>
      </c>
      <c r="L481" s="45"/>
      <c r="M481" s="235" t="s">
        <v>1</v>
      </c>
      <c r="N481" s="236" t="s">
        <v>45</v>
      </c>
      <c r="O481" s="92"/>
      <c r="P481" s="237">
        <f>O481*H481</f>
        <v>0</v>
      </c>
      <c r="Q481" s="237">
        <v>0.11162</v>
      </c>
      <c r="R481" s="237">
        <f>Q481*H481</f>
        <v>62.585334000000003</v>
      </c>
      <c r="S481" s="237">
        <v>0</v>
      </c>
      <c r="T481" s="238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9" t="s">
        <v>183</v>
      </c>
      <c r="AT481" s="239" t="s">
        <v>260</v>
      </c>
      <c r="AU481" s="239" t="s">
        <v>89</v>
      </c>
      <c r="AY481" s="18" t="s">
        <v>258</v>
      </c>
      <c r="BE481" s="240">
        <f>IF(N481="základní",J481,0)</f>
        <v>0</v>
      </c>
      <c r="BF481" s="240">
        <f>IF(N481="snížená",J481,0)</f>
        <v>0</v>
      </c>
      <c r="BG481" s="240">
        <f>IF(N481="zákl. přenesená",J481,0)</f>
        <v>0</v>
      </c>
      <c r="BH481" s="240">
        <f>IF(N481="sníž. přenesená",J481,0)</f>
        <v>0</v>
      </c>
      <c r="BI481" s="240">
        <f>IF(N481="nulová",J481,0)</f>
        <v>0</v>
      </c>
      <c r="BJ481" s="18" t="s">
        <v>87</v>
      </c>
      <c r="BK481" s="240">
        <f>ROUND(I481*H481,2)</f>
        <v>0</v>
      </c>
      <c r="BL481" s="18" t="s">
        <v>183</v>
      </c>
      <c r="BM481" s="239" t="s">
        <v>2456</v>
      </c>
    </row>
    <row r="482" s="2" customFormat="1">
      <c r="A482" s="39"/>
      <c r="B482" s="40"/>
      <c r="C482" s="41"/>
      <c r="D482" s="241" t="s">
        <v>266</v>
      </c>
      <c r="E482" s="41"/>
      <c r="F482" s="242" t="s">
        <v>1938</v>
      </c>
      <c r="G482" s="41"/>
      <c r="H482" s="41"/>
      <c r="I482" s="243"/>
      <c r="J482" s="41"/>
      <c r="K482" s="41"/>
      <c r="L482" s="45"/>
      <c r="M482" s="244"/>
      <c r="N482" s="245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266</v>
      </c>
      <c r="AU482" s="18" t="s">
        <v>89</v>
      </c>
    </row>
    <row r="483" s="2" customFormat="1">
      <c r="A483" s="39"/>
      <c r="B483" s="40"/>
      <c r="C483" s="41"/>
      <c r="D483" s="246" t="s">
        <v>267</v>
      </c>
      <c r="E483" s="41"/>
      <c r="F483" s="247" t="s">
        <v>1939</v>
      </c>
      <c r="G483" s="41"/>
      <c r="H483" s="41"/>
      <c r="I483" s="243"/>
      <c r="J483" s="41"/>
      <c r="K483" s="41"/>
      <c r="L483" s="45"/>
      <c r="M483" s="244"/>
      <c r="N483" s="245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267</v>
      </c>
      <c r="AU483" s="18" t="s">
        <v>89</v>
      </c>
    </row>
    <row r="484" s="2" customFormat="1" ht="16.5" customHeight="1">
      <c r="A484" s="39"/>
      <c r="B484" s="40"/>
      <c r="C484" s="267" t="s">
        <v>928</v>
      </c>
      <c r="D484" s="267" t="s">
        <v>351</v>
      </c>
      <c r="E484" s="268" t="s">
        <v>1942</v>
      </c>
      <c r="F484" s="269" t="s">
        <v>1943</v>
      </c>
      <c r="G484" s="270" t="s">
        <v>530</v>
      </c>
      <c r="H484" s="271">
        <v>566.30700000000002</v>
      </c>
      <c r="I484" s="272"/>
      <c r="J484" s="273">
        <f>ROUND(I484*H484,2)</f>
        <v>0</v>
      </c>
      <c r="K484" s="269" t="s">
        <v>263</v>
      </c>
      <c r="L484" s="274"/>
      <c r="M484" s="275" t="s">
        <v>1</v>
      </c>
      <c r="N484" s="276" t="s">
        <v>45</v>
      </c>
      <c r="O484" s="92"/>
      <c r="P484" s="237">
        <f>O484*H484</f>
        <v>0</v>
      </c>
      <c r="Q484" s="237">
        <v>0.17599999999999999</v>
      </c>
      <c r="R484" s="237">
        <f>Q484*H484</f>
        <v>99.670031999999992</v>
      </c>
      <c r="S484" s="237">
        <v>0</v>
      </c>
      <c r="T484" s="238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9" t="s">
        <v>297</v>
      </c>
      <c r="AT484" s="239" t="s">
        <v>351</v>
      </c>
      <c r="AU484" s="239" t="s">
        <v>89</v>
      </c>
      <c r="AY484" s="18" t="s">
        <v>258</v>
      </c>
      <c r="BE484" s="240">
        <f>IF(N484="základní",J484,0)</f>
        <v>0</v>
      </c>
      <c r="BF484" s="240">
        <f>IF(N484="snížená",J484,0)</f>
        <v>0</v>
      </c>
      <c r="BG484" s="240">
        <f>IF(N484="zákl. přenesená",J484,0)</f>
        <v>0</v>
      </c>
      <c r="BH484" s="240">
        <f>IF(N484="sníž. přenesená",J484,0)</f>
        <v>0</v>
      </c>
      <c r="BI484" s="240">
        <f>IF(N484="nulová",J484,0)</f>
        <v>0</v>
      </c>
      <c r="BJ484" s="18" t="s">
        <v>87</v>
      </c>
      <c r="BK484" s="240">
        <f>ROUND(I484*H484,2)</f>
        <v>0</v>
      </c>
      <c r="BL484" s="18" t="s">
        <v>183</v>
      </c>
      <c r="BM484" s="239" t="s">
        <v>2457</v>
      </c>
    </row>
    <row r="485" s="2" customFormat="1">
      <c r="A485" s="39"/>
      <c r="B485" s="40"/>
      <c r="C485" s="41"/>
      <c r="D485" s="241" t="s">
        <v>266</v>
      </c>
      <c r="E485" s="41"/>
      <c r="F485" s="242" t="s">
        <v>1943</v>
      </c>
      <c r="G485" s="41"/>
      <c r="H485" s="41"/>
      <c r="I485" s="243"/>
      <c r="J485" s="41"/>
      <c r="K485" s="41"/>
      <c r="L485" s="45"/>
      <c r="M485" s="244"/>
      <c r="N485" s="245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266</v>
      </c>
      <c r="AU485" s="18" t="s">
        <v>89</v>
      </c>
    </row>
    <row r="486" s="2" customFormat="1">
      <c r="A486" s="39"/>
      <c r="B486" s="40"/>
      <c r="C486" s="41"/>
      <c r="D486" s="241" t="s">
        <v>281</v>
      </c>
      <c r="E486" s="41"/>
      <c r="F486" s="248" t="s">
        <v>1945</v>
      </c>
      <c r="G486" s="41"/>
      <c r="H486" s="41"/>
      <c r="I486" s="243"/>
      <c r="J486" s="41"/>
      <c r="K486" s="41"/>
      <c r="L486" s="45"/>
      <c r="M486" s="244"/>
      <c r="N486" s="245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281</v>
      </c>
      <c r="AU486" s="18" t="s">
        <v>89</v>
      </c>
    </row>
    <row r="487" s="14" customFormat="1">
      <c r="A487" s="14"/>
      <c r="B487" s="277"/>
      <c r="C487" s="278"/>
      <c r="D487" s="241" t="s">
        <v>314</v>
      </c>
      <c r="E487" s="279" t="s">
        <v>1</v>
      </c>
      <c r="F487" s="280" t="s">
        <v>1946</v>
      </c>
      <c r="G487" s="278"/>
      <c r="H487" s="279" t="s">
        <v>1</v>
      </c>
      <c r="I487" s="281"/>
      <c r="J487" s="278"/>
      <c r="K487" s="278"/>
      <c r="L487" s="282"/>
      <c r="M487" s="283"/>
      <c r="N487" s="284"/>
      <c r="O487" s="284"/>
      <c r="P487" s="284"/>
      <c r="Q487" s="284"/>
      <c r="R487" s="284"/>
      <c r="S487" s="284"/>
      <c r="T487" s="285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86" t="s">
        <v>314</v>
      </c>
      <c r="AU487" s="286" t="s">
        <v>89</v>
      </c>
      <c r="AV487" s="14" t="s">
        <v>87</v>
      </c>
      <c r="AW487" s="14" t="s">
        <v>34</v>
      </c>
      <c r="AX487" s="14" t="s">
        <v>80</v>
      </c>
      <c r="AY487" s="286" t="s">
        <v>258</v>
      </c>
    </row>
    <row r="488" s="13" customFormat="1">
      <c r="A488" s="13"/>
      <c r="B488" s="253"/>
      <c r="C488" s="254"/>
      <c r="D488" s="241" t="s">
        <v>314</v>
      </c>
      <c r="E488" s="255" t="s">
        <v>1</v>
      </c>
      <c r="F488" s="256" t="s">
        <v>2458</v>
      </c>
      <c r="G488" s="254"/>
      <c r="H488" s="257">
        <v>74.799999999999997</v>
      </c>
      <c r="I488" s="258"/>
      <c r="J488" s="254"/>
      <c r="K488" s="254"/>
      <c r="L488" s="259"/>
      <c r="M488" s="260"/>
      <c r="N488" s="261"/>
      <c r="O488" s="261"/>
      <c r="P488" s="261"/>
      <c r="Q488" s="261"/>
      <c r="R488" s="261"/>
      <c r="S488" s="261"/>
      <c r="T488" s="26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63" t="s">
        <v>314</v>
      </c>
      <c r="AU488" s="263" t="s">
        <v>89</v>
      </c>
      <c r="AV488" s="13" t="s">
        <v>89</v>
      </c>
      <c r="AW488" s="13" t="s">
        <v>34</v>
      </c>
      <c r="AX488" s="13" t="s">
        <v>80</v>
      </c>
      <c r="AY488" s="263" t="s">
        <v>258</v>
      </c>
    </row>
    <row r="489" s="13" customFormat="1">
      <c r="A489" s="13"/>
      <c r="B489" s="253"/>
      <c r="C489" s="254"/>
      <c r="D489" s="241" t="s">
        <v>314</v>
      </c>
      <c r="E489" s="255" t="s">
        <v>1</v>
      </c>
      <c r="F489" s="256" t="s">
        <v>2459</v>
      </c>
      <c r="G489" s="254"/>
      <c r="H489" s="257">
        <v>345.10000000000002</v>
      </c>
      <c r="I489" s="258"/>
      <c r="J489" s="254"/>
      <c r="K489" s="254"/>
      <c r="L489" s="259"/>
      <c r="M489" s="260"/>
      <c r="N489" s="261"/>
      <c r="O489" s="261"/>
      <c r="P489" s="261"/>
      <c r="Q489" s="261"/>
      <c r="R489" s="261"/>
      <c r="S489" s="261"/>
      <c r="T489" s="26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63" t="s">
        <v>314</v>
      </c>
      <c r="AU489" s="263" t="s">
        <v>89</v>
      </c>
      <c r="AV489" s="13" t="s">
        <v>89</v>
      </c>
      <c r="AW489" s="13" t="s">
        <v>34</v>
      </c>
      <c r="AX489" s="13" t="s">
        <v>80</v>
      </c>
      <c r="AY489" s="263" t="s">
        <v>258</v>
      </c>
    </row>
    <row r="490" s="13" customFormat="1">
      <c r="A490" s="13"/>
      <c r="B490" s="253"/>
      <c r="C490" s="254"/>
      <c r="D490" s="241" t="s">
        <v>314</v>
      </c>
      <c r="E490" s="255" t="s">
        <v>1</v>
      </c>
      <c r="F490" s="256" t="s">
        <v>2460</v>
      </c>
      <c r="G490" s="254"/>
      <c r="H490" s="257">
        <v>22.5</v>
      </c>
      <c r="I490" s="258"/>
      <c r="J490" s="254"/>
      <c r="K490" s="254"/>
      <c r="L490" s="259"/>
      <c r="M490" s="260"/>
      <c r="N490" s="261"/>
      <c r="O490" s="261"/>
      <c r="P490" s="261"/>
      <c r="Q490" s="261"/>
      <c r="R490" s="261"/>
      <c r="S490" s="261"/>
      <c r="T490" s="26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3" t="s">
        <v>314</v>
      </c>
      <c r="AU490" s="263" t="s">
        <v>89</v>
      </c>
      <c r="AV490" s="13" t="s">
        <v>89</v>
      </c>
      <c r="AW490" s="13" t="s">
        <v>34</v>
      </c>
      <c r="AX490" s="13" t="s">
        <v>80</v>
      </c>
      <c r="AY490" s="263" t="s">
        <v>258</v>
      </c>
    </row>
    <row r="491" s="13" customFormat="1">
      <c r="A491" s="13"/>
      <c r="B491" s="253"/>
      <c r="C491" s="254"/>
      <c r="D491" s="241" t="s">
        <v>314</v>
      </c>
      <c r="E491" s="255" t="s">
        <v>1</v>
      </c>
      <c r="F491" s="256" t="s">
        <v>2461</v>
      </c>
      <c r="G491" s="254"/>
      <c r="H491" s="257">
        <v>82.299999999999997</v>
      </c>
      <c r="I491" s="258"/>
      <c r="J491" s="254"/>
      <c r="K491" s="254"/>
      <c r="L491" s="259"/>
      <c r="M491" s="260"/>
      <c r="N491" s="261"/>
      <c r="O491" s="261"/>
      <c r="P491" s="261"/>
      <c r="Q491" s="261"/>
      <c r="R491" s="261"/>
      <c r="S491" s="261"/>
      <c r="T491" s="26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63" t="s">
        <v>314</v>
      </c>
      <c r="AU491" s="263" t="s">
        <v>89</v>
      </c>
      <c r="AV491" s="13" t="s">
        <v>89</v>
      </c>
      <c r="AW491" s="13" t="s">
        <v>34</v>
      </c>
      <c r="AX491" s="13" t="s">
        <v>80</v>
      </c>
      <c r="AY491" s="263" t="s">
        <v>258</v>
      </c>
    </row>
    <row r="492" s="13" customFormat="1">
      <c r="A492" s="13"/>
      <c r="B492" s="253"/>
      <c r="C492" s="254"/>
      <c r="D492" s="241" t="s">
        <v>314</v>
      </c>
      <c r="E492" s="255" t="s">
        <v>1</v>
      </c>
      <c r="F492" s="256" t="s">
        <v>2462</v>
      </c>
      <c r="G492" s="254"/>
      <c r="H492" s="257">
        <v>36</v>
      </c>
      <c r="I492" s="258"/>
      <c r="J492" s="254"/>
      <c r="K492" s="254"/>
      <c r="L492" s="259"/>
      <c r="M492" s="260"/>
      <c r="N492" s="261"/>
      <c r="O492" s="261"/>
      <c r="P492" s="261"/>
      <c r="Q492" s="261"/>
      <c r="R492" s="261"/>
      <c r="S492" s="261"/>
      <c r="T492" s="26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63" t="s">
        <v>314</v>
      </c>
      <c r="AU492" s="263" t="s">
        <v>89</v>
      </c>
      <c r="AV492" s="13" t="s">
        <v>89</v>
      </c>
      <c r="AW492" s="13" t="s">
        <v>34</v>
      </c>
      <c r="AX492" s="13" t="s">
        <v>80</v>
      </c>
      <c r="AY492" s="263" t="s">
        <v>258</v>
      </c>
    </row>
    <row r="493" s="16" customFormat="1">
      <c r="A493" s="16"/>
      <c r="B493" s="298"/>
      <c r="C493" s="299"/>
      <c r="D493" s="241" t="s">
        <v>314</v>
      </c>
      <c r="E493" s="300" t="s">
        <v>1</v>
      </c>
      <c r="F493" s="301" t="s">
        <v>567</v>
      </c>
      <c r="G493" s="299"/>
      <c r="H493" s="302">
        <v>560.70000000000005</v>
      </c>
      <c r="I493" s="303"/>
      <c r="J493" s="299"/>
      <c r="K493" s="299"/>
      <c r="L493" s="304"/>
      <c r="M493" s="305"/>
      <c r="N493" s="306"/>
      <c r="O493" s="306"/>
      <c r="P493" s="306"/>
      <c r="Q493" s="306"/>
      <c r="R493" s="306"/>
      <c r="S493" s="306"/>
      <c r="T493" s="307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308" t="s">
        <v>314</v>
      </c>
      <c r="AU493" s="308" t="s">
        <v>89</v>
      </c>
      <c r="AV493" s="16" t="s">
        <v>183</v>
      </c>
      <c r="AW493" s="16" t="s">
        <v>34</v>
      </c>
      <c r="AX493" s="16" t="s">
        <v>87</v>
      </c>
      <c r="AY493" s="308" t="s">
        <v>258</v>
      </c>
    </row>
    <row r="494" s="13" customFormat="1">
      <c r="A494" s="13"/>
      <c r="B494" s="253"/>
      <c r="C494" s="254"/>
      <c r="D494" s="241" t="s">
        <v>314</v>
      </c>
      <c r="E494" s="254"/>
      <c r="F494" s="256" t="s">
        <v>2463</v>
      </c>
      <c r="G494" s="254"/>
      <c r="H494" s="257">
        <v>566.30700000000002</v>
      </c>
      <c r="I494" s="258"/>
      <c r="J494" s="254"/>
      <c r="K494" s="254"/>
      <c r="L494" s="259"/>
      <c r="M494" s="260"/>
      <c r="N494" s="261"/>
      <c r="O494" s="261"/>
      <c r="P494" s="261"/>
      <c r="Q494" s="261"/>
      <c r="R494" s="261"/>
      <c r="S494" s="261"/>
      <c r="T494" s="26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63" t="s">
        <v>314</v>
      </c>
      <c r="AU494" s="263" t="s">
        <v>89</v>
      </c>
      <c r="AV494" s="13" t="s">
        <v>89</v>
      </c>
      <c r="AW494" s="13" t="s">
        <v>4</v>
      </c>
      <c r="AX494" s="13" t="s">
        <v>87</v>
      </c>
      <c r="AY494" s="263" t="s">
        <v>258</v>
      </c>
    </row>
    <row r="495" s="2" customFormat="1" ht="16.5" customHeight="1">
      <c r="A495" s="39"/>
      <c r="B495" s="40"/>
      <c r="C495" s="228" t="s">
        <v>934</v>
      </c>
      <c r="D495" s="228" t="s">
        <v>260</v>
      </c>
      <c r="E495" s="229" t="s">
        <v>2464</v>
      </c>
      <c r="F495" s="230" t="s">
        <v>2465</v>
      </c>
      <c r="G495" s="231" t="s">
        <v>530</v>
      </c>
      <c r="H495" s="232">
        <v>1948.2000000000001</v>
      </c>
      <c r="I495" s="233"/>
      <c r="J495" s="234">
        <f>ROUND(I495*H495,2)</f>
        <v>0</v>
      </c>
      <c r="K495" s="230" t="s">
        <v>263</v>
      </c>
      <c r="L495" s="45"/>
      <c r="M495" s="235" t="s">
        <v>1</v>
      </c>
      <c r="N495" s="236" t="s">
        <v>45</v>
      </c>
      <c r="O495" s="92"/>
      <c r="P495" s="237">
        <f>O495*H495</f>
        <v>0</v>
      </c>
      <c r="Q495" s="237">
        <v>0.098000000000000004</v>
      </c>
      <c r="R495" s="237">
        <f>Q495*H495</f>
        <v>190.92360000000002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183</v>
      </c>
      <c r="AT495" s="239" t="s">
        <v>260</v>
      </c>
      <c r="AU495" s="239" t="s">
        <v>89</v>
      </c>
      <c r="AY495" s="18" t="s">
        <v>258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87</v>
      </c>
      <c r="BK495" s="240">
        <f>ROUND(I495*H495,2)</f>
        <v>0</v>
      </c>
      <c r="BL495" s="18" t="s">
        <v>183</v>
      </c>
      <c r="BM495" s="239" t="s">
        <v>2466</v>
      </c>
    </row>
    <row r="496" s="2" customFormat="1">
      <c r="A496" s="39"/>
      <c r="B496" s="40"/>
      <c r="C496" s="41"/>
      <c r="D496" s="241" t="s">
        <v>266</v>
      </c>
      <c r="E496" s="41"/>
      <c r="F496" s="242" t="s">
        <v>2467</v>
      </c>
      <c r="G496" s="41"/>
      <c r="H496" s="41"/>
      <c r="I496" s="243"/>
      <c r="J496" s="41"/>
      <c r="K496" s="41"/>
      <c r="L496" s="45"/>
      <c r="M496" s="244"/>
      <c r="N496" s="245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266</v>
      </c>
      <c r="AU496" s="18" t="s">
        <v>89</v>
      </c>
    </row>
    <row r="497" s="2" customFormat="1">
      <c r="A497" s="39"/>
      <c r="B497" s="40"/>
      <c r="C497" s="41"/>
      <c r="D497" s="246" t="s">
        <v>267</v>
      </c>
      <c r="E497" s="41"/>
      <c r="F497" s="247" t="s">
        <v>2468</v>
      </c>
      <c r="G497" s="41"/>
      <c r="H497" s="41"/>
      <c r="I497" s="243"/>
      <c r="J497" s="41"/>
      <c r="K497" s="41"/>
      <c r="L497" s="45"/>
      <c r="M497" s="244"/>
      <c r="N497" s="245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267</v>
      </c>
      <c r="AU497" s="18" t="s">
        <v>89</v>
      </c>
    </row>
    <row r="498" s="13" customFormat="1">
      <c r="A498" s="13"/>
      <c r="B498" s="253"/>
      <c r="C498" s="254"/>
      <c r="D498" s="241" t="s">
        <v>314</v>
      </c>
      <c r="E498" s="255" t="s">
        <v>1</v>
      </c>
      <c r="F498" s="256" t="s">
        <v>2469</v>
      </c>
      <c r="G498" s="254"/>
      <c r="H498" s="257">
        <v>1948.2000000000001</v>
      </c>
      <c r="I498" s="258"/>
      <c r="J498" s="254"/>
      <c r="K498" s="254"/>
      <c r="L498" s="259"/>
      <c r="M498" s="260"/>
      <c r="N498" s="261"/>
      <c r="O498" s="261"/>
      <c r="P498" s="261"/>
      <c r="Q498" s="261"/>
      <c r="R498" s="261"/>
      <c r="S498" s="261"/>
      <c r="T498" s="26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63" t="s">
        <v>314</v>
      </c>
      <c r="AU498" s="263" t="s">
        <v>89</v>
      </c>
      <c r="AV498" s="13" t="s">
        <v>89</v>
      </c>
      <c r="AW498" s="13" t="s">
        <v>34</v>
      </c>
      <c r="AX498" s="13" t="s">
        <v>87</v>
      </c>
      <c r="AY498" s="263" t="s">
        <v>258</v>
      </c>
    </row>
    <row r="499" s="2" customFormat="1" ht="16.5" customHeight="1">
      <c r="A499" s="39"/>
      <c r="B499" s="40"/>
      <c r="C499" s="267" t="s">
        <v>940</v>
      </c>
      <c r="D499" s="267" t="s">
        <v>351</v>
      </c>
      <c r="E499" s="268" t="s">
        <v>2470</v>
      </c>
      <c r="F499" s="269" t="s">
        <v>2471</v>
      </c>
      <c r="G499" s="270" t="s">
        <v>530</v>
      </c>
      <c r="H499" s="271">
        <v>913.64599999999996</v>
      </c>
      <c r="I499" s="272"/>
      <c r="J499" s="273">
        <f>ROUND(I499*H499,2)</f>
        <v>0</v>
      </c>
      <c r="K499" s="269" t="s">
        <v>263</v>
      </c>
      <c r="L499" s="274"/>
      <c r="M499" s="275" t="s">
        <v>1</v>
      </c>
      <c r="N499" s="276" t="s">
        <v>45</v>
      </c>
      <c r="O499" s="92"/>
      <c r="P499" s="237">
        <f>O499*H499</f>
        <v>0</v>
      </c>
      <c r="Q499" s="237">
        <v>0.14499999999999999</v>
      </c>
      <c r="R499" s="237">
        <f>Q499*H499</f>
        <v>132.47866999999999</v>
      </c>
      <c r="S499" s="237">
        <v>0</v>
      </c>
      <c r="T499" s="238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9" t="s">
        <v>297</v>
      </c>
      <c r="AT499" s="239" t="s">
        <v>351</v>
      </c>
      <c r="AU499" s="239" t="s">
        <v>89</v>
      </c>
      <c r="AY499" s="18" t="s">
        <v>258</v>
      </c>
      <c r="BE499" s="240">
        <f>IF(N499="základní",J499,0)</f>
        <v>0</v>
      </c>
      <c r="BF499" s="240">
        <f>IF(N499="snížená",J499,0)</f>
        <v>0</v>
      </c>
      <c r="BG499" s="240">
        <f>IF(N499="zákl. přenesená",J499,0)</f>
        <v>0</v>
      </c>
      <c r="BH499" s="240">
        <f>IF(N499="sníž. přenesená",J499,0)</f>
        <v>0</v>
      </c>
      <c r="BI499" s="240">
        <f>IF(N499="nulová",J499,0)</f>
        <v>0</v>
      </c>
      <c r="BJ499" s="18" t="s">
        <v>87</v>
      </c>
      <c r="BK499" s="240">
        <f>ROUND(I499*H499,2)</f>
        <v>0</v>
      </c>
      <c r="BL499" s="18" t="s">
        <v>183</v>
      </c>
      <c r="BM499" s="239" t="s">
        <v>2472</v>
      </c>
    </row>
    <row r="500" s="2" customFormat="1">
      <c r="A500" s="39"/>
      <c r="B500" s="40"/>
      <c r="C500" s="41"/>
      <c r="D500" s="241" t="s">
        <v>266</v>
      </c>
      <c r="E500" s="41"/>
      <c r="F500" s="242" t="s">
        <v>2471</v>
      </c>
      <c r="G500" s="41"/>
      <c r="H500" s="41"/>
      <c r="I500" s="243"/>
      <c r="J500" s="41"/>
      <c r="K500" s="41"/>
      <c r="L500" s="45"/>
      <c r="M500" s="244"/>
      <c r="N500" s="245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266</v>
      </c>
      <c r="AU500" s="18" t="s">
        <v>89</v>
      </c>
    </row>
    <row r="501" s="2" customFormat="1">
      <c r="A501" s="39"/>
      <c r="B501" s="40"/>
      <c r="C501" s="41"/>
      <c r="D501" s="241" t="s">
        <v>281</v>
      </c>
      <c r="E501" s="41"/>
      <c r="F501" s="248" t="s">
        <v>2473</v>
      </c>
      <c r="G501" s="41"/>
      <c r="H501" s="41"/>
      <c r="I501" s="243"/>
      <c r="J501" s="41"/>
      <c r="K501" s="41"/>
      <c r="L501" s="45"/>
      <c r="M501" s="244"/>
      <c r="N501" s="245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281</v>
      </c>
      <c r="AU501" s="18" t="s">
        <v>89</v>
      </c>
    </row>
    <row r="502" s="13" customFormat="1">
      <c r="A502" s="13"/>
      <c r="B502" s="253"/>
      <c r="C502" s="254"/>
      <c r="D502" s="241" t="s">
        <v>314</v>
      </c>
      <c r="E502" s="255" t="s">
        <v>1</v>
      </c>
      <c r="F502" s="256" t="s">
        <v>2474</v>
      </c>
      <c r="G502" s="254"/>
      <c r="H502" s="257">
        <v>607.20000000000005</v>
      </c>
      <c r="I502" s="258"/>
      <c r="J502" s="254"/>
      <c r="K502" s="254"/>
      <c r="L502" s="259"/>
      <c r="M502" s="260"/>
      <c r="N502" s="261"/>
      <c r="O502" s="261"/>
      <c r="P502" s="261"/>
      <c r="Q502" s="261"/>
      <c r="R502" s="261"/>
      <c r="S502" s="261"/>
      <c r="T502" s="26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63" t="s">
        <v>314</v>
      </c>
      <c r="AU502" s="263" t="s">
        <v>89</v>
      </c>
      <c r="AV502" s="13" t="s">
        <v>89</v>
      </c>
      <c r="AW502" s="13" t="s">
        <v>34</v>
      </c>
      <c r="AX502" s="13" t="s">
        <v>80</v>
      </c>
      <c r="AY502" s="263" t="s">
        <v>258</v>
      </c>
    </row>
    <row r="503" s="13" customFormat="1">
      <c r="A503" s="13"/>
      <c r="B503" s="253"/>
      <c r="C503" s="254"/>
      <c r="D503" s="241" t="s">
        <v>314</v>
      </c>
      <c r="E503" s="255" t="s">
        <v>1</v>
      </c>
      <c r="F503" s="256" t="s">
        <v>2475</v>
      </c>
      <c r="G503" s="254"/>
      <c r="H503" s="257">
        <v>297.39999999999998</v>
      </c>
      <c r="I503" s="258"/>
      <c r="J503" s="254"/>
      <c r="K503" s="254"/>
      <c r="L503" s="259"/>
      <c r="M503" s="260"/>
      <c r="N503" s="261"/>
      <c r="O503" s="261"/>
      <c r="P503" s="261"/>
      <c r="Q503" s="261"/>
      <c r="R503" s="261"/>
      <c r="S503" s="261"/>
      <c r="T503" s="26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63" t="s">
        <v>314</v>
      </c>
      <c r="AU503" s="263" t="s">
        <v>89</v>
      </c>
      <c r="AV503" s="13" t="s">
        <v>89</v>
      </c>
      <c r="AW503" s="13" t="s">
        <v>34</v>
      </c>
      <c r="AX503" s="13" t="s">
        <v>80</v>
      </c>
      <c r="AY503" s="263" t="s">
        <v>258</v>
      </c>
    </row>
    <row r="504" s="16" customFormat="1">
      <c r="A504" s="16"/>
      <c r="B504" s="298"/>
      <c r="C504" s="299"/>
      <c r="D504" s="241" t="s">
        <v>314</v>
      </c>
      <c r="E504" s="300" t="s">
        <v>1</v>
      </c>
      <c r="F504" s="301" t="s">
        <v>567</v>
      </c>
      <c r="G504" s="299"/>
      <c r="H504" s="302">
        <v>904.60000000000002</v>
      </c>
      <c r="I504" s="303"/>
      <c r="J504" s="299"/>
      <c r="K504" s="299"/>
      <c r="L504" s="304"/>
      <c r="M504" s="305"/>
      <c r="N504" s="306"/>
      <c r="O504" s="306"/>
      <c r="P504" s="306"/>
      <c r="Q504" s="306"/>
      <c r="R504" s="306"/>
      <c r="S504" s="306"/>
      <c r="T504" s="307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308" t="s">
        <v>314</v>
      </c>
      <c r="AU504" s="308" t="s">
        <v>89</v>
      </c>
      <c r="AV504" s="16" t="s">
        <v>183</v>
      </c>
      <c r="AW504" s="16" t="s">
        <v>34</v>
      </c>
      <c r="AX504" s="16" t="s">
        <v>87</v>
      </c>
      <c r="AY504" s="308" t="s">
        <v>258</v>
      </c>
    </row>
    <row r="505" s="13" customFormat="1">
      <c r="A505" s="13"/>
      <c r="B505" s="253"/>
      <c r="C505" s="254"/>
      <c r="D505" s="241" t="s">
        <v>314</v>
      </c>
      <c r="E505" s="254"/>
      <c r="F505" s="256" t="s">
        <v>2476</v>
      </c>
      <c r="G505" s="254"/>
      <c r="H505" s="257">
        <v>913.64599999999996</v>
      </c>
      <c r="I505" s="258"/>
      <c r="J505" s="254"/>
      <c r="K505" s="254"/>
      <c r="L505" s="259"/>
      <c r="M505" s="260"/>
      <c r="N505" s="261"/>
      <c r="O505" s="261"/>
      <c r="P505" s="261"/>
      <c r="Q505" s="261"/>
      <c r="R505" s="261"/>
      <c r="S505" s="261"/>
      <c r="T505" s="26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63" t="s">
        <v>314</v>
      </c>
      <c r="AU505" s="263" t="s">
        <v>89</v>
      </c>
      <c r="AV505" s="13" t="s">
        <v>89</v>
      </c>
      <c r="AW505" s="13" t="s">
        <v>4</v>
      </c>
      <c r="AX505" s="13" t="s">
        <v>87</v>
      </c>
      <c r="AY505" s="263" t="s">
        <v>258</v>
      </c>
    </row>
    <row r="506" s="2" customFormat="1" ht="16.5" customHeight="1">
      <c r="A506" s="39"/>
      <c r="B506" s="40"/>
      <c r="C506" s="267" t="s">
        <v>358</v>
      </c>
      <c r="D506" s="267" t="s">
        <v>351</v>
      </c>
      <c r="E506" s="268" t="s">
        <v>2477</v>
      </c>
      <c r="F506" s="269" t="s">
        <v>2478</v>
      </c>
      <c r="G506" s="270" t="s">
        <v>530</v>
      </c>
      <c r="H506" s="271">
        <v>1054.0360000000001</v>
      </c>
      <c r="I506" s="272"/>
      <c r="J506" s="273">
        <f>ROUND(I506*H506,2)</f>
        <v>0</v>
      </c>
      <c r="K506" s="269" t="s">
        <v>263</v>
      </c>
      <c r="L506" s="274"/>
      <c r="M506" s="275" t="s">
        <v>1</v>
      </c>
      <c r="N506" s="276" t="s">
        <v>45</v>
      </c>
      <c r="O506" s="92"/>
      <c r="P506" s="237">
        <f>O506*H506</f>
        <v>0</v>
      </c>
      <c r="Q506" s="237">
        <v>0.159</v>
      </c>
      <c r="R506" s="237">
        <f>Q506*H506</f>
        <v>167.591724</v>
      </c>
      <c r="S506" s="237">
        <v>0</v>
      </c>
      <c r="T506" s="238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9" t="s">
        <v>297</v>
      </c>
      <c r="AT506" s="239" t="s">
        <v>351</v>
      </c>
      <c r="AU506" s="239" t="s">
        <v>89</v>
      </c>
      <c r="AY506" s="18" t="s">
        <v>258</v>
      </c>
      <c r="BE506" s="240">
        <f>IF(N506="základní",J506,0)</f>
        <v>0</v>
      </c>
      <c r="BF506" s="240">
        <f>IF(N506="snížená",J506,0)</f>
        <v>0</v>
      </c>
      <c r="BG506" s="240">
        <f>IF(N506="zákl. přenesená",J506,0)</f>
        <v>0</v>
      </c>
      <c r="BH506" s="240">
        <f>IF(N506="sníž. přenesená",J506,0)</f>
        <v>0</v>
      </c>
      <c r="BI506" s="240">
        <f>IF(N506="nulová",J506,0)</f>
        <v>0</v>
      </c>
      <c r="BJ506" s="18" t="s">
        <v>87</v>
      </c>
      <c r="BK506" s="240">
        <f>ROUND(I506*H506,2)</f>
        <v>0</v>
      </c>
      <c r="BL506" s="18" t="s">
        <v>183</v>
      </c>
      <c r="BM506" s="239" t="s">
        <v>2479</v>
      </c>
    </row>
    <row r="507" s="2" customFormat="1">
      <c r="A507" s="39"/>
      <c r="B507" s="40"/>
      <c r="C507" s="41"/>
      <c r="D507" s="241" t="s">
        <v>266</v>
      </c>
      <c r="E507" s="41"/>
      <c r="F507" s="242" t="s">
        <v>2478</v>
      </c>
      <c r="G507" s="41"/>
      <c r="H507" s="41"/>
      <c r="I507" s="243"/>
      <c r="J507" s="41"/>
      <c r="K507" s="41"/>
      <c r="L507" s="45"/>
      <c r="M507" s="244"/>
      <c r="N507" s="245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266</v>
      </c>
      <c r="AU507" s="18" t="s">
        <v>89</v>
      </c>
    </row>
    <row r="508" s="2" customFormat="1">
      <c r="A508" s="39"/>
      <c r="B508" s="40"/>
      <c r="C508" s="41"/>
      <c r="D508" s="241" t="s">
        <v>281</v>
      </c>
      <c r="E508" s="41"/>
      <c r="F508" s="248" t="s">
        <v>2480</v>
      </c>
      <c r="G508" s="41"/>
      <c r="H508" s="41"/>
      <c r="I508" s="243"/>
      <c r="J508" s="41"/>
      <c r="K508" s="41"/>
      <c r="L508" s="45"/>
      <c r="M508" s="244"/>
      <c r="N508" s="245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281</v>
      </c>
      <c r="AU508" s="18" t="s">
        <v>89</v>
      </c>
    </row>
    <row r="509" s="13" customFormat="1">
      <c r="A509" s="13"/>
      <c r="B509" s="253"/>
      <c r="C509" s="254"/>
      <c r="D509" s="241" t="s">
        <v>314</v>
      </c>
      <c r="E509" s="255" t="s">
        <v>1</v>
      </c>
      <c r="F509" s="256" t="s">
        <v>2481</v>
      </c>
      <c r="G509" s="254"/>
      <c r="H509" s="257">
        <v>705.5</v>
      </c>
      <c r="I509" s="258"/>
      <c r="J509" s="254"/>
      <c r="K509" s="254"/>
      <c r="L509" s="259"/>
      <c r="M509" s="260"/>
      <c r="N509" s="261"/>
      <c r="O509" s="261"/>
      <c r="P509" s="261"/>
      <c r="Q509" s="261"/>
      <c r="R509" s="261"/>
      <c r="S509" s="261"/>
      <c r="T509" s="26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63" t="s">
        <v>314</v>
      </c>
      <c r="AU509" s="263" t="s">
        <v>89</v>
      </c>
      <c r="AV509" s="13" t="s">
        <v>89</v>
      </c>
      <c r="AW509" s="13" t="s">
        <v>34</v>
      </c>
      <c r="AX509" s="13" t="s">
        <v>80</v>
      </c>
      <c r="AY509" s="263" t="s">
        <v>258</v>
      </c>
    </row>
    <row r="510" s="13" customFormat="1">
      <c r="A510" s="13"/>
      <c r="B510" s="253"/>
      <c r="C510" s="254"/>
      <c r="D510" s="241" t="s">
        <v>314</v>
      </c>
      <c r="E510" s="255" t="s">
        <v>1</v>
      </c>
      <c r="F510" s="256" t="s">
        <v>2482</v>
      </c>
      <c r="G510" s="254"/>
      <c r="H510" s="257">
        <v>412.89999999999998</v>
      </c>
      <c r="I510" s="258"/>
      <c r="J510" s="254"/>
      <c r="K510" s="254"/>
      <c r="L510" s="259"/>
      <c r="M510" s="260"/>
      <c r="N510" s="261"/>
      <c r="O510" s="261"/>
      <c r="P510" s="261"/>
      <c r="Q510" s="261"/>
      <c r="R510" s="261"/>
      <c r="S510" s="261"/>
      <c r="T510" s="26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63" t="s">
        <v>314</v>
      </c>
      <c r="AU510" s="263" t="s">
        <v>89</v>
      </c>
      <c r="AV510" s="13" t="s">
        <v>89</v>
      </c>
      <c r="AW510" s="13" t="s">
        <v>34</v>
      </c>
      <c r="AX510" s="13" t="s">
        <v>80</v>
      </c>
      <c r="AY510" s="263" t="s">
        <v>258</v>
      </c>
    </row>
    <row r="511" s="15" customFormat="1">
      <c r="A511" s="15"/>
      <c r="B511" s="287"/>
      <c r="C511" s="288"/>
      <c r="D511" s="241" t="s">
        <v>314</v>
      </c>
      <c r="E511" s="289" t="s">
        <v>1</v>
      </c>
      <c r="F511" s="290" t="s">
        <v>564</v>
      </c>
      <c r="G511" s="288"/>
      <c r="H511" s="291">
        <v>1118.4000000000001</v>
      </c>
      <c r="I511" s="292"/>
      <c r="J511" s="288"/>
      <c r="K511" s="288"/>
      <c r="L511" s="293"/>
      <c r="M511" s="294"/>
      <c r="N511" s="295"/>
      <c r="O511" s="295"/>
      <c r="P511" s="295"/>
      <c r="Q511" s="295"/>
      <c r="R511" s="295"/>
      <c r="S511" s="295"/>
      <c r="T511" s="296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97" t="s">
        <v>314</v>
      </c>
      <c r="AU511" s="297" t="s">
        <v>89</v>
      </c>
      <c r="AV511" s="15" t="s">
        <v>179</v>
      </c>
      <c r="AW511" s="15" t="s">
        <v>34</v>
      </c>
      <c r="AX511" s="15" t="s">
        <v>80</v>
      </c>
      <c r="AY511" s="297" t="s">
        <v>258</v>
      </c>
    </row>
    <row r="512" s="13" customFormat="1">
      <c r="A512" s="13"/>
      <c r="B512" s="253"/>
      <c r="C512" s="254"/>
      <c r="D512" s="241" t="s">
        <v>314</v>
      </c>
      <c r="E512" s="255" t="s">
        <v>1</v>
      </c>
      <c r="F512" s="256" t="s">
        <v>2483</v>
      </c>
      <c r="G512" s="254"/>
      <c r="H512" s="257">
        <v>-74.799999999999997</v>
      </c>
      <c r="I512" s="258"/>
      <c r="J512" s="254"/>
      <c r="K512" s="254"/>
      <c r="L512" s="259"/>
      <c r="M512" s="260"/>
      <c r="N512" s="261"/>
      <c r="O512" s="261"/>
      <c r="P512" s="261"/>
      <c r="Q512" s="261"/>
      <c r="R512" s="261"/>
      <c r="S512" s="261"/>
      <c r="T512" s="26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3" t="s">
        <v>314</v>
      </c>
      <c r="AU512" s="263" t="s">
        <v>89</v>
      </c>
      <c r="AV512" s="13" t="s">
        <v>89</v>
      </c>
      <c r="AW512" s="13" t="s">
        <v>34</v>
      </c>
      <c r="AX512" s="13" t="s">
        <v>80</v>
      </c>
      <c r="AY512" s="263" t="s">
        <v>258</v>
      </c>
    </row>
    <row r="513" s="16" customFormat="1">
      <c r="A513" s="16"/>
      <c r="B513" s="298"/>
      <c r="C513" s="299"/>
      <c r="D513" s="241" t="s">
        <v>314</v>
      </c>
      <c r="E513" s="300" t="s">
        <v>1</v>
      </c>
      <c r="F513" s="301" t="s">
        <v>567</v>
      </c>
      <c r="G513" s="299"/>
      <c r="H513" s="302">
        <v>1043.6000000000001</v>
      </c>
      <c r="I513" s="303"/>
      <c r="J513" s="299"/>
      <c r="K513" s="299"/>
      <c r="L513" s="304"/>
      <c r="M513" s="305"/>
      <c r="N513" s="306"/>
      <c r="O513" s="306"/>
      <c r="P513" s="306"/>
      <c r="Q513" s="306"/>
      <c r="R513" s="306"/>
      <c r="S513" s="306"/>
      <c r="T513" s="307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308" t="s">
        <v>314</v>
      </c>
      <c r="AU513" s="308" t="s">
        <v>89</v>
      </c>
      <c r="AV513" s="16" t="s">
        <v>183</v>
      </c>
      <c r="AW513" s="16" t="s">
        <v>34</v>
      </c>
      <c r="AX513" s="16" t="s">
        <v>87</v>
      </c>
      <c r="AY513" s="308" t="s">
        <v>258</v>
      </c>
    </row>
    <row r="514" s="13" customFormat="1">
      <c r="A514" s="13"/>
      <c r="B514" s="253"/>
      <c r="C514" s="254"/>
      <c r="D514" s="241" t="s">
        <v>314</v>
      </c>
      <c r="E514" s="254"/>
      <c r="F514" s="256" t="s">
        <v>2484</v>
      </c>
      <c r="G514" s="254"/>
      <c r="H514" s="257">
        <v>1054.0360000000001</v>
      </c>
      <c r="I514" s="258"/>
      <c r="J514" s="254"/>
      <c r="K514" s="254"/>
      <c r="L514" s="259"/>
      <c r="M514" s="260"/>
      <c r="N514" s="261"/>
      <c r="O514" s="261"/>
      <c r="P514" s="261"/>
      <c r="Q514" s="261"/>
      <c r="R514" s="261"/>
      <c r="S514" s="261"/>
      <c r="T514" s="26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63" t="s">
        <v>314</v>
      </c>
      <c r="AU514" s="263" t="s">
        <v>89</v>
      </c>
      <c r="AV514" s="13" t="s">
        <v>89</v>
      </c>
      <c r="AW514" s="13" t="s">
        <v>4</v>
      </c>
      <c r="AX514" s="13" t="s">
        <v>87</v>
      </c>
      <c r="AY514" s="263" t="s">
        <v>258</v>
      </c>
    </row>
    <row r="515" s="2" customFormat="1" ht="24.15" customHeight="1">
      <c r="A515" s="39"/>
      <c r="B515" s="40"/>
      <c r="C515" s="228" t="s">
        <v>951</v>
      </c>
      <c r="D515" s="228" t="s">
        <v>260</v>
      </c>
      <c r="E515" s="229" t="s">
        <v>1957</v>
      </c>
      <c r="F515" s="230" t="s">
        <v>1958</v>
      </c>
      <c r="G515" s="231" t="s">
        <v>530</v>
      </c>
      <c r="H515" s="232">
        <v>175</v>
      </c>
      <c r="I515" s="233"/>
      <c r="J515" s="234">
        <f>ROUND(I515*H515,2)</f>
        <v>0</v>
      </c>
      <c r="K515" s="230" t="s">
        <v>263</v>
      </c>
      <c r="L515" s="45"/>
      <c r="M515" s="235" t="s">
        <v>1</v>
      </c>
      <c r="N515" s="236" t="s">
        <v>45</v>
      </c>
      <c r="O515" s="92"/>
      <c r="P515" s="237">
        <f>O515*H515</f>
        <v>0</v>
      </c>
      <c r="Q515" s="237">
        <v>0.10100000000000001</v>
      </c>
      <c r="R515" s="237">
        <f>Q515*H515</f>
        <v>17.675000000000001</v>
      </c>
      <c r="S515" s="237">
        <v>0</v>
      </c>
      <c r="T515" s="238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9" t="s">
        <v>183</v>
      </c>
      <c r="AT515" s="239" t="s">
        <v>260</v>
      </c>
      <c r="AU515" s="239" t="s">
        <v>89</v>
      </c>
      <c r="AY515" s="18" t="s">
        <v>258</v>
      </c>
      <c r="BE515" s="240">
        <f>IF(N515="základní",J515,0)</f>
        <v>0</v>
      </c>
      <c r="BF515" s="240">
        <f>IF(N515="snížená",J515,0)</f>
        <v>0</v>
      </c>
      <c r="BG515" s="240">
        <f>IF(N515="zákl. přenesená",J515,0)</f>
        <v>0</v>
      </c>
      <c r="BH515" s="240">
        <f>IF(N515="sníž. přenesená",J515,0)</f>
        <v>0</v>
      </c>
      <c r="BI515" s="240">
        <f>IF(N515="nulová",J515,0)</f>
        <v>0</v>
      </c>
      <c r="BJ515" s="18" t="s">
        <v>87</v>
      </c>
      <c r="BK515" s="240">
        <f>ROUND(I515*H515,2)</f>
        <v>0</v>
      </c>
      <c r="BL515" s="18" t="s">
        <v>183</v>
      </c>
      <c r="BM515" s="239" t="s">
        <v>2485</v>
      </c>
    </row>
    <row r="516" s="2" customFormat="1">
      <c r="A516" s="39"/>
      <c r="B516" s="40"/>
      <c r="C516" s="41"/>
      <c r="D516" s="241" t="s">
        <v>266</v>
      </c>
      <c r="E516" s="41"/>
      <c r="F516" s="242" t="s">
        <v>1960</v>
      </c>
      <c r="G516" s="41"/>
      <c r="H516" s="41"/>
      <c r="I516" s="243"/>
      <c r="J516" s="41"/>
      <c r="K516" s="41"/>
      <c r="L516" s="45"/>
      <c r="M516" s="244"/>
      <c r="N516" s="245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266</v>
      </c>
      <c r="AU516" s="18" t="s">
        <v>89</v>
      </c>
    </row>
    <row r="517" s="2" customFormat="1">
      <c r="A517" s="39"/>
      <c r="B517" s="40"/>
      <c r="C517" s="41"/>
      <c r="D517" s="246" t="s">
        <v>267</v>
      </c>
      <c r="E517" s="41"/>
      <c r="F517" s="247" t="s">
        <v>1961</v>
      </c>
      <c r="G517" s="41"/>
      <c r="H517" s="41"/>
      <c r="I517" s="243"/>
      <c r="J517" s="41"/>
      <c r="K517" s="41"/>
      <c r="L517" s="45"/>
      <c r="M517" s="244"/>
      <c r="N517" s="245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267</v>
      </c>
      <c r="AU517" s="18" t="s">
        <v>89</v>
      </c>
    </row>
    <row r="518" s="2" customFormat="1">
      <c r="A518" s="39"/>
      <c r="B518" s="40"/>
      <c r="C518" s="41"/>
      <c r="D518" s="241" t="s">
        <v>281</v>
      </c>
      <c r="E518" s="41"/>
      <c r="F518" s="248" t="s">
        <v>1962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281</v>
      </c>
      <c r="AU518" s="18" t="s">
        <v>89</v>
      </c>
    </row>
    <row r="519" s="13" customFormat="1">
      <c r="A519" s="13"/>
      <c r="B519" s="253"/>
      <c r="C519" s="254"/>
      <c r="D519" s="241" t="s">
        <v>314</v>
      </c>
      <c r="E519" s="255" t="s">
        <v>1</v>
      </c>
      <c r="F519" s="256" t="s">
        <v>2486</v>
      </c>
      <c r="G519" s="254"/>
      <c r="H519" s="257">
        <v>175</v>
      </c>
      <c r="I519" s="258"/>
      <c r="J519" s="254"/>
      <c r="K519" s="254"/>
      <c r="L519" s="259"/>
      <c r="M519" s="260"/>
      <c r="N519" s="261"/>
      <c r="O519" s="261"/>
      <c r="P519" s="261"/>
      <c r="Q519" s="261"/>
      <c r="R519" s="261"/>
      <c r="S519" s="261"/>
      <c r="T519" s="26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63" t="s">
        <v>314</v>
      </c>
      <c r="AU519" s="263" t="s">
        <v>89</v>
      </c>
      <c r="AV519" s="13" t="s">
        <v>89</v>
      </c>
      <c r="AW519" s="13" t="s">
        <v>34</v>
      </c>
      <c r="AX519" s="13" t="s">
        <v>87</v>
      </c>
      <c r="AY519" s="263" t="s">
        <v>258</v>
      </c>
    </row>
    <row r="520" s="2" customFormat="1" ht="16.5" customHeight="1">
      <c r="A520" s="39"/>
      <c r="B520" s="40"/>
      <c r="C520" s="267" t="s">
        <v>957</v>
      </c>
      <c r="D520" s="267" t="s">
        <v>351</v>
      </c>
      <c r="E520" s="268" t="s">
        <v>935</v>
      </c>
      <c r="F520" s="269" t="s">
        <v>1964</v>
      </c>
      <c r="G520" s="270" t="s">
        <v>530</v>
      </c>
      <c r="H520" s="271">
        <v>171.49799999999999</v>
      </c>
      <c r="I520" s="272"/>
      <c r="J520" s="273">
        <f>ROUND(I520*H520,2)</f>
        <v>0</v>
      </c>
      <c r="K520" s="269" t="s">
        <v>1</v>
      </c>
      <c r="L520" s="274"/>
      <c r="M520" s="275" t="s">
        <v>1</v>
      </c>
      <c r="N520" s="276" t="s">
        <v>45</v>
      </c>
      <c r="O520" s="92"/>
      <c r="P520" s="237">
        <f>O520*H520</f>
        <v>0</v>
      </c>
      <c r="Q520" s="237">
        <v>0</v>
      </c>
      <c r="R520" s="237">
        <f>Q520*H520</f>
        <v>0</v>
      </c>
      <c r="S520" s="237">
        <v>0</v>
      </c>
      <c r="T520" s="238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9" t="s">
        <v>297</v>
      </c>
      <c r="AT520" s="239" t="s">
        <v>351</v>
      </c>
      <c r="AU520" s="239" t="s">
        <v>89</v>
      </c>
      <c r="AY520" s="18" t="s">
        <v>258</v>
      </c>
      <c r="BE520" s="240">
        <f>IF(N520="základní",J520,0)</f>
        <v>0</v>
      </c>
      <c r="BF520" s="240">
        <f>IF(N520="snížená",J520,0)</f>
        <v>0</v>
      </c>
      <c r="BG520" s="240">
        <f>IF(N520="zákl. přenesená",J520,0)</f>
        <v>0</v>
      </c>
      <c r="BH520" s="240">
        <f>IF(N520="sníž. přenesená",J520,0)</f>
        <v>0</v>
      </c>
      <c r="BI520" s="240">
        <f>IF(N520="nulová",J520,0)</f>
        <v>0</v>
      </c>
      <c r="BJ520" s="18" t="s">
        <v>87</v>
      </c>
      <c r="BK520" s="240">
        <f>ROUND(I520*H520,2)</f>
        <v>0</v>
      </c>
      <c r="BL520" s="18" t="s">
        <v>183</v>
      </c>
      <c r="BM520" s="239" t="s">
        <v>2487</v>
      </c>
    </row>
    <row r="521" s="2" customFormat="1">
      <c r="A521" s="39"/>
      <c r="B521" s="40"/>
      <c r="C521" s="41"/>
      <c r="D521" s="241" t="s">
        <v>266</v>
      </c>
      <c r="E521" s="41"/>
      <c r="F521" s="242" t="s">
        <v>1966</v>
      </c>
      <c r="G521" s="41"/>
      <c r="H521" s="41"/>
      <c r="I521" s="243"/>
      <c r="J521" s="41"/>
      <c r="K521" s="41"/>
      <c r="L521" s="45"/>
      <c r="M521" s="244"/>
      <c r="N521" s="245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266</v>
      </c>
      <c r="AU521" s="18" t="s">
        <v>89</v>
      </c>
    </row>
    <row r="522" s="2" customFormat="1">
      <c r="A522" s="39"/>
      <c r="B522" s="40"/>
      <c r="C522" s="41"/>
      <c r="D522" s="241" t="s">
        <v>281</v>
      </c>
      <c r="E522" s="41"/>
      <c r="F522" s="248" t="s">
        <v>2488</v>
      </c>
      <c r="G522" s="41"/>
      <c r="H522" s="41"/>
      <c r="I522" s="243"/>
      <c r="J522" s="41"/>
      <c r="K522" s="41"/>
      <c r="L522" s="45"/>
      <c r="M522" s="244"/>
      <c r="N522" s="245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281</v>
      </c>
      <c r="AU522" s="18" t="s">
        <v>89</v>
      </c>
    </row>
    <row r="523" s="13" customFormat="1">
      <c r="A523" s="13"/>
      <c r="B523" s="253"/>
      <c r="C523" s="254"/>
      <c r="D523" s="241" t="s">
        <v>314</v>
      </c>
      <c r="E523" s="255" t="s">
        <v>1</v>
      </c>
      <c r="F523" s="256" t="s">
        <v>2489</v>
      </c>
      <c r="G523" s="254"/>
      <c r="H523" s="257">
        <v>169.80000000000001</v>
      </c>
      <c r="I523" s="258"/>
      <c r="J523" s="254"/>
      <c r="K523" s="254"/>
      <c r="L523" s="259"/>
      <c r="M523" s="260"/>
      <c r="N523" s="261"/>
      <c r="O523" s="261"/>
      <c r="P523" s="261"/>
      <c r="Q523" s="261"/>
      <c r="R523" s="261"/>
      <c r="S523" s="261"/>
      <c r="T523" s="26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63" t="s">
        <v>314</v>
      </c>
      <c r="AU523" s="263" t="s">
        <v>89</v>
      </c>
      <c r="AV523" s="13" t="s">
        <v>89</v>
      </c>
      <c r="AW523" s="13" t="s">
        <v>34</v>
      </c>
      <c r="AX523" s="13" t="s">
        <v>87</v>
      </c>
      <c r="AY523" s="263" t="s">
        <v>258</v>
      </c>
    </row>
    <row r="524" s="13" customFormat="1">
      <c r="A524" s="13"/>
      <c r="B524" s="253"/>
      <c r="C524" s="254"/>
      <c r="D524" s="241" t="s">
        <v>314</v>
      </c>
      <c r="E524" s="254"/>
      <c r="F524" s="256" t="s">
        <v>2490</v>
      </c>
      <c r="G524" s="254"/>
      <c r="H524" s="257">
        <v>171.49799999999999</v>
      </c>
      <c r="I524" s="258"/>
      <c r="J524" s="254"/>
      <c r="K524" s="254"/>
      <c r="L524" s="259"/>
      <c r="M524" s="260"/>
      <c r="N524" s="261"/>
      <c r="O524" s="261"/>
      <c r="P524" s="261"/>
      <c r="Q524" s="261"/>
      <c r="R524" s="261"/>
      <c r="S524" s="261"/>
      <c r="T524" s="26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63" t="s">
        <v>314</v>
      </c>
      <c r="AU524" s="263" t="s">
        <v>89</v>
      </c>
      <c r="AV524" s="13" t="s">
        <v>89</v>
      </c>
      <c r="AW524" s="13" t="s">
        <v>4</v>
      </c>
      <c r="AX524" s="13" t="s">
        <v>87</v>
      </c>
      <c r="AY524" s="263" t="s">
        <v>258</v>
      </c>
    </row>
    <row r="525" s="2" customFormat="1" ht="16.5" customHeight="1">
      <c r="A525" s="39"/>
      <c r="B525" s="40"/>
      <c r="C525" s="267" t="s">
        <v>964</v>
      </c>
      <c r="D525" s="267" t="s">
        <v>351</v>
      </c>
      <c r="E525" s="268" t="s">
        <v>1973</v>
      </c>
      <c r="F525" s="269" t="s">
        <v>1974</v>
      </c>
      <c r="G525" s="270" t="s">
        <v>530</v>
      </c>
      <c r="H525" s="271">
        <v>2.121</v>
      </c>
      <c r="I525" s="272"/>
      <c r="J525" s="273">
        <f>ROUND(I525*H525,2)</f>
        <v>0</v>
      </c>
      <c r="K525" s="269" t="s">
        <v>1</v>
      </c>
      <c r="L525" s="274"/>
      <c r="M525" s="275" t="s">
        <v>1</v>
      </c>
      <c r="N525" s="276" t="s">
        <v>45</v>
      </c>
      <c r="O525" s="92"/>
      <c r="P525" s="237">
        <f>O525*H525</f>
        <v>0</v>
      </c>
      <c r="Q525" s="237">
        <v>0</v>
      </c>
      <c r="R525" s="237">
        <f>Q525*H525</f>
        <v>0</v>
      </c>
      <c r="S525" s="237">
        <v>0</v>
      </c>
      <c r="T525" s="238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9" t="s">
        <v>297</v>
      </c>
      <c r="AT525" s="239" t="s">
        <v>351</v>
      </c>
      <c r="AU525" s="239" t="s">
        <v>89</v>
      </c>
      <c r="AY525" s="18" t="s">
        <v>258</v>
      </c>
      <c r="BE525" s="240">
        <f>IF(N525="základní",J525,0)</f>
        <v>0</v>
      </c>
      <c r="BF525" s="240">
        <f>IF(N525="snížená",J525,0)</f>
        <v>0</v>
      </c>
      <c r="BG525" s="240">
        <f>IF(N525="zákl. přenesená",J525,0)</f>
        <v>0</v>
      </c>
      <c r="BH525" s="240">
        <f>IF(N525="sníž. přenesená",J525,0)</f>
        <v>0</v>
      </c>
      <c r="BI525" s="240">
        <f>IF(N525="nulová",J525,0)</f>
        <v>0</v>
      </c>
      <c r="BJ525" s="18" t="s">
        <v>87</v>
      </c>
      <c r="BK525" s="240">
        <f>ROUND(I525*H525,2)</f>
        <v>0</v>
      </c>
      <c r="BL525" s="18" t="s">
        <v>183</v>
      </c>
      <c r="BM525" s="239" t="s">
        <v>2491</v>
      </c>
    </row>
    <row r="526" s="2" customFormat="1">
      <c r="A526" s="39"/>
      <c r="B526" s="40"/>
      <c r="C526" s="41"/>
      <c r="D526" s="241" t="s">
        <v>266</v>
      </c>
      <c r="E526" s="41"/>
      <c r="F526" s="242" t="s">
        <v>1974</v>
      </c>
      <c r="G526" s="41"/>
      <c r="H526" s="41"/>
      <c r="I526" s="243"/>
      <c r="J526" s="41"/>
      <c r="K526" s="41"/>
      <c r="L526" s="45"/>
      <c r="M526" s="244"/>
      <c r="N526" s="245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266</v>
      </c>
      <c r="AU526" s="18" t="s">
        <v>89</v>
      </c>
    </row>
    <row r="527" s="2" customFormat="1">
      <c r="A527" s="39"/>
      <c r="B527" s="40"/>
      <c r="C527" s="41"/>
      <c r="D527" s="241" t="s">
        <v>281</v>
      </c>
      <c r="E527" s="41"/>
      <c r="F527" s="248" t="s">
        <v>2492</v>
      </c>
      <c r="G527" s="41"/>
      <c r="H527" s="41"/>
      <c r="I527" s="243"/>
      <c r="J527" s="41"/>
      <c r="K527" s="41"/>
      <c r="L527" s="45"/>
      <c r="M527" s="244"/>
      <c r="N527" s="245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281</v>
      </c>
      <c r="AU527" s="18" t="s">
        <v>89</v>
      </c>
    </row>
    <row r="528" s="13" customFormat="1">
      <c r="A528" s="13"/>
      <c r="B528" s="253"/>
      <c r="C528" s="254"/>
      <c r="D528" s="241" t="s">
        <v>314</v>
      </c>
      <c r="E528" s="255" t="s">
        <v>1</v>
      </c>
      <c r="F528" s="256" t="s">
        <v>2493</v>
      </c>
      <c r="G528" s="254"/>
      <c r="H528" s="257">
        <v>2.1000000000000001</v>
      </c>
      <c r="I528" s="258"/>
      <c r="J528" s="254"/>
      <c r="K528" s="254"/>
      <c r="L528" s="259"/>
      <c r="M528" s="260"/>
      <c r="N528" s="261"/>
      <c r="O528" s="261"/>
      <c r="P528" s="261"/>
      <c r="Q528" s="261"/>
      <c r="R528" s="261"/>
      <c r="S528" s="261"/>
      <c r="T528" s="26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63" t="s">
        <v>314</v>
      </c>
      <c r="AU528" s="263" t="s">
        <v>89</v>
      </c>
      <c r="AV528" s="13" t="s">
        <v>89</v>
      </c>
      <c r="AW528" s="13" t="s">
        <v>34</v>
      </c>
      <c r="AX528" s="13" t="s">
        <v>87</v>
      </c>
      <c r="AY528" s="263" t="s">
        <v>258</v>
      </c>
    </row>
    <row r="529" s="13" customFormat="1">
      <c r="A529" s="13"/>
      <c r="B529" s="253"/>
      <c r="C529" s="254"/>
      <c r="D529" s="241" t="s">
        <v>314</v>
      </c>
      <c r="E529" s="254"/>
      <c r="F529" s="256" t="s">
        <v>2494</v>
      </c>
      <c r="G529" s="254"/>
      <c r="H529" s="257">
        <v>2.121</v>
      </c>
      <c r="I529" s="258"/>
      <c r="J529" s="254"/>
      <c r="K529" s="254"/>
      <c r="L529" s="259"/>
      <c r="M529" s="260"/>
      <c r="N529" s="261"/>
      <c r="O529" s="261"/>
      <c r="P529" s="261"/>
      <c r="Q529" s="261"/>
      <c r="R529" s="261"/>
      <c r="S529" s="261"/>
      <c r="T529" s="26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63" t="s">
        <v>314</v>
      </c>
      <c r="AU529" s="263" t="s">
        <v>89</v>
      </c>
      <c r="AV529" s="13" t="s">
        <v>89</v>
      </c>
      <c r="AW529" s="13" t="s">
        <v>4</v>
      </c>
      <c r="AX529" s="13" t="s">
        <v>87</v>
      </c>
      <c r="AY529" s="263" t="s">
        <v>258</v>
      </c>
    </row>
    <row r="530" s="2" customFormat="1" ht="16.5" customHeight="1">
      <c r="A530" s="39"/>
      <c r="B530" s="40"/>
      <c r="C530" s="267" t="s">
        <v>969</v>
      </c>
      <c r="D530" s="267" t="s">
        <v>351</v>
      </c>
      <c r="E530" s="268" t="s">
        <v>1982</v>
      </c>
      <c r="F530" s="269" t="s">
        <v>1983</v>
      </c>
      <c r="G530" s="270" t="s">
        <v>530</v>
      </c>
      <c r="H530" s="271">
        <v>3.1309999999999998</v>
      </c>
      <c r="I530" s="272"/>
      <c r="J530" s="273">
        <f>ROUND(I530*H530,2)</f>
        <v>0</v>
      </c>
      <c r="K530" s="269" t="s">
        <v>1</v>
      </c>
      <c r="L530" s="274"/>
      <c r="M530" s="275" t="s">
        <v>1</v>
      </c>
      <c r="N530" s="276" t="s">
        <v>45</v>
      </c>
      <c r="O530" s="92"/>
      <c r="P530" s="237">
        <f>O530*H530</f>
        <v>0</v>
      </c>
      <c r="Q530" s="237">
        <v>0</v>
      </c>
      <c r="R530" s="237">
        <f>Q530*H530</f>
        <v>0</v>
      </c>
      <c r="S530" s="237">
        <v>0</v>
      </c>
      <c r="T530" s="238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9" t="s">
        <v>297</v>
      </c>
      <c r="AT530" s="239" t="s">
        <v>351</v>
      </c>
      <c r="AU530" s="239" t="s">
        <v>89</v>
      </c>
      <c r="AY530" s="18" t="s">
        <v>258</v>
      </c>
      <c r="BE530" s="240">
        <f>IF(N530="základní",J530,0)</f>
        <v>0</v>
      </c>
      <c r="BF530" s="240">
        <f>IF(N530="snížená",J530,0)</f>
        <v>0</v>
      </c>
      <c r="BG530" s="240">
        <f>IF(N530="zákl. přenesená",J530,0)</f>
        <v>0</v>
      </c>
      <c r="BH530" s="240">
        <f>IF(N530="sníž. přenesená",J530,0)</f>
        <v>0</v>
      </c>
      <c r="BI530" s="240">
        <f>IF(N530="nulová",J530,0)</f>
        <v>0</v>
      </c>
      <c r="BJ530" s="18" t="s">
        <v>87</v>
      </c>
      <c r="BK530" s="240">
        <f>ROUND(I530*H530,2)</f>
        <v>0</v>
      </c>
      <c r="BL530" s="18" t="s">
        <v>183</v>
      </c>
      <c r="BM530" s="239" t="s">
        <v>2495</v>
      </c>
    </row>
    <row r="531" s="2" customFormat="1">
      <c r="A531" s="39"/>
      <c r="B531" s="40"/>
      <c r="C531" s="41"/>
      <c r="D531" s="241" t="s">
        <v>266</v>
      </c>
      <c r="E531" s="41"/>
      <c r="F531" s="242" t="s">
        <v>1983</v>
      </c>
      <c r="G531" s="41"/>
      <c r="H531" s="41"/>
      <c r="I531" s="243"/>
      <c r="J531" s="41"/>
      <c r="K531" s="41"/>
      <c r="L531" s="45"/>
      <c r="M531" s="244"/>
      <c r="N531" s="245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266</v>
      </c>
      <c r="AU531" s="18" t="s">
        <v>89</v>
      </c>
    </row>
    <row r="532" s="2" customFormat="1">
      <c r="A532" s="39"/>
      <c r="B532" s="40"/>
      <c r="C532" s="41"/>
      <c r="D532" s="241" t="s">
        <v>281</v>
      </c>
      <c r="E532" s="41"/>
      <c r="F532" s="248" t="s">
        <v>2496</v>
      </c>
      <c r="G532" s="41"/>
      <c r="H532" s="41"/>
      <c r="I532" s="243"/>
      <c r="J532" s="41"/>
      <c r="K532" s="41"/>
      <c r="L532" s="45"/>
      <c r="M532" s="244"/>
      <c r="N532" s="245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281</v>
      </c>
      <c r="AU532" s="18" t="s">
        <v>89</v>
      </c>
    </row>
    <row r="533" s="13" customFormat="1">
      <c r="A533" s="13"/>
      <c r="B533" s="253"/>
      <c r="C533" s="254"/>
      <c r="D533" s="241" t="s">
        <v>314</v>
      </c>
      <c r="E533" s="255" t="s">
        <v>1</v>
      </c>
      <c r="F533" s="256" t="s">
        <v>2497</v>
      </c>
      <c r="G533" s="254"/>
      <c r="H533" s="257">
        <v>3.1000000000000001</v>
      </c>
      <c r="I533" s="258"/>
      <c r="J533" s="254"/>
      <c r="K533" s="254"/>
      <c r="L533" s="259"/>
      <c r="M533" s="260"/>
      <c r="N533" s="261"/>
      <c r="O533" s="261"/>
      <c r="P533" s="261"/>
      <c r="Q533" s="261"/>
      <c r="R533" s="261"/>
      <c r="S533" s="261"/>
      <c r="T533" s="26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63" t="s">
        <v>314</v>
      </c>
      <c r="AU533" s="263" t="s">
        <v>89</v>
      </c>
      <c r="AV533" s="13" t="s">
        <v>89</v>
      </c>
      <c r="AW533" s="13" t="s">
        <v>34</v>
      </c>
      <c r="AX533" s="13" t="s">
        <v>87</v>
      </c>
      <c r="AY533" s="263" t="s">
        <v>258</v>
      </c>
    </row>
    <row r="534" s="13" customFormat="1">
      <c r="A534" s="13"/>
      <c r="B534" s="253"/>
      <c r="C534" s="254"/>
      <c r="D534" s="241" t="s">
        <v>314</v>
      </c>
      <c r="E534" s="254"/>
      <c r="F534" s="256" t="s">
        <v>2498</v>
      </c>
      <c r="G534" s="254"/>
      <c r="H534" s="257">
        <v>3.1309999999999998</v>
      </c>
      <c r="I534" s="258"/>
      <c r="J534" s="254"/>
      <c r="K534" s="254"/>
      <c r="L534" s="259"/>
      <c r="M534" s="260"/>
      <c r="N534" s="261"/>
      <c r="O534" s="261"/>
      <c r="P534" s="261"/>
      <c r="Q534" s="261"/>
      <c r="R534" s="261"/>
      <c r="S534" s="261"/>
      <c r="T534" s="26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63" t="s">
        <v>314</v>
      </c>
      <c r="AU534" s="263" t="s">
        <v>89</v>
      </c>
      <c r="AV534" s="13" t="s">
        <v>89</v>
      </c>
      <c r="AW534" s="13" t="s">
        <v>4</v>
      </c>
      <c r="AX534" s="13" t="s">
        <v>87</v>
      </c>
      <c r="AY534" s="263" t="s">
        <v>258</v>
      </c>
    </row>
    <row r="535" s="12" customFormat="1" ht="22.8" customHeight="1">
      <c r="A535" s="12"/>
      <c r="B535" s="212"/>
      <c r="C535" s="213"/>
      <c r="D535" s="214" t="s">
        <v>79</v>
      </c>
      <c r="E535" s="226" t="s">
        <v>287</v>
      </c>
      <c r="F535" s="226" t="s">
        <v>836</v>
      </c>
      <c r="G535" s="213"/>
      <c r="H535" s="213"/>
      <c r="I535" s="216"/>
      <c r="J535" s="227">
        <f>BK535</f>
        <v>0</v>
      </c>
      <c r="K535" s="213"/>
      <c r="L535" s="218"/>
      <c r="M535" s="219"/>
      <c r="N535" s="220"/>
      <c r="O535" s="220"/>
      <c r="P535" s="221">
        <f>SUM(P536:P552)</f>
        <v>0</v>
      </c>
      <c r="Q535" s="220"/>
      <c r="R535" s="221">
        <f>SUM(R536:R552)</f>
        <v>121.97701282</v>
      </c>
      <c r="S535" s="220"/>
      <c r="T535" s="222">
        <f>SUM(T536:T552)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23" t="s">
        <v>87</v>
      </c>
      <c r="AT535" s="224" t="s">
        <v>79</v>
      </c>
      <c r="AU535" s="224" t="s">
        <v>87</v>
      </c>
      <c r="AY535" s="223" t="s">
        <v>258</v>
      </c>
      <c r="BK535" s="225">
        <f>SUM(BK536:BK552)</f>
        <v>0</v>
      </c>
    </row>
    <row r="536" s="2" customFormat="1" ht="21.75" customHeight="1">
      <c r="A536" s="39"/>
      <c r="B536" s="40"/>
      <c r="C536" s="228" t="s">
        <v>975</v>
      </c>
      <c r="D536" s="228" t="s">
        <v>260</v>
      </c>
      <c r="E536" s="229" t="s">
        <v>838</v>
      </c>
      <c r="F536" s="230" t="s">
        <v>839</v>
      </c>
      <c r="G536" s="231" t="s">
        <v>338</v>
      </c>
      <c r="H536" s="232">
        <v>43.816000000000002</v>
      </c>
      <c r="I536" s="233"/>
      <c r="J536" s="234">
        <f>ROUND(I536*H536,2)</f>
        <v>0</v>
      </c>
      <c r="K536" s="230" t="s">
        <v>263</v>
      </c>
      <c r="L536" s="45"/>
      <c r="M536" s="235" t="s">
        <v>1</v>
      </c>
      <c r="N536" s="236" t="s">
        <v>45</v>
      </c>
      <c r="O536" s="92"/>
      <c r="P536" s="237">
        <f>O536*H536</f>
        <v>0</v>
      </c>
      <c r="Q536" s="237">
        <v>2.3010199999999998</v>
      </c>
      <c r="R536" s="237">
        <f>Q536*H536</f>
        <v>100.82149232</v>
      </c>
      <c r="S536" s="237">
        <v>0</v>
      </c>
      <c r="T536" s="238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9" t="s">
        <v>183</v>
      </c>
      <c r="AT536" s="239" t="s">
        <v>260</v>
      </c>
      <c r="AU536" s="239" t="s">
        <v>89</v>
      </c>
      <c r="AY536" s="18" t="s">
        <v>258</v>
      </c>
      <c r="BE536" s="240">
        <f>IF(N536="základní",J536,0)</f>
        <v>0</v>
      </c>
      <c r="BF536" s="240">
        <f>IF(N536="snížená",J536,0)</f>
        <v>0</v>
      </c>
      <c r="BG536" s="240">
        <f>IF(N536="zákl. přenesená",J536,0)</f>
        <v>0</v>
      </c>
      <c r="BH536" s="240">
        <f>IF(N536="sníž. přenesená",J536,0)</f>
        <v>0</v>
      </c>
      <c r="BI536" s="240">
        <f>IF(N536="nulová",J536,0)</f>
        <v>0</v>
      </c>
      <c r="BJ536" s="18" t="s">
        <v>87</v>
      </c>
      <c r="BK536" s="240">
        <f>ROUND(I536*H536,2)</f>
        <v>0</v>
      </c>
      <c r="BL536" s="18" t="s">
        <v>183</v>
      </c>
      <c r="BM536" s="239" t="s">
        <v>2499</v>
      </c>
    </row>
    <row r="537" s="2" customFormat="1">
      <c r="A537" s="39"/>
      <c r="B537" s="40"/>
      <c r="C537" s="41"/>
      <c r="D537" s="241" t="s">
        <v>266</v>
      </c>
      <c r="E537" s="41"/>
      <c r="F537" s="242" t="s">
        <v>841</v>
      </c>
      <c r="G537" s="41"/>
      <c r="H537" s="41"/>
      <c r="I537" s="243"/>
      <c r="J537" s="41"/>
      <c r="K537" s="41"/>
      <c r="L537" s="45"/>
      <c r="M537" s="244"/>
      <c r="N537" s="245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266</v>
      </c>
      <c r="AU537" s="18" t="s">
        <v>89</v>
      </c>
    </row>
    <row r="538" s="2" customFormat="1">
      <c r="A538" s="39"/>
      <c r="B538" s="40"/>
      <c r="C538" s="41"/>
      <c r="D538" s="246" t="s">
        <v>267</v>
      </c>
      <c r="E538" s="41"/>
      <c r="F538" s="247" t="s">
        <v>842</v>
      </c>
      <c r="G538" s="41"/>
      <c r="H538" s="41"/>
      <c r="I538" s="243"/>
      <c r="J538" s="41"/>
      <c r="K538" s="41"/>
      <c r="L538" s="45"/>
      <c r="M538" s="244"/>
      <c r="N538" s="245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267</v>
      </c>
      <c r="AU538" s="18" t="s">
        <v>89</v>
      </c>
    </row>
    <row r="539" s="2" customFormat="1">
      <c r="A539" s="39"/>
      <c r="B539" s="40"/>
      <c r="C539" s="41"/>
      <c r="D539" s="241" t="s">
        <v>281</v>
      </c>
      <c r="E539" s="41"/>
      <c r="F539" s="248" t="s">
        <v>2500</v>
      </c>
      <c r="G539" s="41"/>
      <c r="H539" s="41"/>
      <c r="I539" s="243"/>
      <c r="J539" s="41"/>
      <c r="K539" s="41"/>
      <c r="L539" s="45"/>
      <c r="M539" s="244"/>
      <c r="N539" s="245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281</v>
      </c>
      <c r="AU539" s="18" t="s">
        <v>89</v>
      </c>
    </row>
    <row r="540" s="13" customFormat="1">
      <c r="A540" s="13"/>
      <c r="B540" s="253"/>
      <c r="C540" s="254"/>
      <c r="D540" s="241" t="s">
        <v>314</v>
      </c>
      <c r="E540" s="255" t="s">
        <v>1</v>
      </c>
      <c r="F540" s="256" t="s">
        <v>2501</v>
      </c>
      <c r="G540" s="254"/>
      <c r="H540" s="257">
        <v>7.8120000000000003</v>
      </c>
      <c r="I540" s="258"/>
      <c r="J540" s="254"/>
      <c r="K540" s="254"/>
      <c r="L540" s="259"/>
      <c r="M540" s="260"/>
      <c r="N540" s="261"/>
      <c r="O540" s="261"/>
      <c r="P540" s="261"/>
      <c r="Q540" s="261"/>
      <c r="R540" s="261"/>
      <c r="S540" s="261"/>
      <c r="T540" s="26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63" t="s">
        <v>314</v>
      </c>
      <c r="AU540" s="263" t="s">
        <v>89</v>
      </c>
      <c r="AV540" s="13" t="s">
        <v>89</v>
      </c>
      <c r="AW540" s="13" t="s">
        <v>34</v>
      </c>
      <c r="AX540" s="13" t="s">
        <v>80</v>
      </c>
      <c r="AY540" s="263" t="s">
        <v>258</v>
      </c>
    </row>
    <row r="541" s="13" customFormat="1">
      <c r="A541" s="13"/>
      <c r="B541" s="253"/>
      <c r="C541" s="254"/>
      <c r="D541" s="241" t="s">
        <v>314</v>
      </c>
      <c r="E541" s="255" t="s">
        <v>1</v>
      </c>
      <c r="F541" s="256" t="s">
        <v>2502</v>
      </c>
      <c r="G541" s="254"/>
      <c r="H541" s="257">
        <v>1.3999999999999999</v>
      </c>
      <c r="I541" s="258"/>
      <c r="J541" s="254"/>
      <c r="K541" s="254"/>
      <c r="L541" s="259"/>
      <c r="M541" s="260"/>
      <c r="N541" s="261"/>
      <c r="O541" s="261"/>
      <c r="P541" s="261"/>
      <c r="Q541" s="261"/>
      <c r="R541" s="261"/>
      <c r="S541" s="261"/>
      <c r="T541" s="26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63" t="s">
        <v>314</v>
      </c>
      <c r="AU541" s="263" t="s">
        <v>89</v>
      </c>
      <c r="AV541" s="13" t="s">
        <v>89</v>
      </c>
      <c r="AW541" s="13" t="s">
        <v>34</v>
      </c>
      <c r="AX541" s="13" t="s">
        <v>80</v>
      </c>
      <c r="AY541" s="263" t="s">
        <v>258</v>
      </c>
    </row>
    <row r="542" s="13" customFormat="1">
      <c r="A542" s="13"/>
      <c r="B542" s="253"/>
      <c r="C542" s="254"/>
      <c r="D542" s="241" t="s">
        <v>314</v>
      </c>
      <c r="E542" s="255" t="s">
        <v>1</v>
      </c>
      <c r="F542" s="256" t="s">
        <v>2503</v>
      </c>
      <c r="G542" s="254"/>
      <c r="H542" s="257">
        <v>34.603999999999999</v>
      </c>
      <c r="I542" s="258"/>
      <c r="J542" s="254"/>
      <c r="K542" s="254"/>
      <c r="L542" s="259"/>
      <c r="M542" s="260"/>
      <c r="N542" s="261"/>
      <c r="O542" s="261"/>
      <c r="P542" s="261"/>
      <c r="Q542" s="261"/>
      <c r="R542" s="261"/>
      <c r="S542" s="261"/>
      <c r="T542" s="26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63" t="s">
        <v>314</v>
      </c>
      <c r="AU542" s="263" t="s">
        <v>89</v>
      </c>
      <c r="AV542" s="13" t="s">
        <v>89</v>
      </c>
      <c r="AW542" s="13" t="s">
        <v>34</v>
      </c>
      <c r="AX542" s="13" t="s">
        <v>80</v>
      </c>
      <c r="AY542" s="263" t="s">
        <v>258</v>
      </c>
    </row>
    <row r="543" s="16" customFormat="1">
      <c r="A543" s="16"/>
      <c r="B543" s="298"/>
      <c r="C543" s="299"/>
      <c r="D543" s="241" t="s">
        <v>314</v>
      </c>
      <c r="E543" s="300" t="s">
        <v>1</v>
      </c>
      <c r="F543" s="301" t="s">
        <v>567</v>
      </c>
      <c r="G543" s="299"/>
      <c r="H543" s="302">
        <v>43.816000000000002</v>
      </c>
      <c r="I543" s="303"/>
      <c r="J543" s="299"/>
      <c r="K543" s="299"/>
      <c r="L543" s="304"/>
      <c r="M543" s="305"/>
      <c r="N543" s="306"/>
      <c r="O543" s="306"/>
      <c r="P543" s="306"/>
      <c r="Q543" s="306"/>
      <c r="R543" s="306"/>
      <c r="S543" s="306"/>
      <c r="T543" s="307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T543" s="308" t="s">
        <v>314</v>
      </c>
      <c r="AU543" s="308" t="s">
        <v>89</v>
      </c>
      <c r="AV543" s="16" t="s">
        <v>183</v>
      </c>
      <c r="AW543" s="16" t="s">
        <v>34</v>
      </c>
      <c r="AX543" s="16" t="s">
        <v>87</v>
      </c>
      <c r="AY543" s="308" t="s">
        <v>258</v>
      </c>
    </row>
    <row r="544" s="2" customFormat="1" ht="21.75" customHeight="1">
      <c r="A544" s="39"/>
      <c r="B544" s="40"/>
      <c r="C544" s="228" t="s">
        <v>981</v>
      </c>
      <c r="D544" s="228" t="s">
        <v>260</v>
      </c>
      <c r="E544" s="229" t="s">
        <v>2504</v>
      </c>
      <c r="F544" s="230" t="s">
        <v>2505</v>
      </c>
      <c r="G544" s="231" t="s">
        <v>338</v>
      </c>
      <c r="H544" s="232">
        <v>0.14999999999999999</v>
      </c>
      <c r="I544" s="233"/>
      <c r="J544" s="234">
        <f>ROUND(I544*H544,2)</f>
        <v>0</v>
      </c>
      <c r="K544" s="230" t="s">
        <v>263</v>
      </c>
      <c r="L544" s="45"/>
      <c r="M544" s="235" t="s">
        <v>1</v>
      </c>
      <c r="N544" s="236" t="s">
        <v>45</v>
      </c>
      <c r="O544" s="92"/>
      <c r="P544" s="237">
        <f>O544*H544</f>
        <v>0</v>
      </c>
      <c r="Q544" s="237">
        <v>2.5018699999999998</v>
      </c>
      <c r="R544" s="237">
        <f>Q544*H544</f>
        <v>0.37528049999999996</v>
      </c>
      <c r="S544" s="237">
        <v>0</v>
      </c>
      <c r="T544" s="238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9" t="s">
        <v>183</v>
      </c>
      <c r="AT544" s="239" t="s">
        <v>260</v>
      </c>
      <c r="AU544" s="239" t="s">
        <v>89</v>
      </c>
      <c r="AY544" s="18" t="s">
        <v>258</v>
      </c>
      <c r="BE544" s="240">
        <f>IF(N544="základní",J544,0)</f>
        <v>0</v>
      </c>
      <c r="BF544" s="240">
        <f>IF(N544="snížená",J544,0)</f>
        <v>0</v>
      </c>
      <c r="BG544" s="240">
        <f>IF(N544="zákl. přenesená",J544,0)</f>
        <v>0</v>
      </c>
      <c r="BH544" s="240">
        <f>IF(N544="sníž. přenesená",J544,0)</f>
        <v>0</v>
      </c>
      <c r="BI544" s="240">
        <f>IF(N544="nulová",J544,0)</f>
        <v>0</v>
      </c>
      <c r="BJ544" s="18" t="s">
        <v>87</v>
      </c>
      <c r="BK544" s="240">
        <f>ROUND(I544*H544,2)</f>
        <v>0</v>
      </c>
      <c r="BL544" s="18" t="s">
        <v>183</v>
      </c>
      <c r="BM544" s="239" t="s">
        <v>2506</v>
      </c>
    </row>
    <row r="545" s="2" customFormat="1">
      <c r="A545" s="39"/>
      <c r="B545" s="40"/>
      <c r="C545" s="41"/>
      <c r="D545" s="241" t="s">
        <v>266</v>
      </c>
      <c r="E545" s="41"/>
      <c r="F545" s="242" t="s">
        <v>2507</v>
      </c>
      <c r="G545" s="41"/>
      <c r="H545" s="41"/>
      <c r="I545" s="243"/>
      <c r="J545" s="41"/>
      <c r="K545" s="41"/>
      <c r="L545" s="45"/>
      <c r="M545" s="244"/>
      <c r="N545" s="245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266</v>
      </c>
      <c r="AU545" s="18" t="s">
        <v>89</v>
      </c>
    </row>
    <row r="546" s="2" customFormat="1">
      <c r="A546" s="39"/>
      <c r="B546" s="40"/>
      <c r="C546" s="41"/>
      <c r="D546" s="246" t="s">
        <v>267</v>
      </c>
      <c r="E546" s="41"/>
      <c r="F546" s="247" t="s">
        <v>2508</v>
      </c>
      <c r="G546" s="41"/>
      <c r="H546" s="41"/>
      <c r="I546" s="243"/>
      <c r="J546" s="41"/>
      <c r="K546" s="41"/>
      <c r="L546" s="45"/>
      <c r="M546" s="244"/>
      <c r="N546" s="245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267</v>
      </c>
      <c r="AU546" s="18" t="s">
        <v>89</v>
      </c>
    </row>
    <row r="547" s="13" customFormat="1">
      <c r="A547" s="13"/>
      <c r="B547" s="253"/>
      <c r="C547" s="254"/>
      <c r="D547" s="241" t="s">
        <v>314</v>
      </c>
      <c r="E547" s="255" t="s">
        <v>1</v>
      </c>
      <c r="F547" s="256" t="s">
        <v>2509</v>
      </c>
      <c r="G547" s="254"/>
      <c r="H547" s="257">
        <v>0.14999999999999999</v>
      </c>
      <c r="I547" s="258"/>
      <c r="J547" s="254"/>
      <c r="K547" s="254"/>
      <c r="L547" s="259"/>
      <c r="M547" s="260"/>
      <c r="N547" s="261"/>
      <c r="O547" s="261"/>
      <c r="P547" s="261"/>
      <c r="Q547" s="261"/>
      <c r="R547" s="261"/>
      <c r="S547" s="261"/>
      <c r="T547" s="26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63" t="s">
        <v>314</v>
      </c>
      <c r="AU547" s="263" t="s">
        <v>89</v>
      </c>
      <c r="AV547" s="13" t="s">
        <v>89</v>
      </c>
      <c r="AW547" s="13" t="s">
        <v>34</v>
      </c>
      <c r="AX547" s="13" t="s">
        <v>80</v>
      </c>
      <c r="AY547" s="263" t="s">
        <v>258</v>
      </c>
    </row>
    <row r="548" s="16" customFormat="1">
      <c r="A548" s="16"/>
      <c r="B548" s="298"/>
      <c r="C548" s="299"/>
      <c r="D548" s="241" t="s">
        <v>314</v>
      </c>
      <c r="E548" s="300" t="s">
        <v>1</v>
      </c>
      <c r="F548" s="301" t="s">
        <v>567</v>
      </c>
      <c r="G548" s="299"/>
      <c r="H548" s="302">
        <v>0.14999999999999999</v>
      </c>
      <c r="I548" s="303"/>
      <c r="J548" s="299"/>
      <c r="K548" s="299"/>
      <c r="L548" s="304"/>
      <c r="M548" s="305"/>
      <c r="N548" s="306"/>
      <c r="O548" s="306"/>
      <c r="P548" s="306"/>
      <c r="Q548" s="306"/>
      <c r="R548" s="306"/>
      <c r="S548" s="306"/>
      <c r="T548" s="307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308" t="s">
        <v>314</v>
      </c>
      <c r="AU548" s="308" t="s">
        <v>89</v>
      </c>
      <c r="AV548" s="16" t="s">
        <v>183</v>
      </c>
      <c r="AW548" s="16" t="s">
        <v>34</v>
      </c>
      <c r="AX548" s="16" t="s">
        <v>87</v>
      </c>
      <c r="AY548" s="308" t="s">
        <v>258</v>
      </c>
    </row>
    <row r="549" s="2" customFormat="1" ht="16.5" customHeight="1">
      <c r="A549" s="39"/>
      <c r="B549" s="40"/>
      <c r="C549" s="228" t="s">
        <v>985</v>
      </c>
      <c r="D549" s="228" t="s">
        <v>260</v>
      </c>
      <c r="E549" s="229" t="s">
        <v>2510</v>
      </c>
      <c r="F549" s="230" t="s">
        <v>2511</v>
      </c>
      <c r="G549" s="231" t="s">
        <v>530</v>
      </c>
      <c r="H549" s="232">
        <v>75.400000000000006</v>
      </c>
      <c r="I549" s="233"/>
      <c r="J549" s="234">
        <f>ROUND(I549*H549,2)</f>
        <v>0</v>
      </c>
      <c r="K549" s="230" t="s">
        <v>263</v>
      </c>
      <c r="L549" s="45"/>
      <c r="M549" s="235" t="s">
        <v>1</v>
      </c>
      <c r="N549" s="236" t="s">
        <v>45</v>
      </c>
      <c r="O549" s="92"/>
      <c r="P549" s="237">
        <f>O549*H549</f>
        <v>0</v>
      </c>
      <c r="Q549" s="237">
        <v>0.27560000000000001</v>
      </c>
      <c r="R549" s="237">
        <f>Q549*H549</f>
        <v>20.780240000000003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183</v>
      </c>
      <c r="AT549" s="239" t="s">
        <v>260</v>
      </c>
      <c r="AU549" s="239" t="s">
        <v>89</v>
      </c>
      <c r="AY549" s="18" t="s">
        <v>258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87</v>
      </c>
      <c r="BK549" s="240">
        <f>ROUND(I549*H549,2)</f>
        <v>0</v>
      </c>
      <c r="BL549" s="18" t="s">
        <v>183</v>
      </c>
      <c r="BM549" s="239" t="s">
        <v>2512</v>
      </c>
    </row>
    <row r="550" s="2" customFormat="1">
      <c r="A550" s="39"/>
      <c r="B550" s="40"/>
      <c r="C550" s="41"/>
      <c r="D550" s="241" t="s">
        <v>266</v>
      </c>
      <c r="E550" s="41"/>
      <c r="F550" s="242" t="s">
        <v>2513</v>
      </c>
      <c r="G550" s="41"/>
      <c r="H550" s="41"/>
      <c r="I550" s="243"/>
      <c r="J550" s="41"/>
      <c r="K550" s="41"/>
      <c r="L550" s="45"/>
      <c r="M550" s="244"/>
      <c r="N550" s="245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266</v>
      </c>
      <c r="AU550" s="18" t="s">
        <v>89</v>
      </c>
    </row>
    <row r="551" s="2" customFormat="1">
      <c r="A551" s="39"/>
      <c r="B551" s="40"/>
      <c r="C551" s="41"/>
      <c r="D551" s="246" t="s">
        <v>267</v>
      </c>
      <c r="E551" s="41"/>
      <c r="F551" s="247" t="s">
        <v>2514</v>
      </c>
      <c r="G551" s="41"/>
      <c r="H551" s="41"/>
      <c r="I551" s="243"/>
      <c r="J551" s="41"/>
      <c r="K551" s="41"/>
      <c r="L551" s="45"/>
      <c r="M551" s="244"/>
      <c r="N551" s="245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267</v>
      </c>
      <c r="AU551" s="18" t="s">
        <v>89</v>
      </c>
    </row>
    <row r="552" s="13" customFormat="1">
      <c r="A552" s="13"/>
      <c r="B552" s="253"/>
      <c r="C552" s="254"/>
      <c r="D552" s="241" t="s">
        <v>314</v>
      </c>
      <c r="E552" s="255" t="s">
        <v>1</v>
      </c>
      <c r="F552" s="256" t="s">
        <v>2515</v>
      </c>
      <c r="G552" s="254"/>
      <c r="H552" s="257">
        <v>75.400000000000006</v>
      </c>
      <c r="I552" s="258"/>
      <c r="J552" s="254"/>
      <c r="K552" s="254"/>
      <c r="L552" s="259"/>
      <c r="M552" s="260"/>
      <c r="N552" s="261"/>
      <c r="O552" s="261"/>
      <c r="P552" s="261"/>
      <c r="Q552" s="261"/>
      <c r="R552" s="261"/>
      <c r="S552" s="261"/>
      <c r="T552" s="26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63" t="s">
        <v>314</v>
      </c>
      <c r="AU552" s="263" t="s">
        <v>89</v>
      </c>
      <c r="AV552" s="13" t="s">
        <v>89</v>
      </c>
      <c r="AW552" s="13" t="s">
        <v>34</v>
      </c>
      <c r="AX552" s="13" t="s">
        <v>87</v>
      </c>
      <c r="AY552" s="263" t="s">
        <v>258</v>
      </c>
    </row>
    <row r="553" s="12" customFormat="1" ht="22.8" customHeight="1">
      <c r="A553" s="12"/>
      <c r="B553" s="212"/>
      <c r="C553" s="213"/>
      <c r="D553" s="214" t="s">
        <v>79</v>
      </c>
      <c r="E553" s="226" t="s">
        <v>297</v>
      </c>
      <c r="F553" s="226" t="s">
        <v>402</v>
      </c>
      <c r="G553" s="213"/>
      <c r="H553" s="213"/>
      <c r="I553" s="216"/>
      <c r="J553" s="227">
        <f>BK553</f>
        <v>0</v>
      </c>
      <c r="K553" s="213"/>
      <c r="L553" s="218"/>
      <c r="M553" s="219"/>
      <c r="N553" s="220"/>
      <c r="O553" s="220"/>
      <c r="P553" s="221">
        <f>SUM(P554:P627)</f>
        <v>0</v>
      </c>
      <c r="Q553" s="220"/>
      <c r="R553" s="221">
        <f>SUM(R554:R627)</f>
        <v>15.531660439999998</v>
      </c>
      <c r="S553" s="220"/>
      <c r="T553" s="222">
        <f>SUM(T554:T627)</f>
        <v>4.04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23" t="s">
        <v>87</v>
      </c>
      <c r="AT553" s="224" t="s">
        <v>79</v>
      </c>
      <c r="AU553" s="224" t="s">
        <v>87</v>
      </c>
      <c r="AY553" s="223" t="s">
        <v>258</v>
      </c>
      <c r="BK553" s="225">
        <f>SUM(BK554:BK627)</f>
        <v>0</v>
      </c>
    </row>
    <row r="554" s="2" customFormat="1" ht="16.5" customHeight="1">
      <c r="A554" s="39"/>
      <c r="B554" s="40"/>
      <c r="C554" s="228" t="s">
        <v>992</v>
      </c>
      <c r="D554" s="228" t="s">
        <v>260</v>
      </c>
      <c r="E554" s="229" t="s">
        <v>845</v>
      </c>
      <c r="F554" s="230" t="s">
        <v>846</v>
      </c>
      <c r="G554" s="231" t="s">
        <v>405</v>
      </c>
      <c r="H554" s="232">
        <v>140.25</v>
      </c>
      <c r="I554" s="233"/>
      <c r="J554" s="234">
        <f>ROUND(I554*H554,2)</f>
        <v>0</v>
      </c>
      <c r="K554" s="230" t="s">
        <v>263</v>
      </c>
      <c r="L554" s="45"/>
      <c r="M554" s="235" t="s">
        <v>1</v>
      </c>
      <c r="N554" s="236" t="s">
        <v>45</v>
      </c>
      <c r="O554" s="92"/>
      <c r="P554" s="237">
        <f>O554*H554</f>
        <v>0</v>
      </c>
      <c r="Q554" s="237">
        <v>1.0000000000000001E-05</v>
      </c>
      <c r="R554" s="237">
        <f>Q554*H554</f>
        <v>0.0014025000000000001</v>
      </c>
      <c r="S554" s="237">
        <v>0</v>
      </c>
      <c r="T554" s="238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9" t="s">
        <v>183</v>
      </c>
      <c r="AT554" s="239" t="s">
        <v>260</v>
      </c>
      <c r="AU554" s="239" t="s">
        <v>89</v>
      </c>
      <c r="AY554" s="18" t="s">
        <v>258</v>
      </c>
      <c r="BE554" s="240">
        <f>IF(N554="základní",J554,0)</f>
        <v>0</v>
      </c>
      <c r="BF554" s="240">
        <f>IF(N554="snížená",J554,0)</f>
        <v>0</v>
      </c>
      <c r="BG554" s="240">
        <f>IF(N554="zákl. přenesená",J554,0)</f>
        <v>0</v>
      </c>
      <c r="BH554" s="240">
        <f>IF(N554="sníž. přenesená",J554,0)</f>
        <v>0</v>
      </c>
      <c r="BI554" s="240">
        <f>IF(N554="nulová",J554,0)</f>
        <v>0</v>
      </c>
      <c r="BJ554" s="18" t="s">
        <v>87</v>
      </c>
      <c r="BK554" s="240">
        <f>ROUND(I554*H554,2)</f>
        <v>0</v>
      </c>
      <c r="BL554" s="18" t="s">
        <v>183</v>
      </c>
      <c r="BM554" s="239" t="s">
        <v>2516</v>
      </c>
    </row>
    <row r="555" s="2" customFormat="1">
      <c r="A555" s="39"/>
      <c r="B555" s="40"/>
      <c r="C555" s="41"/>
      <c r="D555" s="241" t="s">
        <v>266</v>
      </c>
      <c r="E555" s="41"/>
      <c r="F555" s="242" t="s">
        <v>848</v>
      </c>
      <c r="G555" s="41"/>
      <c r="H555" s="41"/>
      <c r="I555" s="243"/>
      <c r="J555" s="41"/>
      <c r="K555" s="41"/>
      <c r="L555" s="45"/>
      <c r="M555" s="244"/>
      <c r="N555" s="245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266</v>
      </c>
      <c r="AU555" s="18" t="s">
        <v>89</v>
      </c>
    </row>
    <row r="556" s="2" customFormat="1">
      <c r="A556" s="39"/>
      <c r="B556" s="40"/>
      <c r="C556" s="41"/>
      <c r="D556" s="246" t="s">
        <v>267</v>
      </c>
      <c r="E556" s="41"/>
      <c r="F556" s="247" t="s">
        <v>849</v>
      </c>
      <c r="G556" s="41"/>
      <c r="H556" s="41"/>
      <c r="I556" s="243"/>
      <c r="J556" s="41"/>
      <c r="K556" s="41"/>
      <c r="L556" s="45"/>
      <c r="M556" s="244"/>
      <c r="N556" s="245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267</v>
      </c>
      <c r="AU556" s="18" t="s">
        <v>89</v>
      </c>
    </row>
    <row r="557" s="2" customFormat="1">
      <c r="A557" s="39"/>
      <c r="B557" s="40"/>
      <c r="C557" s="41"/>
      <c r="D557" s="241" t="s">
        <v>281</v>
      </c>
      <c r="E557" s="41"/>
      <c r="F557" s="248" t="s">
        <v>2517</v>
      </c>
      <c r="G557" s="41"/>
      <c r="H557" s="41"/>
      <c r="I557" s="243"/>
      <c r="J557" s="41"/>
      <c r="K557" s="41"/>
      <c r="L557" s="45"/>
      <c r="M557" s="244"/>
      <c r="N557" s="245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281</v>
      </c>
      <c r="AU557" s="18" t="s">
        <v>89</v>
      </c>
    </row>
    <row r="558" s="13" customFormat="1">
      <c r="A558" s="13"/>
      <c r="B558" s="253"/>
      <c r="C558" s="254"/>
      <c r="D558" s="241" t="s">
        <v>314</v>
      </c>
      <c r="E558" s="255" t="s">
        <v>1</v>
      </c>
      <c r="F558" s="256" t="s">
        <v>2518</v>
      </c>
      <c r="G558" s="254"/>
      <c r="H558" s="257">
        <v>64.900000000000006</v>
      </c>
      <c r="I558" s="258"/>
      <c r="J558" s="254"/>
      <c r="K558" s="254"/>
      <c r="L558" s="259"/>
      <c r="M558" s="260"/>
      <c r="N558" s="261"/>
      <c r="O558" s="261"/>
      <c r="P558" s="261"/>
      <c r="Q558" s="261"/>
      <c r="R558" s="261"/>
      <c r="S558" s="261"/>
      <c r="T558" s="26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63" t="s">
        <v>314</v>
      </c>
      <c r="AU558" s="263" t="s">
        <v>89</v>
      </c>
      <c r="AV558" s="13" t="s">
        <v>89</v>
      </c>
      <c r="AW558" s="13" t="s">
        <v>34</v>
      </c>
      <c r="AX558" s="13" t="s">
        <v>80</v>
      </c>
      <c r="AY558" s="263" t="s">
        <v>258</v>
      </c>
    </row>
    <row r="559" s="13" customFormat="1">
      <c r="A559" s="13"/>
      <c r="B559" s="253"/>
      <c r="C559" s="254"/>
      <c r="D559" s="241" t="s">
        <v>314</v>
      </c>
      <c r="E559" s="255" t="s">
        <v>1</v>
      </c>
      <c r="F559" s="256" t="s">
        <v>2519</v>
      </c>
      <c r="G559" s="254"/>
      <c r="H559" s="257">
        <v>75.349999999999994</v>
      </c>
      <c r="I559" s="258"/>
      <c r="J559" s="254"/>
      <c r="K559" s="254"/>
      <c r="L559" s="259"/>
      <c r="M559" s="260"/>
      <c r="N559" s="261"/>
      <c r="O559" s="261"/>
      <c r="P559" s="261"/>
      <c r="Q559" s="261"/>
      <c r="R559" s="261"/>
      <c r="S559" s="261"/>
      <c r="T559" s="26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63" t="s">
        <v>314</v>
      </c>
      <c r="AU559" s="263" t="s">
        <v>89</v>
      </c>
      <c r="AV559" s="13" t="s">
        <v>89</v>
      </c>
      <c r="AW559" s="13" t="s">
        <v>34</v>
      </c>
      <c r="AX559" s="13" t="s">
        <v>80</v>
      </c>
      <c r="AY559" s="263" t="s">
        <v>258</v>
      </c>
    </row>
    <row r="560" s="16" customFormat="1">
      <c r="A560" s="16"/>
      <c r="B560" s="298"/>
      <c r="C560" s="299"/>
      <c r="D560" s="241" t="s">
        <v>314</v>
      </c>
      <c r="E560" s="300" t="s">
        <v>1</v>
      </c>
      <c r="F560" s="301" t="s">
        <v>567</v>
      </c>
      <c r="G560" s="299"/>
      <c r="H560" s="302">
        <v>140.25</v>
      </c>
      <c r="I560" s="303"/>
      <c r="J560" s="299"/>
      <c r="K560" s="299"/>
      <c r="L560" s="304"/>
      <c r="M560" s="305"/>
      <c r="N560" s="306"/>
      <c r="O560" s="306"/>
      <c r="P560" s="306"/>
      <c r="Q560" s="306"/>
      <c r="R560" s="306"/>
      <c r="S560" s="306"/>
      <c r="T560" s="307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T560" s="308" t="s">
        <v>314</v>
      </c>
      <c r="AU560" s="308" t="s">
        <v>89</v>
      </c>
      <c r="AV560" s="16" t="s">
        <v>183</v>
      </c>
      <c r="AW560" s="16" t="s">
        <v>34</v>
      </c>
      <c r="AX560" s="16" t="s">
        <v>87</v>
      </c>
      <c r="AY560" s="308" t="s">
        <v>258</v>
      </c>
    </row>
    <row r="561" s="2" customFormat="1" ht="16.5" customHeight="1">
      <c r="A561" s="39"/>
      <c r="B561" s="40"/>
      <c r="C561" s="267" t="s">
        <v>1000</v>
      </c>
      <c r="D561" s="267" t="s">
        <v>351</v>
      </c>
      <c r="E561" s="268" t="s">
        <v>853</v>
      </c>
      <c r="F561" s="269" t="s">
        <v>854</v>
      </c>
      <c r="G561" s="270" t="s">
        <v>405</v>
      </c>
      <c r="H561" s="271">
        <v>142.35400000000001</v>
      </c>
      <c r="I561" s="272"/>
      <c r="J561" s="273">
        <f>ROUND(I561*H561,2)</f>
        <v>0</v>
      </c>
      <c r="K561" s="269" t="s">
        <v>263</v>
      </c>
      <c r="L561" s="274"/>
      <c r="M561" s="275" t="s">
        <v>1</v>
      </c>
      <c r="N561" s="276" t="s">
        <v>45</v>
      </c>
      <c r="O561" s="92"/>
      <c r="P561" s="237">
        <f>O561*H561</f>
        <v>0</v>
      </c>
      <c r="Q561" s="237">
        <v>0.0036099999999999999</v>
      </c>
      <c r="R561" s="237">
        <f>Q561*H561</f>
        <v>0.51389794</v>
      </c>
      <c r="S561" s="237">
        <v>0</v>
      </c>
      <c r="T561" s="238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9" t="s">
        <v>297</v>
      </c>
      <c r="AT561" s="239" t="s">
        <v>351</v>
      </c>
      <c r="AU561" s="239" t="s">
        <v>89</v>
      </c>
      <c r="AY561" s="18" t="s">
        <v>258</v>
      </c>
      <c r="BE561" s="240">
        <f>IF(N561="základní",J561,0)</f>
        <v>0</v>
      </c>
      <c r="BF561" s="240">
        <f>IF(N561="snížená",J561,0)</f>
        <v>0</v>
      </c>
      <c r="BG561" s="240">
        <f>IF(N561="zákl. přenesená",J561,0)</f>
        <v>0</v>
      </c>
      <c r="BH561" s="240">
        <f>IF(N561="sníž. přenesená",J561,0)</f>
        <v>0</v>
      </c>
      <c r="BI561" s="240">
        <f>IF(N561="nulová",J561,0)</f>
        <v>0</v>
      </c>
      <c r="BJ561" s="18" t="s">
        <v>87</v>
      </c>
      <c r="BK561" s="240">
        <f>ROUND(I561*H561,2)</f>
        <v>0</v>
      </c>
      <c r="BL561" s="18" t="s">
        <v>183</v>
      </c>
      <c r="BM561" s="239" t="s">
        <v>2520</v>
      </c>
    </row>
    <row r="562" s="2" customFormat="1">
      <c r="A562" s="39"/>
      <c r="B562" s="40"/>
      <c r="C562" s="41"/>
      <c r="D562" s="241" t="s">
        <v>266</v>
      </c>
      <c r="E562" s="41"/>
      <c r="F562" s="242" t="s">
        <v>854</v>
      </c>
      <c r="G562" s="41"/>
      <c r="H562" s="41"/>
      <c r="I562" s="243"/>
      <c r="J562" s="41"/>
      <c r="K562" s="41"/>
      <c r="L562" s="45"/>
      <c r="M562" s="244"/>
      <c r="N562" s="245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266</v>
      </c>
      <c r="AU562" s="18" t="s">
        <v>89</v>
      </c>
    </row>
    <row r="563" s="2" customFormat="1">
      <c r="A563" s="39"/>
      <c r="B563" s="40"/>
      <c r="C563" s="41"/>
      <c r="D563" s="241" t="s">
        <v>281</v>
      </c>
      <c r="E563" s="41"/>
      <c r="F563" s="248" t="s">
        <v>2521</v>
      </c>
      <c r="G563" s="41"/>
      <c r="H563" s="41"/>
      <c r="I563" s="243"/>
      <c r="J563" s="41"/>
      <c r="K563" s="41"/>
      <c r="L563" s="45"/>
      <c r="M563" s="244"/>
      <c r="N563" s="245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281</v>
      </c>
      <c r="AU563" s="18" t="s">
        <v>89</v>
      </c>
    </row>
    <row r="564" s="13" customFormat="1">
      <c r="A564" s="13"/>
      <c r="B564" s="253"/>
      <c r="C564" s="254"/>
      <c r="D564" s="241" t="s">
        <v>314</v>
      </c>
      <c r="E564" s="254"/>
      <c r="F564" s="256" t="s">
        <v>2522</v>
      </c>
      <c r="G564" s="254"/>
      <c r="H564" s="257">
        <v>142.35400000000001</v>
      </c>
      <c r="I564" s="258"/>
      <c r="J564" s="254"/>
      <c r="K564" s="254"/>
      <c r="L564" s="259"/>
      <c r="M564" s="260"/>
      <c r="N564" s="261"/>
      <c r="O564" s="261"/>
      <c r="P564" s="261"/>
      <c r="Q564" s="261"/>
      <c r="R564" s="261"/>
      <c r="S564" s="261"/>
      <c r="T564" s="26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63" t="s">
        <v>314</v>
      </c>
      <c r="AU564" s="263" t="s">
        <v>89</v>
      </c>
      <c r="AV564" s="13" t="s">
        <v>89</v>
      </c>
      <c r="AW564" s="13" t="s">
        <v>4</v>
      </c>
      <c r="AX564" s="13" t="s">
        <v>87</v>
      </c>
      <c r="AY564" s="263" t="s">
        <v>258</v>
      </c>
    </row>
    <row r="565" s="2" customFormat="1" ht="16.5" customHeight="1">
      <c r="A565" s="39"/>
      <c r="B565" s="40"/>
      <c r="C565" s="228" t="s">
        <v>1007</v>
      </c>
      <c r="D565" s="228" t="s">
        <v>260</v>
      </c>
      <c r="E565" s="229" t="s">
        <v>859</v>
      </c>
      <c r="F565" s="230" t="s">
        <v>860</v>
      </c>
      <c r="G565" s="231" t="s">
        <v>338</v>
      </c>
      <c r="H565" s="232">
        <v>2</v>
      </c>
      <c r="I565" s="233"/>
      <c r="J565" s="234">
        <f>ROUND(I565*H565,2)</f>
        <v>0</v>
      </c>
      <c r="K565" s="230" t="s">
        <v>263</v>
      </c>
      <c r="L565" s="45"/>
      <c r="M565" s="235" t="s">
        <v>1</v>
      </c>
      <c r="N565" s="236" t="s">
        <v>45</v>
      </c>
      <c r="O565" s="92"/>
      <c r="P565" s="237">
        <f>O565*H565</f>
        <v>0</v>
      </c>
      <c r="Q565" s="237">
        <v>0</v>
      </c>
      <c r="R565" s="237">
        <f>Q565*H565</f>
        <v>0</v>
      </c>
      <c r="S565" s="237">
        <v>1.9199999999999999</v>
      </c>
      <c r="T565" s="238">
        <f>S565*H565</f>
        <v>3.8399999999999999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9" t="s">
        <v>183</v>
      </c>
      <c r="AT565" s="239" t="s">
        <v>260</v>
      </c>
      <c r="AU565" s="239" t="s">
        <v>89</v>
      </c>
      <c r="AY565" s="18" t="s">
        <v>258</v>
      </c>
      <c r="BE565" s="240">
        <f>IF(N565="základní",J565,0)</f>
        <v>0</v>
      </c>
      <c r="BF565" s="240">
        <f>IF(N565="snížená",J565,0)</f>
        <v>0</v>
      </c>
      <c r="BG565" s="240">
        <f>IF(N565="zákl. přenesená",J565,0)</f>
        <v>0</v>
      </c>
      <c r="BH565" s="240">
        <f>IF(N565="sníž. přenesená",J565,0)</f>
        <v>0</v>
      </c>
      <c r="BI565" s="240">
        <f>IF(N565="nulová",J565,0)</f>
        <v>0</v>
      </c>
      <c r="BJ565" s="18" t="s">
        <v>87</v>
      </c>
      <c r="BK565" s="240">
        <f>ROUND(I565*H565,2)</f>
        <v>0</v>
      </c>
      <c r="BL565" s="18" t="s">
        <v>183</v>
      </c>
      <c r="BM565" s="239" t="s">
        <v>2523</v>
      </c>
    </row>
    <row r="566" s="2" customFormat="1">
      <c r="A566" s="39"/>
      <c r="B566" s="40"/>
      <c r="C566" s="41"/>
      <c r="D566" s="241" t="s">
        <v>266</v>
      </c>
      <c r="E566" s="41"/>
      <c r="F566" s="242" t="s">
        <v>862</v>
      </c>
      <c r="G566" s="41"/>
      <c r="H566" s="41"/>
      <c r="I566" s="243"/>
      <c r="J566" s="41"/>
      <c r="K566" s="41"/>
      <c r="L566" s="45"/>
      <c r="M566" s="244"/>
      <c r="N566" s="245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266</v>
      </c>
      <c r="AU566" s="18" t="s">
        <v>89</v>
      </c>
    </row>
    <row r="567" s="2" customFormat="1">
      <c r="A567" s="39"/>
      <c r="B567" s="40"/>
      <c r="C567" s="41"/>
      <c r="D567" s="246" t="s">
        <v>267</v>
      </c>
      <c r="E567" s="41"/>
      <c r="F567" s="247" t="s">
        <v>863</v>
      </c>
      <c r="G567" s="41"/>
      <c r="H567" s="41"/>
      <c r="I567" s="243"/>
      <c r="J567" s="41"/>
      <c r="K567" s="41"/>
      <c r="L567" s="45"/>
      <c r="M567" s="244"/>
      <c r="N567" s="245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267</v>
      </c>
      <c r="AU567" s="18" t="s">
        <v>89</v>
      </c>
    </row>
    <row r="568" s="2" customFormat="1">
      <c r="A568" s="39"/>
      <c r="B568" s="40"/>
      <c r="C568" s="41"/>
      <c r="D568" s="241" t="s">
        <v>281</v>
      </c>
      <c r="E568" s="41"/>
      <c r="F568" s="248" t="s">
        <v>864</v>
      </c>
      <c r="G568" s="41"/>
      <c r="H568" s="41"/>
      <c r="I568" s="243"/>
      <c r="J568" s="41"/>
      <c r="K568" s="41"/>
      <c r="L568" s="45"/>
      <c r="M568" s="244"/>
      <c r="N568" s="245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281</v>
      </c>
      <c r="AU568" s="18" t="s">
        <v>89</v>
      </c>
    </row>
    <row r="569" s="13" customFormat="1">
      <c r="A569" s="13"/>
      <c r="B569" s="253"/>
      <c r="C569" s="254"/>
      <c r="D569" s="241" t="s">
        <v>314</v>
      </c>
      <c r="E569" s="255" t="s">
        <v>1</v>
      </c>
      <c r="F569" s="256" t="s">
        <v>2524</v>
      </c>
      <c r="G569" s="254"/>
      <c r="H569" s="257">
        <v>2</v>
      </c>
      <c r="I569" s="258"/>
      <c r="J569" s="254"/>
      <c r="K569" s="254"/>
      <c r="L569" s="259"/>
      <c r="M569" s="260"/>
      <c r="N569" s="261"/>
      <c r="O569" s="261"/>
      <c r="P569" s="261"/>
      <c r="Q569" s="261"/>
      <c r="R569" s="261"/>
      <c r="S569" s="261"/>
      <c r="T569" s="26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63" t="s">
        <v>314</v>
      </c>
      <c r="AU569" s="263" t="s">
        <v>89</v>
      </c>
      <c r="AV569" s="13" t="s">
        <v>89</v>
      </c>
      <c r="AW569" s="13" t="s">
        <v>34</v>
      </c>
      <c r="AX569" s="13" t="s">
        <v>87</v>
      </c>
      <c r="AY569" s="263" t="s">
        <v>258</v>
      </c>
    </row>
    <row r="570" s="2" customFormat="1" ht="21.75" customHeight="1">
      <c r="A570" s="39"/>
      <c r="B570" s="40"/>
      <c r="C570" s="228" t="s">
        <v>1013</v>
      </c>
      <c r="D570" s="228" t="s">
        <v>260</v>
      </c>
      <c r="E570" s="229" t="s">
        <v>867</v>
      </c>
      <c r="F570" s="230" t="s">
        <v>868</v>
      </c>
      <c r="G570" s="231" t="s">
        <v>357</v>
      </c>
      <c r="H570" s="232">
        <v>8</v>
      </c>
      <c r="I570" s="233"/>
      <c r="J570" s="234">
        <f>ROUND(I570*H570,2)</f>
        <v>0</v>
      </c>
      <c r="K570" s="230" t="s">
        <v>263</v>
      </c>
      <c r="L570" s="45"/>
      <c r="M570" s="235" t="s">
        <v>1</v>
      </c>
      <c r="N570" s="236" t="s">
        <v>45</v>
      </c>
      <c r="O570" s="92"/>
      <c r="P570" s="237">
        <f>O570*H570</f>
        <v>0</v>
      </c>
      <c r="Q570" s="237">
        <v>0.15321000000000001</v>
      </c>
      <c r="R570" s="237">
        <f>Q570*H570</f>
        <v>1.2256800000000001</v>
      </c>
      <c r="S570" s="237">
        <v>0</v>
      </c>
      <c r="T570" s="238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9" t="s">
        <v>183</v>
      </c>
      <c r="AT570" s="239" t="s">
        <v>260</v>
      </c>
      <c r="AU570" s="239" t="s">
        <v>89</v>
      </c>
      <c r="AY570" s="18" t="s">
        <v>258</v>
      </c>
      <c r="BE570" s="240">
        <f>IF(N570="základní",J570,0)</f>
        <v>0</v>
      </c>
      <c r="BF570" s="240">
        <f>IF(N570="snížená",J570,0)</f>
        <v>0</v>
      </c>
      <c r="BG570" s="240">
        <f>IF(N570="zákl. přenesená",J570,0)</f>
        <v>0</v>
      </c>
      <c r="BH570" s="240">
        <f>IF(N570="sníž. přenesená",J570,0)</f>
        <v>0</v>
      </c>
      <c r="BI570" s="240">
        <f>IF(N570="nulová",J570,0)</f>
        <v>0</v>
      </c>
      <c r="BJ570" s="18" t="s">
        <v>87</v>
      </c>
      <c r="BK570" s="240">
        <f>ROUND(I570*H570,2)</f>
        <v>0</v>
      </c>
      <c r="BL570" s="18" t="s">
        <v>183</v>
      </c>
      <c r="BM570" s="239" t="s">
        <v>2525</v>
      </c>
    </row>
    <row r="571" s="2" customFormat="1">
      <c r="A571" s="39"/>
      <c r="B571" s="40"/>
      <c r="C571" s="41"/>
      <c r="D571" s="241" t="s">
        <v>266</v>
      </c>
      <c r="E571" s="41"/>
      <c r="F571" s="242" t="s">
        <v>870</v>
      </c>
      <c r="G571" s="41"/>
      <c r="H571" s="41"/>
      <c r="I571" s="243"/>
      <c r="J571" s="41"/>
      <c r="K571" s="41"/>
      <c r="L571" s="45"/>
      <c r="M571" s="244"/>
      <c r="N571" s="245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266</v>
      </c>
      <c r="AU571" s="18" t="s">
        <v>89</v>
      </c>
    </row>
    <row r="572" s="2" customFormat="1">
      <c r="A572" s="39"/>
      <c r="B572" s="40"/>
      <c r="C572" s="41"/>
      <c r="D572" s="246" t="s">
        <v>267</v>
      </c>
      <c r="E572" s="41"/>
      <c r="F572" s="247" t="s">
        <v>871</v>
      </c>
      <c r="G572" s="41"/>
      <c r="H572" s="41"/>
      <c r="I572" s="243"/>
      <c r="J572" s="41"/>
      <c r="K572" s="41"/>
      <c r="L572" s="45"/>
      <c r="M572" s="244"/>
      <c r="N572" s="245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267</v>
      </c>
      <c r="AU572" s="18" t="s">
        <v>89</v>
      </c>
    </row>
    <row r="573" s="2" customFormat="1">
      <c r="A573" s="39"/>
      <c r="B573" s="40"/>
      <c r="C573" s="41"/>
      <c r="D573" s="241" t="s">
        <v>281</v>
      </c>
      <c r="E573" s="41"/>
      <c r="F573" s="248" t="s">
        <v>872</v>
      </c>
      <c r="G573" s="41"/>
      <c r="H573" s="41"/>
      <c r="I573" s="243"/>
      <c r="J573" s="41"/>
      <c r="K573" s="41"/>
      <c r="L573" s="45"/>
      <c r="M573" s="244"/>
      <c r="N573" s="245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281</v>
      </c>
      <c r="AU573" s="18" t="s">
        <v>89</v>
      </c>
    </row>
    <row r="574" s="13" customFormat="1">
      <c r="A574" s="13"/>
      <c r="B574" s="253"/>
      <c r="C574" s="254"/>
      <c r="D574" s="241" t="s">
        <v>314</v>
      </c>
      <c r="E574" s="255" t="s">
        <v>1</v>
      </c>
      <c r="F574" s="256" t="s">
        <v>2526</v>
      </c>
      <c r="G574" s="254"/>
      <c r="H574" s="257">
        <v>5</v>
      </c>
      <c r="I574" s="258"/>
      <c r="J574" s="254"/>
      <c r="K574" s="254"/>
      <c r="L574" s="259"/>
      <c r="M574" s="260"/>
      <c r="N574" s="261"/>
      <c r="O574" s="261"/>
      <c r="P574" s="261"/>
      <c r="Q574" s="261"/>
      <c r="R574" s="261"/>
      <c r="S574" s="261"/>
      <c r="T574" s="26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63" t="s">
        <v>314</v>
      </c>
      <c r="AU574" s="263" t="s">
        <v>89</v>
      </c>
      <c r="AV574" s="13" t="s">
        <v>89</v>
      </c>
      <c r="AW574" s="13" t="s">
        <v>34</v>
      </c>
      <c r="AX574" s="13" t="s">
        <v>80</v>
      </c>
      <c r="AY574" s="263" t="s">
        <v>258</v>
      </c>
    </row>
    <row r="575" s="13" customFormat="1">
      <c r="A575" s="13"/>
      <c r="B575" s="253"/>
      <c r="C575" s="254"/>
      <c r="D575" s="241" t="s">
        <v>314</v>
      </c>
      <c r="E575" s="255" t="s">
        <v>1</v>
      </c>
      <c r="F575" s="256" t="s">
        <v>2527</v>
      </c>
      <c r="G575" s="254"/>
      <c r="H575" s="257">
        <v>3</v>
      </c>
      <c r="I575" s="258"/>
      <c r="J575" s="254"/>
      <c r="K575" s="254"/>
      <c r="L575" s="259"/>
      <c r="M575" s="260"/>
      <c r="N575" s="261"/>
      <c r="O575" s="261"/>
      <c r="P575" s="261"/>
      <c r="Q575" s="261"/>
      <c r="R575" s="261"/>
      <c r="S575" s="261"/>
      <c r="T575" s="26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63" t="s">
        <v>314</v>
      </c>
      <c r="AU575" s="263" t="s">
        <v>89</v>
      </c>
      <c r="AV575" s="13" t="s">
        <v>89</v>
      </c>
      <c r="AW575" s="13" t="s">
        <v>34</v>
      </c>
      <c r="AX575" s="13" t="s">
        <v>80</v>
      </c>
      <c r="AY575" s="263" t="s">
        <v>258</v>
      </c>
    </row>
    <row r="576" s="16" customFormat="1">
      <c r="A576" s="16"/>
      <c r="B576" s="298"/>
      <c r="C576" s="299"/>
      <c r="D576" s="241" t="s">
        <v>314</v>
      </c>
      <c r="E576" s="300" t="s">
        <v>1</v>
      </c>
      <c r="F576" s="301" t="s">
        <v>567</v>
      </c>
      <c r="G576" s="299"/>
      <c r="H576" s="302">
        <v>8</v>
      </c>
      <c r="I576" s="303"/>
      <c r="J576" s="299"/>
      <c r="K576" s="299"/>
      <c r="L576" s="304"/>
      <c r="M576" s="305"/>
      <c r="N576" s="306"/>
      <c r="O576" s="306"/>
      <c r="P576" s="306"/>
      <c r="Q576" s="306"/>
      <c r="R576" s="306"/>
      <c r="S576" s="306"/>
      <c r="T576" s="307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T576" s="308" t="s">
        <v>314</v>
      </c>
      <c r="AU576" s="308" t="s">
        <v>89</v>
      </c>
      <c r="AV576" s="16" t="s">
        <v>183</v>
      </c>
      <c r="AW576" s="16" t="s">
        <v>34</v>
      </c>
      <c r="AX576" s="16" t="s">
        <v>87</v>
      </c>
      <c r="AY576" s="308" t="s">
        <v>258</v>
      </c>
    </row>
    <row r="577" s="2" customFormat="1" ht="21.75" customHeight="1">
      <c r="A577" s="39"/>
      <c r="B577" s="40"/>
      <c r="C577" s="228" t="s">
        <v>1020</v>
      </c>
      <c r="D577" s="228" t="s">
        <v>260</v>
      </c>
      <c r="E577" s="229" t="s">
        <v>875</v>
      </c>
      <c r="F577" s="230" t="s">
        <v>876</v>
      </c>
      <c r="G577" s="231" t="s">
        <v>357</v>
      </c>
      <c r="H577" s="232">
        <v>8</v>
      </c>
      <c r="I577" s="233"/>
      <c r="J577" s="234">
        <f>ROUND(I577*H577,2)</f>
        <v>0</v>
      </c>
      <c r="K577" s="230" t="s">
        <v>263</v>
      </c>
      <c r="L577" s="45"/>
      <c r="M577" s="235" t="s">
        <v>1</v>
      </c>
      <c r="N577" s="236" t="s">
        <v>45</v>
      </c>
      <c r="O577" s="92"/>
      <c r="P577" s="237">
        <f>O577*H577</f>
        <v>0</v>
      </c>
      <c r="Q577" s="237">
        <v>0.00117</v>
      </c>
      <c r="R577" s="237">
        <f>Q577*H577</f>
        <v>0.0093600000000000003</v>
      </c>
      <c r="S577" s="237">
        <v>0</v>
      </c>
      <c r="T577" s="238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39" t="s">
        <v>183</v>
      </c>
      <c r="AT577" s="239" t="s">
        <v>260</v>
      </c>
      <c r="AU577" s="239" t="s">
        <v>89</v>
      </c>
      <c r="AY577" s="18" t="s">
        <v>258</v>
      </c>
      <c r="BE577" s="240">
        <f>IF(N577="základní",J577,0)</f>
        <v>0</v>
      </c>
      <c r="BF577" s="240">
        <f>IF(N577="snížená",J577,0)</f>
        <v>0</v>
      </c>
      <c r="BG577" s="240">
        <f>IF(N577="zákl. přenesená",J577,0)</f>
        <v>0</v>
      </c>
      <c r="BH577" s="240">
        <f>IF(N577="sníž. přenesená",J577,0)</f>
        <v>0</v>
      </c>
      <c r="BI577" s="240">
        <f>IF(N577="nulová",J577,0)</f>
        <v>0</v>
      </c>
      <c r="BJ577" s="18" t="s">
        <v>87</v>
      </c>
      <c r="BK577" s="240">
        <f>ROUND(I577*H577,2)</f>
        <v>0</v>
      </c>
      <c r="BL577" s="18" t="s">
        <v>183</v>
      </c>
      <c r="BM577" s="239" t="s">
        <v>2528</v>
      </c>
    </row>
    <row r="578" s="2" customFormat="1">
      <c r="A578" s="39"/>
      <c r="B578" s="40"/>
      <c r="C578" s="41"/>
      <c r="D578" s="241" t="s">
        <v>266</v>
      </c>
      <c r="E578" s="41"/>
      <c r="F578" s="242" t="s">
        <v>878</v>
      </c>
      <c r="G578" s="41"/>
      <c r="H578" s="41"/>
      <c r="I578" s="243"/>
      <c r="J578" s="41"/>
      <c r="K578" s="41"/>
      <c r="L578" s="45"/>
      <c r="M578" s="244"/>
      <c r="N578" s="245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266</v>
      </c>
      <c r="AU578" s="18" t="s">
        <v>89</v>
      </c>
    </row>
    <row r="579" s="2" customFormat="1">
      <c r="A579" s="39"/>
      <c r="B579" s="40"/>
      <c r="C579" s="41"/>
      <c r="D579" s="246" t="s">
        <v>267</v>
      </c>
      <c r="E579" s="41"/>
      <c r="F579" s="247" t="s">
        <v>879</v>
      </c>
      <c r="G579" s="41"/>
      <c r="H579" s="41"/>
      <c r="I579" s="243"/>
      <c r="J579" s="41"/>
      <c r="K579" s="41"/>
      <c r="L579" s="45"/>
      <c r="M579" s="244"/>
      <c r="N579" s="245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267</v>
      </c>
      <c r="AU579" s="18" t="s">
        <v>89</v>
      </c>
    </row>
    <row r="580" s="13" customFormat="1">
      <c r="A580" s="13"/>
      <c r="B580" s="253"/>
      <c r="C580" s="254"/>
      <c r="D580" s="241" t="s">
        <v>314</v>
      </c>
      <c r="E580" s="255" t="s">
        <v>1</v>
      </c>
      <c r="F580" s="256" t="s">
        <v>257</v>
      </c>
      <c r="G580" s="254"/>
      <c r="H580" s="257">
        <v>5</v>
      </c>
      <c r="I580" s="258"/>
      <c r="J580" s="254"/>
      <c r="K580" s="254"/>
      <c r="L580" s="259"/>
      <c r="M580" s="260"/>
      <c r="N580" s="261"/>
      <c r="O580" s="261"/>
      <c r="P580" s="261"/>
      <c r="Q580" s="261"/>
      <c r="R580" s="261"/>
      <c r="S580" s="261"/>
      <c r="T580" s="26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63" t="s">
        <v>314</v>
      </c>
      <c r="AU580" s="263" t="s">
        <v>89</v>
      </c>
      <c r="AV580" s="13" t="s">
        <v>89</v>
      </c>
      <c r="AW580" s="13" t="s">
        <v>34</v>
      </c>
      <c r="AX580" s="13" t="s">
        <v>80</v>
      </c>
      <c r="AY580" s="263" t="s">
        <v>258</v>
      </c>
    </row>
    <row r="581" s="13" customFormat="1">
      <c r="A581" s="13"/>
      <c r="B581" s="253"/>
      <c r="C581" s="254"/>
      <c r="D581" s="241" t="s">
        <v>314</v>
      </c>
      <c r="E581" s="255" t="s">
        <v>1</v>
      </c>
      <c r="F581" s="256" t="s">
        <v>179</v>
      </c>
      <c r="G581" s="254"/>
      <c r="H581" s="257">
        <v>3</v>
      </c>
      <c r="I581" s="258"/>
      <c r="J581" s="254"/>
      <c r="K581" s="254"/>
      <c r="L581" s="259"/>
      <c r="M581" s="260"/>
      <c r="N581" s="261"/>
      <c r="O581" s="261"/>
      <c r="P581" s="261"/>
      <c r="Q581" s="261"/>
      <c r="R581" s="261"/>
      <c r="S581" s="261"/>
      <c r="T581" s="26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63" t="s">
        <v>314</v>
      </c>
      <c r="AU581" s="263" t="s">
        <v>89</v>
      </c>
      <c r="AV581" s="13" t="s">
        <v>89</v>
      </c>
      <c r="AW581" s="13" t="s">
        <v>34</v>
      </c>
      <c r="AX581" s="13" t="s">
        <v>80</v>
      </c>
      <c r="AY581" s="263" t="s">
        <v>258</v>
      </c>
    </row>
    <row r="582" s="16" customFormat="1">
      <c r="A582" s="16"/>
      <c r="B582" s="298"/>
      <c r="C582" s="299"/>
      <c r="D582" s="241" t="s">
        <v>314</v>
      </c>
      <c r="E582" s="300" t="s">
        <v>1</v>
      </c>
      <c r="F582" s="301" t="s">
        <v>567</v>
      </c>
      <c r="G582" s="299"/>
      <c r="H582" s="302">
        <v>8</v>
      </c>
      <c r="I582" s="303"/>
      <c r="J582" s="299"/>
      <c r="K582" s="299"/>
      <c r="L582" s="304"/>
      <c r="M582" s="305"/>
      <c r="N582" s="306"/>
      <c r="O582" s="306"/>
      <c r="P582" s="306"/>
      <c r="Q582" s="306"/>
      <c r="R582" s="306"/>
      <c r="S582" s="306"/>
      <c r="T582" s="307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T582" s="308" t="s">
        <v>314</v>
      </c>
      <c r="AU582" s="308" t="s">
        <v>89</v>
      </c>
      <c r="AV582" s="16" t="s">
        <v>183</v>
      </c>
      <c r="AW582" s="16" t="s">
        <v>34</v>
      </c>
      <c r="AX582" s="16" t="s">
        <v>87</v>
      </c>
      <c r="AY582" s="308" t="s">
        <v>258</v>
      </c>
    </row>
    <row r="583" s="2" customFormat="1" ht="16.5" customHeight="1">
      <c r="A583" s="39"/>
      <c r="B583" s="40"/>
      <c r="C583" s="228" t="s">
        <v>1026</v>
      </c>
      <c r="D583" s="228" t="s">
        <v>260</v>
      </c>
      <c r="E583" s="229" t="s">
        <v>881</v>
      </c>
      <c r="F583" s="230" t="s">
        <v>882</v>
      </c>
      <c r="G583" s="231" t="s">
        <v>357</v>
      </c>
      <c r="H583" s="232">
        <v>14</v>
      </c>
      <c r="I583" s="233"/>
      <c r="J583" s="234">
        <f>ROUND(I583*H583,2)</f>
        <v>0</v>
      </c>
      <c r="K583" s="230" t="s">
        <v>263</v>
      </c>
      <c r="L583" s="45"/>
      <c r="M583" s="235" t="s">
        <v>1</v>
      </c>
      <c r="N583" s="236" t="s">
        <v>45</v>
      </c>
      <c r="O583" s="92"/>
      <c r="P583" s="237">
        <f>O583*H583</f>
        <v>0</v>
      </c>
      <c r="Q583" s="237">
        <v>0.12422</v>
      </c>
      <c r="R583" s="237">
        <f>Q583*H583</f>
        <v>1.73908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183</v>
      </c>
      <c r="AT583" s="239" t="s">
        <v>260</v>
      </c>
      <c r="AU583" s="239" t="s">
        <v>89</v>
      </c>
      <c r="AY583" s="18" t="s">
        <v>258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87</v>
      </c>
      <c r="BK583" s="240">
        <f>ROUND(I583*H583,2)</f>
        <v>0</v>
      </c>
      <c r="BL583" s="18" t="s">
        <v>183</v>
      </c>
      <c r="BM583" s="239" t="s">
        <v>2529</v>
      </c>
    </row>
    <row r="584" s="2" customFormat="1">
      <c r="A584" s="39"/>
      <c r="B584" s="40"/>
      <c r="C584" s="41"/>
      <c r="D584" s="241" t="s">
        <v>266</v>
      </c>
      <c r="E584" s="41"/>
      <c r="F584" s="242" t="s">
        <v>884</v>
      </c>
      <c r="G584" s="41"/>
      <c r="H584" s="41"/>
      <c r="I584" s="243"/>
      <c r="J584" s="41"/>
      <c r="K584" s="41"/>
      <c r="L584" s="45"/>
      <c r="M584" s="244"/>
      <c r="N584" s="245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266</v>
      </c>
      <c r="AU584" s="18" t="s">
        <v>89</v>
      </c>
    </row>
    <row r="585" s="2" customFormat="1">
      <c r="A585" s="39"/>
      <c r="B585" s="40"/>
      <c r="C585" s="41"/>
      <c r="D585" s="246" t="s">
        <v>267</v>
      </c>
      <c r="E585" s="41"/>
      <c r="F585" s="247" t="s">
        <v>885</v>
      </c>
      <c r="G585" s="41"/>
      <c r="H585" s="41"/>
      <c r="I585" s="243"/>
      <c r="J585" s="41"/>
      <c r="K585" s="41"/>
      <c r="L585" s="45"/>
      <c r="M585" s="244"/>
      <c r="N585" s="245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267</v>
      </c>
      <c r="AU585" s="18" t="s">
        <v>89</v>
      </c>
    </row>
    <row r="586" s="13" customFormat="1">
      <c r="A586" s="13"/>
      <c r="B586" s="253"/>
      <c r="C586" s="254"/>
      <c r="D586" s="241" t="s">
        <v>314</v>
      </c>
      <c r="E586" s="255" t="s">
        <v>1</v>
      </c>
      <c r="F586" s="256" t="s">
        <v>2530</v>
      </c>
      <c r="G586" s="254"/>
      <c r="H586" s="257">
        <v>11</v>
      </c>
      <c r="I586" s="258"/>
      <c r="J586" s="254"/>
      <c r="K586" s="254"/>
      <c r="L586" s="259"/>
      <c r="M586" s="260"/>
      <c r="N586" s="261"/>
      <c r="O586" s="261"/>
      <c r="P586" s="261"/>
      <c r="Q586" s="261"/>
      <c r="R586" s="261"/>
      <c r="S586" s="261"/>
      <c r="T586" s="26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63" t="s">
        <v>314</v>
      </c>
      <c r="AU586" s="263" t="s">
        <v>89</v>
      </c>
      <c r="AV586" s="13" t="s">
        <v>89</v>
      </c>
      <c r="AW586" s="13" t="s">
        <v>34</v>
      </c>
      <c r="AX586" s="13" t="s">
        <v>80</v>
      </c>
      <c r="AY586" s="263" t="s">
        <v>258</v>
      </c>
    </row>
    <row r="587" s="13" customFormat="1">
      <c r="A587" s="13"/>
      <c r="B587" s="253"/>
      <c r="C587" s="254"/>
      <c r="D587" s="241" t="s">
        <v>314</v>
      </c>
      <c r="E587" s="255" t="s">
        <v>1</v>
      </c>
      <c r="F587" s="256" t="s">
        <v>2531</v>
      </c>
      <c r="G587" s="254"/>
      <c r="H587" s="257">
        <v>3</v>
      </c>
      <c r="I587" s="258"/>
      <c r="J587" s="254"/>
      <c r="K587" s="254"/>
      <c r="L587" s="259"/>
      <c r="M587" s="260"/>
      <c r="N587" s="261"/>
      <c r="O587" s="261"/>
      <c r="P587" s="261"/>
      <c r="Q587" s="261"/>
      <c r="R587" s="261"/>
      <c r="S587" s="261"/>
      <c r="T587" s="26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63" t="s">
        <v>314</v>
      </c>
      <c r="AU587" s="263" t="s">
        <v>89</v>
      </c>
      <c r="AV587" s="13" t="s">
        <v>89</v>
      </c>
      <c r="AW587" s="13" t="s">
        <v>34</v>
      </c>
      <c r="AX587" s="13" t="s">
        <v>80</v>
      </c>
      <c r="AY587" s="263" t="s">
        <v>258</v>
      </c>
    </row>
    <row r="588" s="16" customFormat="1">
      <c r="A588" s="16"/>
      <c r="B588" s="298"/>
      <c r="C588" s="299"/>
      <c r="D588" s="241" t="s">
        <v>314</v>
      </c>
      <c r="E588" s="300" t="s">
        <v>1</v>
      </c>
      <c r="F588" s="301" t="s">
        <v>567</v>
      </c>
      <c r="G588" s="299"/>
      <c r="H588" s="302">
        <v>14</v>
      </c>
      <c r="I588" s="303"/>
      <c r="J588" s="299"/>
      <c r="K588" s="299"/>
      <c r="L588" s="304"/>
      <c r="M588" s="305"/>
      <c r="N588" s="306"/>
      <c r="O588" s="306"/>
      <c r="P588" s="306"/>
      <c r="Q588" s="306"/>
      <c r="R588" s="306"/>
      <c r="S588" s="306"/>
      <c r="T588" s="307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T588" s="308" t="s">
        <v>314</v>
      </c>
      <c r="AU588" s="308" t="s">
        <v>89</v>
      </c>
      <c r="AV588" s="16" t="s">
        <v>183</v>
      </c>
      <c r="AW588" s="16" t="s">
        <v>34</v>
      </c>
      <c r="AX588" s="16" t="s">
        <v>87</v>
      </c>
      <c r="AY588" s="308" t="s">
        <v>258</v>
      </c>
    </row>
    <row r="589" s="2" customFormat="1" ht="16.5" customHeight="1">
      <c r="A589" s="39"/>
      <c r="B589" s="40"/>
      <c r="C589" s="267" t="s">
        <v>1036</v>
      </c>
      <c r="D589" s="267" t="s">
        <v>351</v>
      </c>
      <c r="E589" s="268" t="s">
        <v>887</v>
      </c>
      <c r="F589" s="269" t="s">
        <v>888</v>
      </c>
      <c r="G589" s="270" t="s">
        <v>357</v>
      </c>
      <c r="H589" s="271">
        <v>14</v>
      </c>
      <c r="I589" s="272"/>
      <c r="J589" s="273">
        <f>ROUND(I589*H589,2)</f>
        <v>0</v>
      </c>
      <c r="K589" s="269" t="s">
        <v>263</v>
      </c>
      <c r="L589" s="274"/>
      <c r="M589" s="275" t="s">
        <v>1</v>
      </c>
      <c r="N589" s="276" t="s">
        <v>45</v>
      </c>
      <c r="O589" s="92"/>
      <c r="P589" s="237">
        <f>O589*H589</f>
        <v>0</v>
      </c>
      <c r="Q589" s="237">
        <v>0.067000000000000004</v>
      </c>
      <c r="R589" s="237">
        <f>Q589*H589</f>
        <v>0.93800000000000006</v>
      </c>
      <c r="S589" s="237">
        <v>0</v>
      </c>
      <c r="T589" s="238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39" t="s">
        <v>297</v>
      </c>
      <c r="AT589" s="239" t="s">
        <v>351</v>
      </c>
      <c r="AU589" s="239" t="s">
        <v>89</v>
      </c>
      <c r="AY589" s="18" t="s">
        <v>258</v>
      </c>
      <c r="BE589" s="240">
        <f>IF(N589="základní",J589,0)</f>
        <v>0</v>
      </c>
      <c r="BF589" s="240">
        <f>IF(N589="snížená",J589,0)</f>
        <v>0</v>
      </c>
      <c r="BG589" s="240">
        <f>IF(N589="zákl. přenesená",J589,0)</f>
        <v>0</v>
      </c>
      <c r="BH589" s="240">
        <f>IF(N589="sníž. přenesená",J589,0)</f>
        <v>0</v>
      </c>
      <c r="BI589" s="240">
        <f>IF(N589="nulová",J589,0)</f>
        <v>0</v>
      </c>
      <c r="BJ589" s="18" t="s">
        <v>87</v>
      </c>
      <c r="BK589" s="240">
        <f>ROUND(I589*H589,2)</f>
        <v>0</v>
      </c>
      <c r="BL589" s="18" t="s">
        <v>183</v>
      </c>
      <c r="BM589" s="239" t="s">
        <v>2532</v>
      </c>
    </row>
    <row r="590" s="2" customFormat="1">
      <c r="A590" s="39"/>
      <c r="B590" s="40"/>
      <c r="C590" s="41"/>
      <c r="D590" s="241" t="s">
        <v>266</v>
      </c>
      <c r="E590" s="41"/>
      <c r="F590" s="242" t="s">
        <v>888</v>
      </c>
      <c r="G590" s="41"/>
      <c r="H590" s="41"/>
      <c r="I590" s="243"/>
      <c r="J590" s="41"/>
      <c r="K590" s="41"/>
      <c r="L590" s="45"/>
      <c r="M590" s="244"/>
      <c r="N590" s="245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266</v>
      </c>
      <c r="AU590" s="18" t="s">
        <v>89</v>
      </c>
    </row>
    <row r="591" s="2" customFormat="1" ht="16.5" customHeight="1">
      <c r="A591" s="39"/>
      <c r="B591" s="40"/>
      <c r="C591" s="228" t="s">
        <v>1043</v>
      </c>
      <c r="D591" s="228" t="s">
        <v>260</v>
      </c>
      <c r="E591" s="229" t="s">
        <v>891</v>
      </c>
      <c r="F591" s="230" t="s">
        <v>892</v>
      </c>
      <c r="G591" s="231" t="s">
        <v>357</v>
      </c>
      <c r="H591" s="232">
        <v>14</v>
      </c>
      <c r="I591" s="233"/>
      <c r="J591" s="234">
        <f>ROUND(I591*H591,2)</f>
        <v>0</v>
      </c>
      <c r="K591" s="230" t="s">
        <v>263</v>
      </c>
      <c r="L591" s="45"/>
      <c r="M591" s="235" t="s">
        <v>1</v>
      </c>
      <c r="N591" s="236" t="s">
        <v>45</v>
      </c>
      <c r="O591" s="92"/>
      <c r="P591" s="237">
        <f>O591*H591</f>
        <v>0</v>
      </c>
      <c r="Q591" s="237">
        <v>0.02972</v>
      </c>
      <c r="R591" s="237">
        <f>Q591*H591</f>
        <v>0.41608000000000001</v>
      </c>
      <c r="S591" s="237">
        <v>0</v>
      </c>
      <c r="T591" s="238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9" t="s">
        <v>183</v>
      </c>
      <c r="AT591" s="239" t="s">
        <v>260</v>
      </c>
      <c r="AU591" s="239" t="s">
        <v>89</v>
      </c>
      <c r="AY591" s="18" t="s">
        <v>258</v>
      </c>
      <c r="BE591" s="240">
        <f>IF(N591="základní",J591,0)</f>
        <v>0</v>
      </c>
      <c r="BF591" s="240">
        <f>IF(N591="snížená",J591,0)</f>
        <v>0</v>
      </c>
      <c r="BG591" s="240">
        <f>IF(N591="zákl. přenesená",J591,0)</f>
        <v>0</v>
      </c>
      <c r="BH591" s="240">
        <f>IF(N591="sníž. přenesená",J591,0)</f>
        <v>0</v>
      </c>
      <c r="BI591" s="240">
        <f>IF(N591="nulová",J591,0)</f>
        <v>0</v>
      </c>
      <c r="BJ591" s="18" t="s">
        <v>87</v>
      </c>
      <c r="BK591" s="240">
        <f>ROUND(I591*H591,2)</f>
        <v>0</v>
      </c>
      <c r="BL591" s="18" t="s">
        <v>183</v>
      </c>
      <c r="BM591" s="239" t="s">
        <v>2533</v>
      </c>
    </row>
    <row r="592" s="2" customFormat="1">
      <c r="A592" s="39"/>
      <c r="B592" s="40"/>
      <c r="C592" s="41"/>
      <c r="D592" s="241" t="s">
        <v>266</v>
      </c>
      <c r="E592" s="41"/>
      <c r="F592" s="242" t="s">
        <v>894</v>
      </c>
      <c r="G592" s="41"/>
      <c r="H592" s="41"/>
      <c r="I592" s="243"/>
      <c r="J592" s="41"/>
      <c r="K592" s="41"/>
      <c r="L592" s="45"/>
      <c r="M592" s="244"/>
      <c r="N592" s="245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266</v>
      </c>
      <c r="AU592" s="18" t="s">
        <v>89</v>
      </c>
    </row>
    <row r="593" s="2" customFormat="1">
      <c r="A593" s="39"/>
      <c r="B593" s="40"/>
      <c r="C593" s="41"/>
      <c r="D593" s="246" t="s">
        <v>267</v>
      </c>
      <c r="E593" s="41"/>
      <c r="F593" s="247" t="s">
        <v>895</v>
      </c>
      <c r="G593" s="41"/>
      <c r="H593" s="41"/>
      <c r="I593" s="243"/>
      <c r="J593" s="41"/>
      <c r="K593" s="41"/>
      <c r="L593" s="45"/>
      <c r="M593" s="244"/>
      <c r="N593" s="245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267</v>
      </c>
      <c r="AU593" s="18" t="s">
        <v>89</v>
      </c>
    </row>
    <row r="594" s="13" customFormat="1">
      <c r="A594" s="13"/>
      <c r="B594" s="253"/>
      <c r="C594" s="254"/>
      <c r="D594" s="241" t="s">
        <v>314</v>
      </c>
      <c r="E594" s="255" t="s">
        <v>1</v>
      </c>
      <c r="F594" s="256" t="s">
        <v>2530</v>
      </c>
      <c r="G594" s="254"/>
      <c r="H594" s="257">
        <v>11</v>
      </c>
      <c r="I594" s="258"/>
      <c r="J594" s="254"/>
      <c r="K594" s="254"/>
      <c r="L594" s="259"/>
      <c r="M594" s="260"/>
      <c r="N594" s="261"/>
      <c r="O594" s="261"/>
      <c r="P594" s="261"/>
      <c r="Q594" s="261"/>
      <c r="R594" s="261"/>
      <c r="S594" s="261"/>
      <c r="T594" s="26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63" t="s">
        <v>314</v>
      </c>
      <c r="AU594" s="263" t="s">
        <v>89</v>
      </c>
      <c r="AV594" s="13" t="s">
        <v>89</v>
      </c>
      <c r="AW594" s="13" t="s">
        <v>34</v>
      </c>
      <c r="AX594" s="13" t="s">
        <v>80</v>
      </c>
      <c r="AY594" s="263" t="s">
        <v>258</v>
      </c>
    </row>
    <row r="595" s="13" customFormat="1">
      <c r="A595" s="13"/>
      <c r="B595" s="253"/>
      <c r="C595" s="254"/>
      <c r="D595" s="241" t="s">
        <v>314</v>
      </c>
      <c r="E595" s="255" t="s">
        <v>1</v>
      </c>
      <c r="F595" s="256" t="s">
        <v>2531</v>
      </c>
      <c r="G595" s="254"/>
      <c r="H595" s="257">
        <v>3</v>
      </c>
      <c r="I595" s="258"/>
      <c r="J595" s="254"/>
      <c r="K595" s="254"/>
      <c r="L595" s="259"/>
      <c r="M595" s="260"/>
      <c r="N595" s="261"/>
      <c r="O595" s="261"/>
      <c r="P595" s="261"/>
      <c r="Q595" s="261"/>
      <c r="R595" s="261"/>
      <c r="S595" s="261"/>
      <c r="T595" s="26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63" t="s">
        <v>314</v>
      </c>
      <c r="AU595" s="263" t="s">
        <v>89</v>
      </c>
      <c r="AV595" s="13" t="s">
        <v>89</v>
      </c>
      <c r="AW595" s="13" t="s">
        <v>34</v>
      </c>
      <c r="AX595" s="13" t="s">
        <v>80</v>
      </c>
      <c r="AY595" s="263" t="s">
        <v>258</v>
      </c>
    </row>
    <row r="596" s="16" customFormat="1">
      <c r="A596" s="16"/>
      <c r="B596" s="298"/>
      <c r="C596" s="299"/>
      <c r="D596" s="241" t="s">
        <v>314</v>
      </c>
      <c r="E596" s="300" t="s">
        <v>1</v>
      </c>
      <c r="F596" s="301" t="s">
        <v>567</v>
      </c>
      <c r="G596" s="299"/>
      <c r="H596" s="302">
        <v>14</v>
      </c>
      <c r="I596" s="303"/>
      <c r="J596" s="299"/>
      <c r="K596" s="299"/>
      <c r="L596" s="304"/>
      <c r="M596" s="305"/>
      <c r="N596" s="306"/>
      <c r="O596" s="306"/>
      <c r="P596" s="306"/>
      <c r="Q596" s="306"/>
      <c r="R596" s="306"/>
      <c r="S596" s="306"/>
      <c r="T596" s="307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T596" s="308" t="s">
        <v>314</v>
      </c>
      <c r="AU596" s="308" t="s">
        <v>89</v>
      </c>
      <c r="AV596" s="16" t="s">
        <v>183</v>
      </c>
      <c r="AW596" s="16" t="s">
        <v>34</v>
      </c>
      <c r="AX596" s="16" t="s">
        <v>87</v>
      </c>
      <c r="AY596" s="308" t="s">
        <v>258</v>
      </c>
    </row>
    <row r="597" s="2" customFormat="1" ht="16.5" customHeight="1">
      <c r="A597" s="39"/>
      <c r="B597" s="40"/>
      <c r="C597" s="267" t="s">
        <v>1050</v>
      </c>
      <c r="D597" s="267" t="s">
        <v>351</v>
      </c>
      <c r="E597" s="268" t="s">
        <v>897</v>
      </c>
      <c r="F597" s="269" t="s">
        <v>898</v>
      </c>
      <c r="G597" s="270" t="s">
        <v>357</v>
      </c>
      <c r="H597" s="271">
        <v>14</v>
      </c>
      <c r="I597" s="272"/>
      <c r="J597" s="273">
        <f>ROUND(I597*H597,2)</f>
        <v>0</v>
      </c>
      <c r="K597" s="269" t="s">
        <v>263</v>
      </c>
      <c r="L597" s="274"/>
      <c r="M597" s="275" t="s">
        <v>1</v>
      </c>
      <c r="N597" s="276" t="s">
        <v>45</v>
      </c>
      <c r="O597" s="92"/>
      <c r="P597" s="237">
        <f>O597*H597</f>
        <v>0</v>
      </c>
      <c r="Q597" s="237">
        <v>0.058000000000000003</v>
      </c>
      <c r="R597" s="237">
        <f>Q597*H597</f>
        <v>0.81200000000000006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297</v>
      </c>
      <c r="AT597" s="239" t="s">
        <v>351</v>
      </c>
      <c r="AU597" s="239" t="s">
        <v>89</v>
      </c>
      <c r="AY597" s="18" t="s">
        <v>258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87</v>
      </c>
      <c r="BK597" s="240">
        <f>ROUND(I597*H597,2)</f>
        <v>0</v>
      </c>
      <c r="BL597" s="18" t="s">
        <v>183</v>
      </c>
      <c r="BM597" s="239" t="s">
        <v>2534</v>
      </c>
    </row>
    <row r="598" s="2" customFormat="1">
      <c r="A598" s="39"/>
      <c r="B598" s="40"/>
      <c r="C598" s="41"/>
      <c r="D598" s="241" t="s">
        <v>266</v>
      </c>
      <c r="E598" s="41"/>
      <c r="F598" s="242" t="s">
        <v>898</v>
      </c>
      <c r="G598" s="41"/>
      <c r="H598" s="41"/>
      <c r="I598" s="243"/>
      <c r="J598" s="41"/>
      <c r="K598" s="41"/>
      <c r="L598" s="45"/>
      <c r="M598" s="244"/>
      <c r="N598" s="245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266</v>
      </c>
      <c r="AU598" s="18" t="s">
        <v>89</v>
      </c>
    </row>
    <row r="599" s="2" customFormat="1" ht="16.5" customHeight="1">
      <c r="A599" s="39"/>
      <c r="B599" s="40"/>
      <c r="C599" s="228" t="s">
        <v>1063</v>
      </c>
      <c r="D599" s="228" t="s">
        <v>260</v>
      </c>
      <c r="E599" s="229" t="s">
        <v>901</v>
      </c>
      <c r="F599" s="230" t="s">
        <v>902</v>
      </c>
      <c r="G599" s="231" t="s">
        <v>357</v>
      </c>
      <c r="H599" s="232">
        <v>11</v>
      </c>
      <c r="I599" s="233"/>
      <c r="J599" s="234">
        <f>ROUND(I599*H599,2)</f>
        <v>0</v>
      </c>
      <c r="K599" s="230" t="s">
        <v>263</v>
      </c>
      <c r="L599" s="45"/>
      <c r="M599" s="235" t="s">
        <v>1</v>
      </c>
      <c r="N599" s="236" t="s">
        <v>45</v>
      </c>
      <c r="O599" s="92"/>
      <c r="P599" s="237">
        <f>O599*H599</f>
        <v>0</v>
      </c>
      <c r="Q599" s="237">
        <v>0.02972</v>
      </c>
      <c r="R599" s="237">
        <f>Q599*H599</f>
        <v>0.32691999999999999</v>
      </c>
      <c r="S599" s="237">
        <v>0</v>
      </c>
      <c r="T599" s="238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9" t="s">
        <v>183</v>
      </c>
      <c r="AT599" s="239" t="s">
        <v>260</v>
      </c>
      <c r="AU599" s="239" t="s">
        <v>89</v>
      </c>
      <c r="AY599" s="18" t="s">
        <v>258</v>
      </c>
      <c r="BE599" s="240">
        <f>IF(N599="základní",J599,0)</f>
        <v>0</v>
      </c>
      <c r="BF599" s="240">
        <f>IF(N599="snížená",J599,0)</f>
        <v>0</v>
      </c>
      <c r="BG599" s="240">
        <f>IF(N599="zákl. přenesená",J599,0)</f>
        <v>0</v>
      </c>
      <c r="BH599" s="240">
        <f>IF(N599="sníž. přenesená",J599,0)</f>
        <v>0</v>
      </c>
      <c r="BI599" s="240">
        <f>IF(N599="nulová",J599,0)</f>
        <v>0</v>
      </c>
      <c r="BJ599" s="18" t="s">
        <v>87</v>
      </c>
      <c r="BK599" s="240">
        <f>ROUND(I599*H599,2)</f>
        <v>0</v>
      </c>
      <c r="BL599" s="18" t="s">
        <v>183</v>
      </c>
      <c r="BM599" s="239" t="s">
        <v>2535</v>
      </c>
    </row>
    <row r="600" s="2" customFormat="1">
      <c r="A600" s="39"/>
      <c r="B600" s="40"/>
      <c r="C600" s="41"/>
      <c r="D600" s="241" t="s">
        <v>266</v>
      </c>
      <c r="E600" s="41"/>
      <c r="F600" s="242" t="s">
        <v>904</v>
      </c>
      <c r="G600" s="41"/>
      <c r="H600" s="41"/>
      <c r="I600" s="243"/>
      <c r="J600" s="41"/>
      <c r="K600" s="41"/>
      <c r="L600" s="45"/>
      <c r="M600" s="244"/>
      <c r="N600" s="245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266</v>
      </c>
      <c r="AU600" s="18" t="s">
        <v>89</v>
      </c>
    </row>
    <row r="601" s="2" customFormat="1">
      <c r="A601" s="39"/>
      <c r="B601" s="40"/>
      <c r="C601" s="41"/>
      <c r="D601" s="246" t="s">
        <v>267</v>
      </c>
      <c r="E601" s="41"/>
      <c r="F601" s="247" t="s">
        <v>905</v>
      </c>
      <c r="G601" s="41"/>
      <c r="H601" s="41"/>
      <c r="I601" s="243"/>
      <c r="J601" s="41"/>
      <c r="K601" s="41"/>
      <c r="L601" s="45"/>
      <c r="M601" s="244"/>
      <c r="N601" s="245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267</v>
      </c>
      <c r="AU601" s="18" t="s">
        <v>89</v>
      </c>
    </row>
    <row r="602" s="13" customFormat="1">
      <c r="A602" s="13"/>
      <c r="B602" s="253"/>
      <c r="C602" s="254"/>
      <c r="D602" s="241" t="s">
        <v>314</v>
      </c>
      <c r="E602" s="255" t="s">
        <v>1</v>
      </c>
      <c r="F602" s="256" t="s">
        <v>2530</v>
      </c>
      <c r="G602" s="254"/>
      <c r="H602" s="257">
        <v>11</v>
      </c>
      <c r="I602" s="258"/>
      <c r="J602" s="254"/>
      <c r="K602" s="254"/>
      <c r="L602" s="259"/>
      <c r="M602" s="260"/>
      <c r="N602" s="261"/>
      <c r="O602" s="261"/>
      <c r="P602" s="261"/>
      <c r="Q602" s="261"/>
      <c r="R602" s="261"/>
      <c r="S602" s="261"/>
      <c r="T602" s="26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63" t="s">
        <v>314</v>
      </c>
      <c r="AU602" s="263" t="s">
        <v>89</v>
      </c>
      <c r="AV602" s="13" t="s">
        <v>89</v>
      </c>
      <c r="AW602" s="13" t="s">
        <v>34</v>
      </c>
      <c r="AX602" s="13" t="s">
        <v>80</v>
      </c>
      <c r="AY602" s="263" t="s">
        <v>258</v>
      </c>
    </row>
    <row r="603" s="16" customFormat="1">
      <c r="A603" s="16"/>
      <c r="B603" s="298"/>
      <c r="C603" s="299"/>
      <c r="D603" s="241" t="s">
        <v>314</v>
      </c>
      <c r="E603" s="300" t="s">
        <v>1</v>
      </c>
      <c r="F603" s="301" t="s">
        <v>567</v>
      </c>
      <c r="G603" s="299"/>
      <c r="H603" s="302">
        <v>11</v>
      </c>
      <c r="I603" s="303"/>
      <c r="J603" s="299"/>
      <c r="K603" s="299"/>
      <c r="L603" s="304"/>
      <c r="M603" s="305"/>
      <c r="N603" s="306"/>
      <c r="O603" s="306"/>
      <c r="P603" s="306"/>
      <c r="Q603" s="306"/>
      <c r="R603" s="306"/>
      <c r="S603" s="306"/>
      <c r="T603" s="307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T603" s="308" t="s">
        <v>314</v>
      </c>
      <c r="AU603" s="308" t="s">
        <v>89</v>
      </c>
      <c r="AV603" s="16" t="s">
        <v>183</v>
      </c>
      <c r="AW603" s="16" t="s">
        <v>34</v>
      </c>
      <c r="AX603" s="16" t="s">
        <v>87</v>
      </c>
      <c r="AY603" s="308" t="s">
        <v>258</v>
      </c>
    </row>
    <row r="604" s="2" customFormat="1" ht="16.5" customHeight="1">
      <c r="A604" s="39"/>
      <c r="B604" s="40"/>
      <c r="C604" s="267" t="s">
        <v>1072</v>
      </c>
      <c r="D604" s="267" t="s">
        <v>351</v>
      </c>
      <c r="E604" s="268" t="s">
        <v>907</v>
      </c>
      <c r="F604" s="269" t="s">
        <v>908</v>
      </c>
      <c r="G604" s="270" t="s">
        <v>357</v>
      </c>
      <c r="H604" s="271">
        <v>11</v>
      </c>
      <c r="I604" s="272"/>
      <c r="J604" s="273">
        <f>ROUND(I604*H604,2)</f>
        <v>0</v>
      </c>
      <c r="K604" s="269" t="s">
        <v>263</v>
      </c>
      <c r="L604" s="274"/>
      <c r="M604" s="275" t="s">
        <v>1</v>
      </c>
      <c r="N604" s="276" t="s">
        <v>45</v>
      </c>
      <c r="O604" s="92"/>
      <c r="P604" s="237">
        <f>O604*H604</f>
        <v>0</v>
      </c>
      <c r="Q604" s="237">
        <v>0.11</v>
      </c>
      <c r="R604" s="237">
        <f>Q604*H604</f>
        <v>1.21</v>
      </c>
      <c r="S604" s="237">
        <v>0</v>
      </c>
      <c r="T604" s="238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9" t="s">
        <v>297</v>
      </c>
      <c r="AT604" s="239" t="s">
        <v>351</v>
      </c>
      <c r="AU604" s="239" t="s">
        <v>89</v>
      </c>
      <c r="AY604" s="18" t="s">
        <v>258</v>
      </c>
      <c r="BE604" s="240">
        <f>IF(N604="základní",J604,0)</f>
        <v>0</v>
      </c>
      <c r="BF604" s="240">
        <f>IF(N604="snížená",J604,0)</f>
        <v>0</v>
      </c>
      <c r="BG604" s="240">
        <f>IF(N604="zákl. přenesená",J604,0)</f>
        <v>0</v>
      </c>
      <c r="BH604" s="240">
        <f>IF(N604="sníž. přenesená",J604,0)</f>
        <v>0</v>
      </c>
      <c r="BI604" s="240">
        <f>IF(N604="nulová",J604,0)</f>
        <v>0</v>
      </c>
      <c r="BJ604" s="18" t="s">
        <v>87</v>
      </c>
      <c r="BK604" s="240">
        <f>ROUND(I604*H604,2)</f>
        <v>0</v>
      </c>
      <c r="BL604" s="18" t="s">
        <v>183</v>
      </c>
      <c r="BM604" s="239" t="s">
        <v>2536</v>
      </c>
    </row>
    <row r="605" s="2" customFormat="1">
      <c r="A605" s="39"/>
      <c r="B605" s="40"/>
      <c r="C605" s="41"/>
      <c r="D605" s="241" t="s">
        <v>266</v>
      </c>
      <c r="E605" s="41"/>
      <c r="F605" s="242" t="s">
        <v>908</v>
      </c>
      <c r="G605" s="41"/>
      <c r="H605" s="41"/>
      <c r="I605" s="243"/>
      <c r="J605" s="41"/>
      <c r="K605" s="41"/>
      <c r="L605" s="45"/>
      <c r="M605" s="244"/>
      <c r="N605" s="245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266</v>
      </c>
      <c r="AU605" s="18" t="s">
        <v>89</v>
      </c>
    </row>
    <row r="606" s="2" customFormat="1" ht="16.5" customHeight="1">
      <c r="A606" s="39"/>
      <c r="B606" s="40"/>
      <c r="C606" s="228" t="s">
        <v>1078</v>
      </c>
      <c r="D606" s="228" t="s">
        <v>260</v>
      </c>
      <c r="E606" s="229" t="s">
        <v>911</v>
      </c>
      <c r="F606" s="230" t="s">
        <v>912</v>
      </c>
      <c r="G606" s="231" t="s">
        <v>357</v>
      </c>
      <c r="H606" s="232">
        <v>14</v>
      </c>
      <c r="I606" s="233"/>
      <c r="J606" s="234">
        <f>ROUND(I606*H606,2)</f>
        <v>0</v>
      </c>
      <c r="K606" s="230" t="s">
        <v>263</v>
      </c>
      <c r="L606" s="45"/>
      <c r="M606" s="235" t="s">
        <v>1</v>
      </c>
      <c r="N606" s="236" t="s">
        <v>45</v>
      </c>
      <c r="O606" s="92"/>
      <c r="P606" s="237">
        <f>O606*H606</f>
        <v>0</v>
      </c>
      <c r="Q606" s="237">
        <v>0.02972</v>
      </c>
      <c r="R606" s="237">
        <f>Q606*H606</f>
        <v>0.41608000000000001</v>
      </c>
      <c r="S606" s="237">
        <v>0</v>
      </c>
      <c r="T606" s="238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9" t="s">
        <v>183</v>
      </c>
      <c r="AT606" s="239" t="s">
        <v>260</v>
      </c>
      <c r="AU606" s="239" t="s">
        <v>89</v>
      </c>
      <c r="AY606" s="18" t="s">
        <v>258</v>
      </c>
      <c r="BE606" s="240">
        <f>IF(N606="základní",J606,0)</f>
        <v>0</v>
      </c>
      <c r="BF606" s="240">
        <f>IF(N606="snížená",J606,0)</f>
        <v>0</v>
      </c>
      <c r="BG606" s="240">
        <f>IF(N606="zákl. přenesená",J606,0)</f>
        <v>0</v>
      </c>
      <c r="BH606" s="240">
        <f>IF(N606="sníž. přenesená",J606,0)</f>
        <v>0</v>
      </c>
      <c r="BI606" s="240">
        <f>IF(N606="nulová",J606,0)</f>
        <v>0</v>
      </c>
      <c r="BJ606" s="18" t="s">
        <v>87</v>
      </c>
      <c r="BK606" s="240">
        <f>ROUND(I606*H606,2)</f>
        <v>0</v>
      </c>
      <c r="BL606" s="18" t="s">
        <v>183</v>
      </c>
      <c r="BM606" s="239" t="s">
        <v>2537</v>
      </c>
    </row>
    <row r="607" s="2" customFormat="1">
      <c r="A607" s="39"/>
      <c r="B607" s="40"/>
      <c r="C607" s="41"/>
      <c r="D607" s="241" t="s">
        <v>266</v>
      </c>
      <c r="E607" s="41"/>
      <c r="F607" s="242" t="s">
        <v>914</v>
      </c>
      <c r="G607" s="41"/>
      <c r="H607" s="41"/>
      <c r="I607" s="243"/>
      <c r="J607" s="41"/>
      <c r="K607" s="41"/>
      <c r="L607" s="45"/>
      <c r="M607" s="244"/>
      <c r="N607" s="245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266</v>
      </c>
      <c r="AU607" s="18" t="s">
        <v>89</v>
      </c>
    </row>
    <row r="608" s="2" customFormat="1">
      <c r="A608" s="39"/>
      <c r="B608" s="40"/>
      <c r="C608" s="41"/>
      <c r="D608" s="246" t="s">
        <v>267</v>
      </c>
      <c r="E608" s="41"/>
      <c r="F608" s="247" t="s">
        <v>915</v>
      </c>
      <c r="G608" s="41"/>
      <c r="H608" s="41"/>
      <c r="I608" s="243"/>
      <c r="J608" s="41"/>
      <c r="K608" s="41"/>
      <c r="L608" s="45"/>
      <c r="M608" s="244"/>
      <c r="N608" s="245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267</v>
      </c>
      <c r="AU608" s="18" t="s">
        <v>89</v>
      </c>
    </row>
    <row r="609" s="13" customFormat="1">
      <c r="A609" s="13"/>
      <c r="B609" s="253"/>
      <c r="C609" s="254"/>
      <c r="D609" s="241" t="s">
        <v>314</v>
      </c>
      <c r="E609" s="255" t="s">
        <v>1</v>
      </c>
      <c r="F609" s="256" t="s">
        <v>2530</v>
      </c>
      <c r="G609" s="254"/>
      <c r="H609" s="257">
        <v>11</v>
      </c>
      <c r="I609" s="258"/>
      <c r="J609" s="254"/>
      <c r="K609" s="254"/>
      <c r="L609" s="259"/>
      <c r="M609" s="260"/>
      <c r="N609" s="261"/>
      <c r="O609" s="261"/>
      <c r="P609" s="261"/>
      <c r="Q609" s="261"/>
      <c r="R609" s="261"/>
      <c r="S609" s="261"/>
      <c r="T609" s="26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63" t="s">
        <v>314</v>
      </c>
      <c r="AU609" s="263" t="s">
        <v>89</v>
      </c>
      <c r="AV609" s="13" t="s">
        <v>89</v>
      </c>
      <c r="AW609" s="13" t="s">
        <v>34</v>
      </c>
      <c r="AX609" s="13" t="s">
        <v>80</v>
      </c>
      <c r="AY609" s="263" t="s">
        <v>258</v>
      </c>
    </row>
    <row r="610" s="13" customFormat="1">
      <c r="A610" s="13"/>
      <c r="B610" s="253"/>
      <c r="C610" s="254"/>
      <c r="D610" s="241" t="s">
        <v>314</v>
      </c>
      <c r="E610" s="255" t="s">
        <v>1</v>
      </c>
      <c r="F610" s="256" t="s">
        <v>2531</v>
      </c>
      <c r="G610" s="254"/>
      <c r="H610" s="257">
        <v>3</v>
      </c>
      <c r="I610" s="258"/>
      <c r="J610" s="254"/>
      <c r="K610" s="254"/>
      <c r="L610" s="259"/>
      <c r="M610" s="260"/>
      <c r="N610" s="261"/>
      <c r="O610" s="261"/>
      <c r="P610" s="261"/>
      <c r="Q610" s="261"/>
      <c r="R610" s="261"/>
      <c r="S610" s="261"/>
      <c r="T610" s="26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63" t="s">
        <v>314</v>
      </c>
      <c r="AU610" s="263" t="s">
        <v>89</v>
      </c>
      <c r="AV610" s="13" t="s">
        <v>89</v>
      </c>
      <c r="AW610" s="13" t="s">
        <v>34</v>
      </c>
      <c r="AX610" s="13" t="s">
        <v>80</v>
      </c>
      <c r="AY610" s="263" t="s">
        <v>258</v>
      </c>
    </row>
    <row r="611" s="16" customFormat="1">
      <c r="A611" s="16"/>
      <c r="B611" s="298"/>
      <c r="C611" s="299"/>
      <c r="D611" s="241" t="s">
        <v>314</v>
      </c>
      <c r="E611" s="300" t="s">
        <v>1</v>
      </c>
      <c r="F611" s="301" t="s">
        <v>567</v>
      </c>
      <c r="G611" s="299"/>
      <c r="H611" s="302">
        <v>14</v>
      </c>
      <c r="I611" s="303"/>
      <c r="J611" s="299"/>
      <c r="K611" s="299"/>
      <c r="L611" s="304"/>
      <c r="M611" s="305"/>
      <c r="N611" s="306"/>
      <c r="O611" s="306"/>
      <c r="P611" s="306"/>
      <c r="Q611" s="306"/>
      <c r="R611" s="306"/>
      <c r="S611" s="306"/>
      <c r="T611" s="307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308" t="s">
        <v>314</v>
      </c>
      <c r="AU611" s="308" t="s">
        <v>89</v>
      </c>
      <c r="AV611" s="16" t="s">
        <v>183</v>
      </c>
      <c r="AW611" s="16" t="s">
        <v>34</v>
      </c>
      <c r="AX611" s="16" t="s">
        <v>87</v>
      </c>
      <c r="AY611" s="308" t="s">
        <v>258</v>
      </c>
    </row>
    <row r="612" s="2" customFormat="1" ht="16.5" customHeight="1">
      <c r="A612" s="39"/>
      <c r="B612" s="40"/>
      <c r="C612" s="267" t="s">
        <v>1084</v>
      </c>
      <c r="D612" s="267" t="s">
        <v>351</v>
      </c>
      <c r="E612" s="268" t="s">
        <v>917</v>
      </c>
      <c r="F612" s="269" t="s">
        <v>918</v>
      </c>
      <c r="G612" s="270" t="s">
        <v>357</v>
      </c>
      <c r="H612" s="271">
        <v>14</v>
      </c>
      <c r="I612" s="272"/>
      <c r="J612" s="273">
        <f>ROUND(I612*H612,2)</f>
        <v>0</v>
      </c>
      <c r="K612" s="269" t="s">
        <v>263</v>
      </c>
      <c r="L612" s="274"/>
      <c r="M612" s="275" t="s">
        <v>1</v>
      </c>
      <c r="N612" s="276" t="s">
        <v>45</v>
      </c>
      <c r="O612" s="92"/>
      <c r="P612" s="237">
        <f>O612*H612</f>
        <v>0</v>
      </c>
      <c r="Q612" s="237">
        <v>0.29799999999999999</v>
      </c>
      <c r="R612" s="237">
        <f>Q612*H612</f>
        <v>4.1719999999999997</v>
      </c>
      <c r="S612" s="237">
        <v>0</v>
      </c>
      <c r="T612" s="238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9" t="s">
        <v>297</v>
      </c>
      <c r="AT612" s="239" t="s">
        <v>351</v>
      </c>
      <c r="AU612" s="239" t="s">
        <v>89</v>
      </c>
      <c r="AY612" s="18" t="s">
        <v>258</v>
      </c>
      <c r="BE612" s="240">
        <f>IF(N612="základní",J612,0)</f>
        <v>0</v>
      </c>
      <c r="BF612" s="240">
        <f>IF(N612="snížená",J612,0)</f>
        <v>0</v>
      </c>
      <c r="BG612" s="240">
        <f>IF(N612="zákl. přenesená",J612,0)</f>
        <v>0</v>
      </c>
      <c r="BH612" s="240">
        <f>IF(N612="sníž. přenesená",J612,0)</f>
        <v>0</v>
      </c>
      <c r="BI612" s="240">
        <f>IF(N612="nulová",J612,0)</f>
        <v>0</v>
      </c>
      <c r="BJ612" s="18" t="s">
        <v>87</v>
      </c>
      <c r="BK612" s="240">
        <f>ROUND(I612*H612,2)</f>
        <v>0</v>
      </c>
      <c r="BL612" s="18" t="s">
        <v>183</v>
      </c>
      <c r="BM612" s="239" t="s">
        <v>2538</v>
      </c>
    </row>
    <row r="613" s="2" customFormat="1">
      <c r="A613" s="39"/>
      <c r="B613" s="40"/>
      <c r="C613" s="41"/>
      <c r="D613" s="241" t="s">
        <v>266</v>
      </c>
      <c r="E613" s="41"/>
      <c r="F613" s="242" t="s">
        <v>918</v>
      </c>
      <c r="G613" s="41"/>
      <c r="H613" s="41"/>
      <c r="I613" s="243"/>
      <c r="J613" s="41"/>
      <c r="K613" s="41"/>
      <c r="L613" s="45"/>
      <c r="M613" s="244"/>
      <c r="N613" s="245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266</v>
      </c>
      <c r="AU613" s="18" t="s">
        <v>89</v>
      </c>
    </row>
    <row r="614" s="2" customFormat="1" ht="16.5" customHeight="1">
      <c r="A614" s="39"/>
      <c r="B614" s="40"/>
      <c r="C614" s="228" t="s">
        <v>1091</v>
      </c>
      <c r="D614" s="228" t="s">
        <v>260</v>
      </c>
      <c r="E614" s="229" t="s">
        <v>921</v>
      </c>
      <c r="F614" s="230" t="s">
        <v>922</v>
      </c>
      <c r="G614" s="231" t="s">
        <v>357</v>
      </c>
      <c r="H614" s="232">
        <v>2</v>
      </c>
      <c r="I614" s="233"/>
      <c r="J614" s="234">
        <f>ROUND(I614*H614,2)</f>
        <v>0</v>
      </c>
      <c r="K614" s="230" t="s">
        <v>263</v>
      </c>
      <c r="L614" s="45"/>
      <c r="M614" s="235" t="s">
        <v>1</v>
      </c>
      <c r="N614" s="236" t="s">
        <v>45</v>
      </c>
      <c r="O614" s="92"/>
      <c r="P614" s="237">
        <f>O614*H614</f>
        <v>0</v>
      </c>
      <c r="Q614" s="237">
        <v>0</v>
      </c>
      <c r="R614" s="237">
        <f>Q614*H614</f>
        <v>0</v>
      </c>
      <c r="S614" s="237">
        <v>0.10000000000000001</v>
      </c>
      <c r="T614" s="238">
        <f>S614*H614</f>
        <v>0.20000000000000001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183</v>
      </c>
      <c r="AT614" s="239" t="s">
        <v>260</v>
      </c>
      <c r="AU614" s="239" t="s">
        <v>89</v>
      </c>
      <c r="AY614" s="18" t="s">
        <v>258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87</v>
      </c>
      <c r="BK614" s="240">
        <f>ROUND(I614*H614,2)</f>
        <v>0</v>
      </c>
      <c r="BL614" s="18" t="s">
        <v>183</v>
      </c>
      <c r="BM614" s="239" t="s">
        <v>2539</v>
      </c>
    </row>
    <row r="615" s="2" customFormat="1">
      <c r="A615" s="39"/>
      <c r="B615" s="40"/>
      <c r="C615" s="41"/>
      <c r="D615" s="241" t="s">
        <v>266</v>
      </c>
      <c r="E615" s="41"/>
      <c r="F615" s="242" t="s">
        <v>924</v>
      </c>
      <c r="G615" s="41"/>
      <c r="H615" s="41"/>
      <c r="I615" s="243"/>
      <c r="J615" s="41"/>
      <c r="K615" s="41"/>
      <c r="L615" s="45"/>
      <c r="M615" s="244"/>
      <c r="N615" s="245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266</v>
      </c>
      <c r="AU615" s="18" t="s">
        <v>89</v>
      </c>
    </row>
    <row r="616" s="2" customFormat="1">
      <c r="A616" s="39"/>
      <c r="B616" s="40"/>
      <c r="C616" s="41"/>
      <c r="D616" s="246" t="s">
        <v>267</v>
      </c>
      <c r="E616" s="41"/>
      <c r="F616" s="247" t="s">
        <v>925</v>
      </c>
      <c r="G616" s="41"/>
      <c r="H616" s="41"/>
      <c r="I616" s="243"/>
      <c r="J616" s="41"/>
      <c r="K616" s="41"/>
      <c r="L616" s="45"/>
      <c r="M616" s="244"/>
      <c r="N616" s="245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267</v>
      </c>
      <c r="AU616" s="18" t="s">
        <v>89</v>
      </c>
    </row>
    <row r="617" s="2" customFormat="1">
      <c r="A617" s="39"/>
      <c r="B617" s="40"/>
      <c r="C617" s="41"/>
      <c r="D617" s="241" t="s">
        <v>281</v>
      </c>
      <c r="E617" s="41"/>
      <c r="F617" s="248" t="s">
        <v>926</v>
      </c>
      <c r="G617" s="41"/>
      <c r="H617" s="41"/>
      <c r="I617" s="243"/>
      <c r="J617" s="41"/>
      <c r="K617" s="41"/>
      <c r="L617" s="45"/>
      <c r="M617" s="244"/>
      <c r="N617" s="245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281</v>
      </c>
      <c r="AU617" s="18" t="s">
        <v>89</v>
      </c>
    </row>
    <row r="618" s="13" customFormat="1">
      <c r="A618" s="13"/>
      <c r="B618" s="253"/>
      <c r="C618" s="254"/>
      <c r="D618" s="241" t="s">
        <v>314</v>
      </c>
      <c r="E618" s="255" t="s">
        <v>1</v>
      </c>
      <c r="F618" s="256" t="s">
        <v>2540</v>
      </c>
      <c r="G618" s="254"/>
      <c r="H618" s="257">
        <v>2</v>
      </c>
      <c r="I618" s="258"/>
      <c r="J618" s="254"/>
      <c r="K618" s="254"/>
      <c r="L618" s="259"/>
      <c r="M618" s="260"/>
      <c r="N618" s="261"/>
      <c r="O618" s="261"/>
      <c r="P618" s="261"/>
      <c r="Q618" s="261"/>
      <c r="R618" s="261"/>
      <c r="S618" s="261"/>
      <c r="T618" s="26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63" t="s">
        <v>314</v>
      </c>
      <c r="AU618" s="263" t="s">
        <v>89</v>
      </c>
      <c r="AV618" s="13" t="s">
        <v>89</v>
      </c>
      <c r="AW618" s="13" t="s">
        <v>34</v>
      </c>
      <c r="AX618" s="13" t="s">
        <v>87</v>
      </c>
      <c r="AY618" s="263" t="s">
        <v>258</v>
      </c>
    </row>
    <row r="619" s="2" customFormat="1" ht="16.5" customHeight="1">
      <c r="A619" s="39"/>
      <c r="B619" s="40"/>
      <c r="C619" s="228" t="s">
        <v>1098</v>
      </c>
      <c r="D619" s="228" t="s">
        <v>260</v>
      </c>
      <c r="E619" s="229" t="s">
        <v>2541</v>
      </c>
      <c r="F619" s="230" t="s">
        <v>2542</v>
      </c>
      <c r="G619" s="231" t="s">
        <v>357</v>
      </c>
      <c r="H619" s="232">
        <v>14</v>
      </c>
      <c r="I619" s="233"/>
      <c r="J619" s="234">
        <f>ROUND(I619*H619,2)</f>
        <v>0</v>
      </c>
      <c r="K619" s="230" t="s">
        <v>263</v>
      </c>
      <c r="L619" s="45"/>
      <c r="M619" s="235" t="s">
        <v>1</v>
      </c>
      <c r="N619" s="236" t="s">
        <v>45</v>
      </c>
      <c r="O619" s="92"/>
      <c r="P619" s="237">
        <f>O619*H619</f>
        <v>0</v>
      </c>
      <c r="Q619" s="237">
        <v>0.21734000000000001</v>
      </c>
      <c r="R619" s="237">
        <f>Q619*H619</f>
        <v>3.0427599999999999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183</v>
      </c>
      <c r="AT619" s="239" t="s">
        <v>260</v>
      </c>
      <c r="AU619" s="239" t="s">
        <v>89</v>
      </c>
      <c r="AY619" s="18" t="s">
        <v>258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87</v>
      </c>
      <c r="BK619" s="240">
        <f>ROUND(I619*H619,2)</f>
        <v>0</v>
      </c>
      <c r="BL619" s="18" t="s">
        <v>183</v>
      </c>
      <c r="BM619" s="239" t="s">
        <v>2543</v>
      </c>
    </row>
    <row r="620" s="2" customFormat="1">
      <c r="A620" s="39"/>
      <c r="B620" s="40"/>
      <c r="C620" s="41"/>
      <c r="D620" s="241" t="s">
        <v>266</v>
      </c>
      <c r="E620" s="41"/>
      <c r="F620" s="242" t="s">
        <v>2542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266</v>
      </c>
      <c r="AU620" s="18" t="s">
        <v>89</v>
      </c>
    </row>
    <row r="621" s="2" customFormat="1">
      <c r="A621" s="39"/>
      <c r="B621" s="40"/>
      <c r="C621" s="41"/>
      <c r="D621" s="246" t="s">
        <v>267</v>
      </c>
      <c r="E621" s="41"/>
      <c r="F621" s="247" t="s">
        <v>2544</v>
      </c>
      <c r="G621" s="41"/>
      <c r="H621" s="41"/>
      <c r="I621" s="243"/>
      <c r="J621" s="41"/>
      <c r="K621" s="41"/>
      <c r="L621" s="45"/>
      <c r="M621" s="244"/>
      <c r="N621" s="245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267</v>
      </c>
      <c r="AU621" s="18" t="s">
        <v>89</v>
      </c>
    </row>
    <row r="622" s="13" customFormat="1">
      <c r="A622" s="13"/>
      <c r="B622" s="253"/>
      <c r="C622" s="254"/>
      <c r="D622" s="241" t="s">
        <v>314</v>
      </c>
      <c r="E622" s="255" t="s">
        <v>1</v>
      </c>
      <c r="F622" s="256" t="s">
        <v>2530</v>
      </c>
      <c r="G622" s="254"/>
      <c r="H622" s="257">
        <v>11</v>
      </c>
      <c r="I622" s="258"/>
      <c r="J622" s="254"/>
      <c r="K622" s="254"/>
      <c r="L622" s="259"/>
      <c r="M622" s="260"/>
      <c r="N622" s="261"/>
      <c r="O622" s="261"/>
      <c r="P622" s="261"/>
      <c r="Q622" s="261"/>
      <c r="R622" s="261"/>
      <c r="S622" s="261"/>
      <c r="T622" s="26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63" t="s">
        <v>314</v>
      </c>
      <c r="AU622" s="263" t="s">
        <v>89</v>
      </c>
      <c r="AV622" s="13" t="s">
        <v>89</v>
      </c>
      <c r="AW622" s="13" t="s">
        <v>34</v>
      </c>
      <c r="AX622" s="13" t="s">
        <v>80</v>
      </c>
      <c r="AY622" s="263" t="s">
        <v>258</v>
      </c>
    </row>
    <row r="623" s="13" customFormat="1">
      <c r="A623" s="13"/>
      <c r="B623" s="253"/>
      <c r="C623" s="254"/>
      <c r="D623" s="241" t="s">
        <v>314</v>
      </c>
      <c r="E623" s="255" t="s">
        <v>1</v>
      </c>
      <c r="F623" s="256" t="s">
        <v>2531</v>
      </c>
      <c r="G623" s="254"/>
      <c r="H623" s="257">
        <v>3</v>
      </c>
      <c r="I623" s="258"/>
      <c r="J623" s="254"/>
      <c r="K623" s="254"/>
      <c r="L623" s="259"/>
      <c r="M623" s="260"/>
      <c r="N623" s="261"/>
      <c r="O623" s="261"/>
      <c r="P623" s="261"/>
      <c r="Q623" s="261"/>
      <c r="R623" s="261"/>
      <c r="S623" s="261"/>
      <c r="T623" s="26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63" t="s">
        <v>314</v>
      </c>
      <c r="AU623" s="263" t="s">
        <v>89</v>
      </c>
      <c r="AV623" s="13" t="s">
        <v>89</v>
      </c>
      <c r="AW623" s="13" t="s">
        <v>34</v>
      </c>
      <c r="AX623" s="13" t="s">
        <v>80</v>
      </c>
      <c r="AY623" s="263" t="s">
        <v>258</v>
      </c>
    </row>
    <row r="624" s="16" customFormat="1">
      <c r="A624" s="16"/>
      <c r="B624" s="298"/>
      <c r="C624" s="299"/>
      <c r="D624" s="241" t="s">
        <v>314</v>
      </c>
      <c r="E624" s="300" t="s">
        <v>1</v>
      </c>
      <c r="F624" s="301" t="s">
        <v>567</v>
      </c>
      <c r="G624" s="299"/>
      <c r="H624" s="302">
        <v>14</v>
      </c>
      <c r="I624" s="303"/>
      <c r="J624" s="299"/>
      <c r="K624" s="299"/>
      <c r="L624" s="304"/>
      <c r="M624" s="305"/>
      <c r="N624" s="306"/>
      <c r="O624" s="306"/>
      <c r="P624" s="306"/>
      <c r="Q624" s="306"/>
      <c r="R624" s="306"/>
      <c r="S624" s="306"/>
      <c r="T624" s="307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308" t="s">
        <v>314</v>
      </c>
      <c r="AU624" s="308" t="s">
        <v>89</v>
      </c>
      <c r="AV624" s="16" t="s">
        <v>183</v>
      </c>
      <c r="AW624" s="16" t="s">
        <v>34</v>
      </c>
      <c r="AX624" s="16" t="s">
        <v>87</v>
      </c>
      <c r="AY624" s="308" t="s">
        <v>258</v>
      </c>
    </row>
    <row r="625" s="2" customFormat="1" ht="16.5" customHeight="1">
      <c r="A625" s="39"/>
      <c r="B625" s="40"/>
      <c r="C625" s="267" t="s">
        <v>1107</v>
      </c>
      <c r="D625" s="267" t="s">
        <v>351</v>
      </c>
      <c r="E625" s="268" t="s">
        <v>2545</v>
      </c>
      <c r="F625" s="269" t="s">
        <v>2546</v>
      </c>
      <c r="G625" s="270" t="s">
        <v>357</v>
      </c>
      <c r="H625" s="271">
        <v>14</v>
      </c>
      <c r="I625" s="272"/>
      <c r="J625" s="273">
        <f>ROUND(I625*H625,2)</f>
        <v>0</v>
      </c>
      <c r="K625" s="269" t="s">
        <v>263</v>
      </c>
      <c r="L625" s="274"/>
      <c r="M625" s="275" t="s">
        <v>1</v>
      </c>
      <c r="N625" s="276" t="s">
        <v>45</v>
      </c>
      <c r="O625" s="92"/>
      <c r="P625" s="237">
        <f>O625*H625</f>
        <v>0</v>
      </c>
      <c r="Q625" s="237">
        <v>0.050599999999999999</v>
      </c>
      <c r="R625" s="237">
        <f>Q625*H625</f>
        <v>0.70840000000000003</v>
      </c>
      <c r="S625" s="237">
        <v>0</v>
      </c>
      <c r="T625" s="238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9" t="s">
        <v>297</v>
      </c>
      <c r="AT625" s="239" t="s">
        <v>351</v>
      </c>
      <c r="AU625" s="239" t="s">
        <v>89</v>
      </c>
      <c r="AY625" s="18" t="s">
        <v>258</v>
      </c>
      <c r="BE625" s="240">
        <f>IF(N625="základní",J625,0)</f>
        <v>0</v>
      </c>
      <c r="BF625" s="240">
        <f>IF(N625="snížená",J625,0)</f>
        <v>0</v>
      </c>
      <c r="BG625" s="240">
        <f>IF(N625="zákl. přenesená",J625,0)</f>
        <v>0</v>
      </c>
      <c r="BH625" s="240">
        <f>IF(N625="sníž. přenesená",J625,0)</f>
        <v>0</v>
      </c>
      <c r="BI625" s="240">
        <f>IF(N625="nulová",J625,0)</f>
        <v>0</v>
      </c>
      <c r="BJ625" s="18" t="s">
        <v>87</v>
      </c>
      <c r="BK625" s="240">
        <f>ROUND(I625*H625,2)</f>
        <v>0</v>
      </c>
      <c r="BL625" s="18" t="s">
        <v>183</v>
      </c>
      <c r="BM625" s="239" t="s">
        <v>2547</v>
      </c>
    </row>
    <row r="626" s="2" customFormat="1">
      <c r="A626" s="39"/>
      <c r="B626" s="40"/>
      <c r="C626" s="41"/>
      <c r="D626" s="241" t="s">
        <v>266</v>
      </c>
      <c r="E626" s="41"/>
      <c r="F626" s="242" t="s">
        <v>2546</v>
      </c>
      <c r="G626" s="41"/>
      <c r="H626" s="41"/>
      <c r="I626" s="243"/>
      <c r="J626" s="41"/>
      <c r="K626" s="41"/>
      <c r="L626" s="45"/>
      <c r="M626" s="244"/>
      <c r="N626" s="245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266</v>
      </c>
      <c r="AU626" s="18" t="s">
        <v>89</v>
      </c>
    </row>
    <row r="627" s="2" customFormat="1">
      <c r="A627" s="39"/>
      <c r="B627" s="40"/>
      <c r="C627" s="41"/>
      <c r="D627" s="241" t="s">
        <v>281</v>
      </c>
      <c r="E627" s="41"/>
      <c r="F627" s="248" t="s">
        <v>1520</v>
      </c>
      <c r="G627" s="41"/>
      <c r="H627" s="41"/>
      <c r="I627" s="243"/>
      <c r="J627" s="41"/>
      <c r="K627" s="41"/>
      <c r="L627" s="45"/>
      <c r="M627" s="244"/>
      <c r="N627" s="245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281</v>
      </c>
      <c r="AU627" s="18" t="s">
        <v>89</v>
      </c>
    </row>
    <row r="628" s="12" customFormat="1" ht="22.8" customHeight="1">
      <c r="A628" s="12"/>
      <c r="B628" s="212"/>
      <c r="C628" s="213"/>
      <c r="D628" s="214" t="s">
        <v>79</v>
      </c>
      <c r="E628" s="226" t="s">
        <v>304</v>
      </c>
      <c r="F628" s="226" t="s">
        <v>939</v>
      </c>
      <c r="G628" s="213"/>
      <c r="H628" s="213"/>
      <c r="I628" s="216"/>
      <c r="J628" s="227">
        <f>BK628</f>
        <v>0</v>
      </c>
      <c r="K628" s="213"/>
      <c r="L628" s="218"/>
      <c r="M628" s="219"/>
      <c r="N628" s="220"/>
      <c r="O628" s="220"/>
      <c r="P628" s="221">
        <f>SUM(P629:P758)</f>
        <v>0</v>
      </c>
      <c r="Q628" s="220"/>
      <c r="R628" s="221">
        <f>SUM(R629:R758)</f>
        <v>300.62770160000002</v>
      </c>
      <c r="S628" s="220"/>
      <c r="T628" s="222">
        <f>SUM(T629:T758)</f>
        <v>4.46</v>
      </c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R628" s="223" t="s">
        <v>87</v>
      </c>
      <c r="AT628" s="224" t="s">
        <v>79</v>
      </c>
      <c r="AU628" s="224" t="s">
        <v>87</v>
      </c>
      <c r="AY628" s="223" t="s">
        <v>258</v>
      </c>
      <c r="BK628" s="225">
        <f>SUM(BK629:BK758)</f>
        <v>0</v>
      </c>
    </row>
    <row r="629" s="2" customFormat="1" ht="16.5" customHeight="1">
      <c r="A629" s="39"/>
      <c r="B629" s="40"/>
      <c r="C629" s="228" t="s">
        <v>1114</v>
      </c>
      <c r="D629" s="228" t="s">
        <v>260</v>
      </c>
      <c r="E629" s="229" t="s">
        <v>941</v>
      </c>
      <c r="F629" s="230" t="s">
        <v>942</v>
      </c>
      <c r="G629" s="231" t="s">
        <v>357</v>
      </c>
      <c r="H629" s="232">
        <v>6</v>
      </c>
      <c r="I629" s="233"/>
      <c r="J629" s="234">
        <f>ROUND(I629*H629,2)</f>
        <v>0</v>
      </c>
      <c r="K629" s="230" t="s">
        <v>263</v>
      </c>
      <c r="L629" s="45"/>
      <c r="M629" s="235" t="s">
        <v>1</v>
      </c>
      <c r="N629" s="236" t="s">
        <v>45</v>
      </c>
      <c r="O629" s="92"/>
      <c r="P629" s="237">
        <f>O629*H629</f>
        <v>0</v>
      </c>
      <c r="Q629" s="237">
        <v>0.00069999999999999999</v>
      </c>
      <c r="R629" s="237">
        <f>Q629*H629</f>
        <v>0.0041999999999999997</v>
      </c>
      <c r="S629" s="237">
        <v>0</v>
      </c>
      <c r="T629" s="238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9" t="s">
        <v>183</v>
      </c>
      <c r="AT629" s="239" t="s">
        <v>260</v>
      </c>
      <c r="AU629" s="239" t="s">
        <v>89</v>
      </c>
      <c r="AY629" s="18" t="s">
        <v>258</v>
      </c>
      <c r="BE629" s="240">
        <f>IF(N629="základní",J629,0)</f>
        <v>0</v>
      </c>
      <c r="BF629" s="240">
        <f>IF(N629="snížená",J629,0)</f>
        <v>0</v>
      </c>
      <c r="BG629" s="240">
        <f>IF(N629="zákl. přenesená",J629,0)</f>
        <v>0</v>
      </c>
      <c r="BH629" s="240">
        <f>IF(N629="sníž. přenesená",J629,0)</f>
        <v>0</v>
      </c>
      <c r="BI629" s="240">
        <f>IF(N629="nulová",J629,0)</f>
        <v>0</v>
      </c>
      <c r="BJ629" s="18" t="s">
        <v>87</v>
      </c>
      <c r="BK629" s="240">
        <f>ROUND(I629*H629,2)</f>
        <v>0</v>
      </c>
      <c r="BL629" s="18" t="s">
        <v>183</v>
      </c>
      <c r="BM629" s="239" t="s">
        <v>2548</v>
      </c>
    </row>
    <row r="630" s="2" customFormat="1">
      <c r="A630" s="39"/>
      <c r="B630" s="40"/>
      <c r="C630" s="41"/>
      <c r="D630" s="241" t="s">
        <v>266</v>
      </c>
      <c r="E630" s="41"/>
      <c r="F630" s="242" t="s">
        <v>944</v>
      </c>
      <c r="G630" s="41"/>
      <c r="H630" s="41"/>
      <c r="I630" s="243"/>
      <c r="J630" s="41"/>
      <c r="K630" s="41"/>
      <c r="L630" s="45"/>
      <c r="M630" s="244"/>
      <c r="N630" s="245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266</v>
      </c>
      <c r="AU630" s="18" t="s">
        <v>89</v>
      </c>
    </row>
    <row r="631" s="2" customFormat="1">
      <c r="A631" s="39"/>
      <c r="B631" s="40"/>
      <c r="C631" s="41"/>
      <c r="D631" s="246" t="s">
        <v>267</v>
      </c>
      <c r="E631" s="41"/>
      <c r="F631" s="247" t="s">
        <v>945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267</v>
      </c>
      <c r="AU631" s="18" t="s">
        <v>89</v>
      </c>
    </row>
    <row r="632" s="13" customFormat="1">
      <c r="A632" s="13"/>
      <c r="B632" s="253"/>
      <c r="C632" s="254"/>
      <c r="D632" s="241" t="s">
        <v>314</v>
      </c>
      <c r="E632" s="255" t="s">
        <v>1</v>
      </c>
      <c r="F632" s="256" t="s">
        <v>2549</v>
      </c>
      <c r="G632" s="254"/>
      <c r="H632" s="257">
        <v>6</v>
      </c>
      <c r="I632" s="258"/>
      <c r="J632" s="254"/>
      <c r="K632" s="254"/>
      <c r="L632" s="259"/>
      <c r="M632" s="260"/>
      <c r="N632" s="261"/>
      <c r="O632" s="261"/>
      <c r="P632" s="261"/>
      <c r="Q632" s="261"/>
      <c r="R632" s="261"/>
      <c r="S632" s="261"/>
      <c r="T632" s="26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63" t="s">
        <v>314</v>
      </c>
      <c r="AU632" s="263" t="s">
        <v>89</v>
      </c>
      <c r="AV632" s="13" t="s">
        <v>89</v>
      </c>
      <c r="AW632" s="13" t="s">
        <v>34</v>
      </c>
      <c r="AX632" s="13" t="s">
        <v>87</v>
      </c>
      <c r="AY632" s="263" t="s">
        <v>258</v>
      </c>
    </row>
    <row r="633" s="2" customFormat="1" ht="16.5" customHeight="1">
      <c r="A633" s="39"/>
      <c r="B633" s="40"/>
      <c r="C633" s="267" t="s">
        <v>1121</v>
      </c>
      <c r="D633" s="267" t="s">
        <v>351</v>
      </c>
      <c r="E633" s="268" t="s">
        <v>952</v>
      </c>
      <c r="F633" s="269" t="s">
        <v>953</v>
      </c>
      <c r="G633" s="270" t="s">
        <v>357</v>
      </c>
      <c r="H633" s="271">
        <v>1</v>
      </c>
      <c r="I633" s="272"/>
      <c r="J633" s="273">
        <f>ROUND(I633*H633,2)</f>
        <v>0</v>
      </c>
      <c r="K633" s="269" t="s">
        <v>263</v>
      </c>
      <c r="L633" s="274"/>
      <c r="M633" s="275" t="s">
        <v>1</v>
      </c>
      <c r="N633" s="276" t="s">
        <v>45</v>
      </c>
      <c r="O633" s="92"/>
      <c r="P633" s="237">
        <f>O633*H633</f>
        <v>0</v>
      </c>
      <c r="Q633" s="237">
        <v>0.0050000000000000001</v>
      </c>
      <c r="R633" s="237">
        <f>Q633*H633</f>
        <v>0.0050000000000000001</v>
      </c>
      <c r="S633" s="237">
        <v>0</v>
      </c>
      <c r="T633" s="238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9" t="s">
        <v>297</v>
      </c>
      <c r="AT633" s="239" t="s">
        <v>351</v>
      </c>
      <c r="AU633" s="239" t="s">
        <v>89</v>
      </c>
      <c r="AY633" s="18" t="s">
        <v>258</v>
      </c>
      <c r="BE633" s="240">
        <f>IF(N633="základní",J633,0)</f>
        <v>0</v>
      </c>
      <c r="BF633" s="240">
        <f>IF(N633="snížená",J633,0)</f>
        <v>0</v>
      </c>
      <c r="BG633" s="240">
        <f>IF(N633="zákl. přenesená",J633,0)</f>
        <v>0</v>
      </c>
      <c r="BH633" s="240">
        <f>IF(N633="sníž. přenesená",J633,0)</f>
        <v>0</v>
      </c>
      <c r="BI633" s="240">
        <f>IF(N633="nulová",J633,0)</f>
        <v>0</v>
      </c>
      <c r="BJ633" s="18" t="s">
        <v>87</v>
      </c>
      <c r="BK633" s="240">
        <f>ROUND(I633*H633,2)</f>
        <v>0</v>
      </c>
      <c r="BL633" s="18" t="s">
        <v>183</v>
      </c>
      <c r="BM633" s="239" t="s">
        <v>2550</v>
      </c>
    </row>
    <row r="634" s="2" customFormat="1">
      <c r="A634" s="39"/>
      <c r="B634" s="40"/>
      <c r="C634" s="41"/>
      <c r="D634" s="241" t="s">
        <v>266</v>
      </c>
      <c r="E634" s="41"/>
      <c r="F634" s="242" t="s">
        <v>953</v>
      </c>
      <c r="G634" s="41"/>
      <c r="H634" s="41"/>
      <c r="I634" s="243"/>
      <c r="J634" s="41"/>
      <c r="K634" s="41"/>
      <c r="L634" s="45"/>
      <c r="M634" s="244"/>
      <c r="N634" s="245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266</v>
      </c>
      <c r="AU634" s="18" t="s">
        <v>89</v>
      </c>
    </row>
    <row r="635" s="13" customFormat="1">
      <c r="A635" s="13"/>
      <c r="B635" s="253"/>
      <c r="C635" s="254"/>
      <c r="D635" s="241" t="s">
        <v>314</v>
      </c>
      <c r="E635" s="255" t="s">
        <v>1</v>
      </c>
      <c r="F635" s="256" t="s">
        <v>2551</v>
      </c>
      <c r="G635" s="254"/>
      <c r="H635" s="257">
        <v>1</v>
      </c>
      <c r="I635" s="258"/>
      <c r="J635" s="254"/>
      <c r="K635" s="254"/>
      <c r="L635" s="259"/>
      <c r="M635" s="260"/>
      <c r="N635" s="261"/>
      <c r="O635" s="261"/>
      <c r="P635" s="261"/>
      <c r="Q635" s="261"/>
      <c r="R635" s="261"/>
      <c r="S635" s="261"/>
      <c r="T635" s="26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63" t="s">
        <v>314</v>
      </c>
      <c r="AU635" s="263" t="s">
        <v>89</v>
      </c>
      <c r="AV635" s="13" t="s">
        <v>89</v>
      </c>
      <c r="AW635" s="13" t="s">
        <v>34</v>
      </c>
      <c r="AX635" s="13" t="s">
        <v>87</v>
      </c>
      <c r="AY635" s="263" t="s">
        <v>258</v>
      </c>
    </row>
    <row r="636" s="2" customFormat="1" ht="16.5" customHeight="1">
      <c r="A636" s="39"/>
      <c r="B636" s="40"/>
      <c r="C636" s="267" t="s">
        <v>1124</v>
      </c>
      <c r="D636" s="267" t="s">
        <v>351</v>
      </c>
      <c r="E636" s="268" t="s">
        <v>2552</v>
      </c>
      <c r="F636" s="269" t="s">
        <v>2553</v>
      </c>
      <c r="G636" s="270" t="s">
        <v>357</v>
      </c>
      <c r="H636" s="271">
        <v>4</v>
      </c>
      <c r="I636" s="272"/>
      <c r="J636" s="273">
        <f>ROUND(I636*H636,2)</f>
        <v>0</v>
      </c>
      <c r="K636" s="269" t="s">
        <v>263</v>
      </c>
      <c r="L636" s="274"/>
      <c r="M636" s="275" t="s">
        <v>1</v>
      </c>
      <c r="N636" s="276" t="s">
        <v>45</v>
      </c>
      <c r="O636" s="92"/>
      <c r="P636" s="237">
        <f>O636*H636</f>
        <v>0</v>
      </c>
      <c r="Q636" s="237">
        <v>0.0025000000000000001</v>
      </c>
      <c r="R636" s="237">
        <f>Q636*H636</f>
        <v>0.01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297</v>
      </c>
      <c r="AT636" s="239" t="s">
        <v>351</v>
      </c>
      <c r="AU636" s="239" t="s">
        <v>89</v>
      </c>
      <c r="AY636" s="18" t="s">
        <v>258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87</v>
      </c>
      <c r="BK636" s="240">
        <f>ROUND(I636*H636,2)</f>
        <v>0</v>
      </c>
      <c r="BL636" s="18" t="s">
        <v>183</v>
      </c>
      <c r="BM636" s="239" t="s">
        <v>2554</v>
      </c>
    </row>
    <row r="637" s="2" customFormat="1">
      <c r="A637" s="39"/>
      <c r="B637" s="40"/>
      <c r="C637" s="41"/>
      <c r="D637" s="241" t="s">
        <v>266</v>
      </c>
      <c r="E637" s="41"/>
      <c r="F637" s="242" t="s">
        <v>2553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266</v>
      </c>
      <c r="AU637" s="18" t="s">
        <v>89</v>
      </c>
    </row>
    <row r="638" s="13" customFormat="1">
      <c r="A638" s="13"/>
      <c r="B638" s="253"/>
      <c r="C638" s="254"/>
      <c r="D638" s="241" t="s">
        <v>314</v>
      </c>
      <c r="E638" s="255" t="s">
        <v>1</v>
      </c>
      <c r="F638" s="256" t="s">
        <v>2555</v>
      </c>
      <c r="G638" s="254"/>
      <c r="H638" s="257">
        <v>4</v>
      </c>
      <c r="I638" s="258"/>
      <c r="J638" s="254"/>
      <c r="K638" s="254"/>
      <c r="L638" s="259"/>
      <c r="M638" s="260"/>
      <c r="N638" s="261"/>
      <c r="O638" s="261"/>
      <c r="P638" s="261"/>
      <c r="Q638" s="261"/>
      <c r="R638" s="261"/>
      <c r="S638" s="261"/>
      <c r="T638" s="26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63" t="s">
        <v>314</v>
      </c>
      <c r="AU638" s="263" t="s">
        <v>89</v>
      </c>
      <c r="AV638" s="13" t="s">
        <v>89</v>
      </c>
      <c r="AW638" s="13" t="s">
        <v>34</v>
      </c>
      <c r="AX638" s="13" t="s">
        <v>87</v>
      </c>
      <c r="AY638" s="263" t="s">
        <v>258</v>
      </c>
    </row>
    <row r="639" s="2" customFormat="1" ht="16.5" customHeight="1">
      <c r="A639" s="39"/>
      <c r="B639" s="40"/>
      <c r="C639" s="267" t="s">
        <v>1133</v>
      </c>
      <c r="D639" s="267" t="s">
        <v>351</v>
      </c>
      <c r="E639" s="268" t="s">
        <v>1534</v>
      </c>
      <c r="F639" s="269" t="s">
        <v>1535</v>
      </c>
      <c r="G639" s="270" t="s">
        <v>357</v>
      </c>
      <c r="H639" s="271">
        <v>1</v>
      </c>
      <c r="I639" s="272"/>
      <c r="J639" s="273">
        <f>ROUND(I639*H639,2)</f>
        <v>0</v>
      </c>
      <c r="K639" s="269" t="s">
        <v>263</v>
      </c>
      <c r="L639" s="274"/>
      <c r="M639" s="275" t="s">
        <v>1</v>
      </c>
      <c r="N639" s="276" t="s">
        <v>45</v>
      </c>
      <c r="O639" s="92"/>
      <c r="P639" s="237">
        <f>O639*H639</f>
        <v>0</v>
      </c>
      <c r="Q639" s="237">
        <v>0.0035000000000000001</v>
      </c>
      <c r="R639" s="237">
        <f>Q639*H639</f>
        <v>0.0035000000000000001</v>
      </c>
      <c r="S639" s="237">
        <v>0</v>
      </c>
      <c r="T639" s="238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9" t="s">
        <v>297</v>
      </c>
      <c r="AT639" s="239" t="s">
        <v>351</v>
      </c>
      <c r="AU639" s="239" t="s">
        <v>89</v>
      </c>
      <c r="AY639" s="18" t="s">
        <v>258</v>
      </c>
      <c r="BE639" s="240">
        <f>IF(N639="základní",J639,0)</f>
        <v>0</v>
      </c>
      <c r="BF639" s="240">
        <f>IF(N639="snížená",J639,0)</f>
        <v>0</v>
      </c>
      <c r="BG639" s="240">
        <f>IF(N639="zákl. přenesená",J639,0)</f>
        <v>0</v>
      </c>
      <c r="BH639" s="240">
        <f>IF(N639="sníž. přenesená",J639,0)</f>
        <v>0</v>
      </c>
      <c r="BI639" s="240">
        <f>IF(N639="nulová",J639,0)</f>
        <v>0</v>
      </c>
      <c r="BJ639" s="18" t="s">
        <v>87</v>
      </c>
      <c r="BK639" s="240">
        <f>ROUND(I639*H639,2)</f>
        <v>0</v>
      </c>
      <c r="BL639" s="18" t="s">
        <v>183</v>
      </c>
      <c r="BM639" s="239" t="s">
        <v>2556</v>
      </c>
    </row>
    <row r="640" s="2" customFormat="1">
      <c r="A640" s="39"/>
      <c r="B640" s="40"/>
      <c r="C640" s="41"/>
      <c r="D640" s="241" t="s">
        <v>266</v>
      </c>
      <c r="E640" s="41"/>
      <c r="F640" s="242" t="s">
        <v>1535</v>
      </c>
      <c r="G640" s="41"/>
      <c r="H640" s="41"/>
      <c r="I640" s="243"/>
      <c r="J640" s="41"/>
      <c r="K640" s="41"/>
      <c r="L640" s="45"/>
      <c r="M640" s="244"/>
      <c r="N640" s="245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266</v>
      </c>
      <c r="AU640" s="18" t="s">
        <v>89</v>
      </c>
    </row>
    <row r="641" s="13" customFormat="1">
      <c r="A641" s="13"/>
      <c r="B641" s="253"/>
      <c r="C641" s="254"/>
      <c r="D641" s="241" t="s">
        <v>314</v>
      </c>
      <c r="E641" s="255" t="s">
        <v>1</v>
      </c>
      <c r="F641" s="256" t="s">
        <v>2557</v>
      </c>
      <c r="G641" s="254"/>
      <c r="H641" s="257">
        <v>1</v>
      </c>
      <c r="I641" s="258"/>
      <c r="J641" s="254"/>
      <c r="K641" s="254"/>
      <c r="L641" s="259"/>
      <c r="M641" s="260"/>
      <c r="N641" s="261"/>
      <c r="O641" s="261"/>
      <c r="P641" s="261"/>
      <c r="Q641" s="261"/>
      <c r="R641" s="261"/>
      <c r="S641" s="261"/>
      <c r="T641" s="26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63" t="s">
        <v>314</v>
      </c>
      <c r="AU641" s="263" t="s">
        <v>89</v>
      </c>
      <c r="AV641" s="13" t="s">
        <v>89</v>
      </c>
      <c r="AW641" s="13" t="s">
        <v>34</v>
      </c>
      <c r="AX641" s="13" t="s">
        <v>87</v>
      </c>
      <c r="AY641" s="263" t="s">
        <v>258</v>
      </c>
    </row>
    <row r="642" s="2" customFormat="1" ht="16.5" customHeight="1">
      <c r="A642" s="39"/>
      <c r="B642" s="40"/>
      <c r="C642" s="228" t="s">
        <v>1633</v>
      </c>
      <c r="D642" s="228" t="s">
        <v>260</v>
      </c>
      <c r="E642" s="229" t="s">
        <v>976</v>
      </c>
      <c r="F642" s="230" t="s">
        <v>977</v>
      </c>
      <c r="G642" s="231" t="s">
        <v>357</v>
      </c>
      <c r="H642" s="232">
        <v>3</v>
      </c>
      <c r="I642" s="233"/>
      <c r="J642" s="234">
        <f>ROUND(I642*H642,2)</f>
        <v>0</v>
      </c>
      <c r="K642" s="230" t="s">
        <v>263</v>
      </c>
      <c r="L642" s="45"/>
      <c r="M642" s="235" t="s">
        <v>1</v>
      </c>
      <c r="N642" s="236" t="s">
        <v>45</v>
      </c>
      <c r="O642" s="92"/>
      <c r="P642" s="237">
        <f>O642*H642</f>
        <v>0</v>
      </c>
      <c r="Q642" s="237">
        <v>0.11241</v>
      </c>
      <c r="R642" s="237">
        <f>Q642*H642</f>
        <v>0.33722999999999997</v>
      </c>
      <c r="S642" s="237">
        <v>0</v>
      </c>
      <c r="T642" s="238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9" t="s">
        <v>183</v>
      </c>
      <c r="AT642" s="239" t="s">
        <v>260</v>
      </c>
      <c r="AU642" s="239" t="s">
        <v>89</v>
      </c>
      <c r="AY642" s="18" t="s">
        <v>258</v>
      </c>
      <c r="BE642" s="240">
        <f>IF(N642="základní",J642,0)</f>
        <v>0</v>
      </c>
      <c r="BF642" s="240">
        <f>IF(N642="snížená",J642,0)</f>
        <v>0</v>
      </c>
      <c r="BG642" s="240">
        <f>IF(N642="zákl. přenesená",J642,0)</f>
        <v>0</v>
      </c>
      <c r="BH642" s="240">
        <f>IF(N642="sníž. přenesená",J642,0)</f>
        <v>0</v>
      </c>
      <c r="BI642" s="240">
        <f>IF(N642="nulová",J642,0)</f>
        <v>0</v>
      </c>
      <c r="BJ642" s="18" t="s">
        <v>87</v>
      </c>
      <c r="BK642" s="240">
        <f>ROUND(I642*H642,2)</f>
        <v>0</v>
      </c>
      <c r="BL642" s="18" t="s">
        <v>183</v>
      </c>
      <c r="BM642" s="239" t="s">
        <v>2558</v>
      </c>
    </row>
    <row r="643" s="2" customFormat="1">
      <c r="A643" s="39"/>
      <c r="B643" s="40"/>
      <c r="C643" s="41"/>
      <c r="D643" s="241" t="s">
        <v>266</v>
      </c>
      <c r="E643" s="41"/>
      <c r="F643" s="242" t="s">
        <v>979</v>
      </c>
      <c r="G643" s="41"/>
      <c r="H643" s="41"/>
      <c r="I643" s="243"/>
      <c r="J643" s="41"/>
      <c r="K643" s="41"/>
      <c r="L643" s="45"/>
      <c r="M643" s="244"/>
      <c r="N643" s="245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266</v>
      </c>
      <c r="AU643" s="18" t="s">
        <v>89</v>
      </c>
    </row>
    <row r="644" s="2" customFormat="1">
      <c r="A644" s="39"/>
      <c r="B644" s="40"/>
      <c r="C644" s="41"/>
      <c r="D644" s="246" t="s">
        <v>267</v>
      </c>
      <c r="E644" s="41"/>
      <c r="F644" s="247" t="s">
        <v>980</v>
      </c>
      <c r="G644" s="41"/>
      <c r="H644" s="41"/>
      <c r="I644" s="243"/>
      <c r="J644" s="41"/>
      <c r="K644" s="41"/>
      <c r="L644" s="45"/>
      <c r="M644" s="244"/>
      <c r="N644" s="245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267</v>
      </c>
      <c r="AU644" s="18" t="s">
        <v>89</v>
      </c>
    </row>
    <row r="645" s="13" customFormat="1">
      <c r="A645" s="13"/>
      <c r="B645" s="253"/>
      <c r="C645" s="254"/>
      <c r="D645" s="241" t="s">
        <v>314</v>
      </c>
      <c r="E645" s="255" t="s">
        <v>1</v>
      </c>
      <c r="F645" s="256" t="s">
        <v>2559</v>
      </c>
      <c r="G645" s="254"/>
      <c r="H645" s="257">
        <v>1</v>
      </c>
      <c r="I645" s="258"/>
      <c r="J645" s="254"/>
      <c r="K645" s="254"/>
      <c r="L645" s="259"/>
      <c r="M645" s="260"/>
      <c r="N645" s="261"/>
      <c r="O645" s="261"/>
      <c r="P645" s="261"/>
      <c r="Q645" s="261"/>
      <c r="R645" s="261"/>
      <c r="S645" s="261"/>
      <c r="T645" s="26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63" t="s">
        <v>314</v>
      </c>
      <c r="AU645" s="263" t="s">
        <v>89</v>
      </c>
      <c r="AV645" s="13" t="s">
        <v>89</v>
      </c>
      <c r="AW645" s="13" t="s">
        <v>34</v>
      </c>
      <c r="AX645" s="13" t="s">
        <v>80</v>
      </c>
      <c r="AY645" s="263" t="s">
        <v>258</v>
      </c>
    </row>
    <row r="646" s="13" customFormat="1">
      <c r="A646" s="13"/>
      <c r="B646" s="253"/>
      <c r="C646" s="254"/>
      <c r="D646" s="241" t="s">
        <v>314</v>
      </c>
      <c r="E646" s="255" t="s">
        <v>1</v>
      </c>
      <c r="F646" s="256" t="s">
        <v>2560</v>
      </c>
      <c r="G646" s="254"/>
      <c r="H646" s="257">
        <v>1</v>
      </c>
      <c r="I646" s="258"/>
      <c r="J646" s="254"/>
      <c r="K646" s="254"/>
      <c r="L646" s="259"/>
      <c r="M646" s="260"/>
      <c r="N646" s="261"/>
      <c r="O646" s="261"/>
      <c r="P646" s="261"/>
      <c r="Q646" s="261"/>
      <c r="R646" s="261"/>
      <c r="S646" s="261"/>
      <c r="T646" s="26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63" t="s">
        <v>314</v>
      </c>
      <c r="AU646" s="263" t="s">
        <v>89</v>
      </c>
      <c r="AV646" s="13" t="s">
        <v>89</v>
      </c>
      <c r="AW646" s="13" t="s">
        <v>34</v>
      </c>
      <c r="AX646" s="13" t="s">
        <v>80</v>
      </c>
      <c r="AY646" s="263" t="s">
        <v>258</v>
      </c>
    </row>
    <row r="647" s="13" customFormat="1">
      <c r="A647" s="13"/>
      <c r="B647" s="253"/>
      <c r="C647" s="254"/>
      <c r="D647" s="241" t="s">
        <v>314</v>
      </c>
      <c r="E647" s="255" t="s">
        <v>1</v>
      </c>
      <c r="F647" s="256" t="s">
        <v>2561</v>
      </c>
      <c r="G647" s="254"/>
      <c r="H647" s="257">
        <v>1</v>
      </c>
      <c r="I647" s="258"/>
      <c r="J647" s="254"/>
      <c r="K647" s="254"/>
      <c r="L647" s="259"/>
      <c r="M647" s="260"/>
      <c r="N647" s="261"/>
      <c r="O647" s="261"/>
      <c r="P647" s="261"/>
      <c r="Q647" s="261"/>
      <c r="R647" s="261"/>
      <c r="S647" s="261"/>
      <c r="T647" s="26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63" t="s">
        <v>314</v>
      </c>
      <c r="AU647" s="263" t="s">
        <v>89</v>
      </c>
      <c r="AV647" s="13" t="s">
        <v>89</v>
      </c>
      <c r="AW647" s="13" t="s">
        <v>34</v>
      </c>
      <c r="AX647" s="13" t="s">
        <v>80</v>
      </c>
      <c r="AY647" s="263" t="s">
        <v>258</v>
      </c>
    </row>
    <row r="648" s="16" customFormat="1">
      <c r="A648" s="16"/>
      <c r="B648" s="298"/>
      <c r="C648" s="299"/>
      <c r="D648" s="241" t="s">
        <v>314</v>
      </c>
      <c r="E648" s="300" t="s">
        <v>1</v>
      </c>
      <c r="F648" s="301" t="s">
        <v>567</v>
      </c>
      <c r="G648" s="299"/>
      <c r="H648" s="302">
        <v>3</v>
      </c>
      <c r="I648" s="303"/>
      <c r="J648" s="299"/>
      <c r="K648" s="299"/>
      <c r="L648" s="304"/>
      <c r="M648" s="305"/>
      <c r="N648" s="306"/>
      <c r="O648" s="306"/>
      <c r="P648" s="306"/>
      <c r="Q648" s="306"/>
      <c r="R648" s="306"/>
      <c r="S648" s="306"/>
      <c r="T648" s="307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T648" s="308" t="s">
        <v>314</v>
      </c>
      <c r="AU648" s="308" t="s">
        <v>89</v>
      </c>
      <c r="AV648" s="16" t="s">
        <v>183</v>
      </c>
      <c r="AW648" s="16" t="s">
        <v>34</v>
      </c>
      <c r="AX648" s="16" t="s">
        <v>87</v>
      </c>
      <c r="AY648" s="308" t="s">
        <v>258</v>
      </c>
    </row>
    <row r="649" s="2" customFormat="1" ht="16.5" customHeight="1">
      <c r="A649" s="39"/>
      <c r="B649" s="40"/>
      <c r="C649" s="267" t="s">
        <v>1649</v>
      </c>
      <c r="D649" s="267" t="s">
        <v>351</v>
      </c>
      <c r="E649" s="268" t="s">
        <v>982</v>
      </c>
      <c r="F649" s="269" t="s">
        <v>983</v>
      </c>
      <c r="G649" s="270" t="s">
        <v>357</v>
      </c>
      <c r="H649" s="271">
        <v>2</v>
      </c>
      <c r="I649" s="272"/>
      <c r="J649" s="273">
        <f>ROUND(I649*H649,2)</f>
        <v>0</v>
      </c>
      <c r="K649" s="269" t="s">
        <v>263</v>
      </c>
      <c r="L649" s="274"/>
      <c r="M649" s="275" t="s">
        <v>1</v>
      </c>
      <c r="N649" s="276" t="s">
        <v>45</v>
      </c>
      <c r="O649" s="92"/>
      <c r="P649" s="237">
        <f>O649*H649</f>
        <v>0</v>
      </c>
      <c r="Q649" s="237">
        <v>0.0061000000000000004</v>
      </c>
      <c r="R649" s="237">
        <f>Q649*H649</f>
        <v>0.012200000000000001</v>
      </c>
      <c r="S649" s="237">
        <v>0</v>
      </c>
      <c r="T649" s="238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9" t="s">
        <v>297</v>
      </c>
      <c r="AT649" s="239" t="s">
        <v>351</v>
      </c>
      <c r="AU649" s="239" t="s">
        <v>89</v>
      </c>
      <c r="AY649" s="18" t="s">
        <v>258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8" t="s">
        <v>87</v>
      </c>
      <c r="BK649" s="240">
        <f>ROUND(I649*H649,2)</f>
        <v>0</v>
      </c>
      <c r="BL649" s="18" t="s">
        <v>183</v>
      </c>
      <c r="BM649" s="239" t="s">
        <v>2562</v>
      </c>
    </row>
    <row r="650" s="2" customFormat="1">
      <c r="A650" s="39"/>
      <c r="B650" s="40"/>
      <c r="C650" s="41"/>
      <c r="D650" s="241" t="s">
        <v>266</v>
      </c>
      <c r="E650" s="41"/>
      <c r="F650" s="242" t="s">
        <v>983</v>
      </c>
      <c r="G650" s="41"/>
      <c r="H650" s="41"/>
      <c r="I650" s="243"/>
      <c r="J650" s="41"/>
      <c r="K650" s="41"/>
      <c r="L650" s="45"/>
      <c r="M650" s="244"/>
      <c r="N650" s="245"/>
      <c r="O650" s="92"/>
      <c r="P650" s="92"/>
      <c r="Q650" s="92"/>
      <c r="R650" s="92"/>
      <c r="S650" s="92"/>
      <c r="T650" s="93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266</v>
      </c>
      <c r="AU650" s="18" t="s">
        <v>89</v>
      </c>
    </row>
    <row r="651" s="13" customFormat="1">
      <c r="A651" s="13"/>
      <c r="B651" s="253"/>
      <c r="C651" s="254"/>
      <c r="D651" s="241" t="s">
        <v>314</v>
      </c>
      <c r="E651" s="255" t="s">
        <v>1</v>
      </c>
      <c r="F651" s="256" t="s">
        <v>2559</v>
      </c>
      <c r="G651" s="254"/>
      <c r="H651" s="257">
        <v>1</v>
      </c>
      <c r="I651" s="258"/>
      <c r="J651" s="254"/>
      <c r="K651" s="254"/>
      <c r="L651" s="259"/>
      <c r="M651" s="260"/>
      <c r="N651" s="261"/>
      <c r="O651" s="261"/>
      <c r="P651" s="261"/>
      <c r="Q651" s="261"/>
      <c r="R651" s="261"/>
      <c r="S651" s="261"/>
      <c r="T651" s="26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63" t="s">
        <v>314</v>
      </c>
      <c r="AU651" s="263" t="s">
        <v>89</v>
      </c>
      <c r="AV651" s="13" t="s">
        <v>89</v>
      </c>
      <c r="AW651" s="13" t="s">
        <v>34</v>
      </c>
      <c r="AX651" s="13" t="s">
        <v>80</v>
      </c>
      <c r="AY651" s="263" t="s">
        <v>258</v>
      </c>
    </row>
    <row r="652" s="13" customFormat="1">
      <c r="A652" s="13"/>
      <c r="B652" s="253"/>
      <c r="C652" s="254"/>
      <c r="D652" s="241" t="s">
        <v>314</v>
      </c>
      <c r="E652" s="255" t="s">
        <v>1</v>
      </c>
      <c r="F652" s="256" t="s">
        <v>2560</v>
      </c>
      <c r="G652" s="254"/>
      <c r="H652" s="257">
        <v>1</v>
      </c>
      <c r="I652" s="258"/>
      <c r="J652" s="254"/>
      <c r="K652" s="254"/>
      <c r="L652" s="259"/>
      <c r="M652" s="260"/>
      <c r="N652" s="261"/>
      <c r="O652" s="261"/>
      <c r="P652" s="261"/>
      <c r="Q652" s="261"/>
      <c r="R652" s="261"/>
      <c r="S652" s="261"/>
      <c r="T652" s="262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63" t="s">
        <v>314</v>
      </c>
      <c r="AU652" s="263" t="s">
        <v>89</v>
      </c>
      <c r="AV652" s="13" t="s">
        <v>89</v>
      </c>
      <c r="AW652" s="13" t="s">
        <v>34</v>
      </c>
      <c r="AX652" s="13" t="s">
        <v>80</v>
      </c>
      <c r="AY652" s="263" t="s">
        <v>258</v>
      </c>
    </row>
    <row r="653" s="16" customFormat="1">
      <c r="A653" s="16"/>
      <c r="B653" s="298"/>
      <c r="C653" s="299"/>
      <c r="D653" s="241" t="s">
        <v>314</v>
      </c>
      <c r="E653" s="300" t="s">
        <v>1</v>
      </c>
      <c r="F653" s="301" t="s">
        <v>567</v>
      </c>
      <c r="G653" s="299"/>
      <c r="H653" s="302">
        <v>2</v>
      </c>
      <c r="I653" s="303"/>
      <c r="J653" s="299"/>
      <c r="K653" s="299"/>
      <c r="L653" s="304"/>
      <c r="M653" s="305"/>
      <c r="N653" s="306"/>
      <c r="O653" s="306"/>
      <c r="P653" s="306"/>
      <c r="Q653" s="306"/>
      <c r="R653" s="306"/>
      <c r="S653" s="306"/>
      <c r="T653" s="307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T653" s="308" t="s">
        <v>314</v>
      </c>
      <c r="AU653" s="308" t="s">
        <v>89</v>
      </c>
      <c r="AV653" s="16" t="s">
        <v>183</v>
      </c>
      <c r="AW653" s="16" t="s">
        <v>34</v>
      </c>
      <c r="AX653" s="16" t="s">
        <v>87</v>
      </c>
      <c r="AY653" s="308" t="s">
        <v>258</v>
      </c>
    </row>
    <row r="654" s="2" customFormat="1" ht="16.5" customHeight="1">
      <c r="A654" s="39"/>
      <c r="B654" s="40"/>
      <c r="C654" s="228" t="s">
        <v>1659</v>
      </c>
      <c r="D654" s="228" t="s">
        <v>260</v>
      </c>
      <c r="E654" s="229" t="s">
        <v>1008</v>
      </c>
      <c r="F654" s="230" t="s">
        <v>1009</v>
      </c>
      <c r="G654" s="231" t="s">
        <v>530</v>
      </c>
      <c r="H654" s="232">
        <v>9</v>
      </c>
      <c r="I654" s="233"/>
      <c r="J654" s="234">
        <f>ROUND(I654*H654,2)</f>
        <v>0</v>
      </c>
      <c r="K654" s="230" t="s">
        <v>263</v>
      </c>
      <c r="L654" s="45"/>
      <c r="M654" s="235" t="s">
        <v>1</v>
      </c>
      <c r="N654" s="236" t="s">
        <v>45</v>
      </c>
      <c r="O654" s="92"/>
      <c r="P654" s="237">
        <f>O654*H654</f>
        <v>0</v>
      </c>
      <c r="Q654" s="237">
        <v>0.0016000000000000001</v>
      </c>
      <c r="R654" s="237">
        <f>Q654*H654</f>
        <v>0.014400000000000001</v>
      </c>
      <c r="S654" s="237">
        <v>0</v>
      </c>
      <c r="T654" s="238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9" t="s">
        <v>183</v>
      </c>
      <c r="AT654" s="239" t="s">
        <v>260</v>
      </c>
      <c r="AU654" s="239" t="s">
        <v>89</v>
      </c>
      <c r="AY654" s="18" t="s">
        <v>258</v>
      </c>
      <c r="BE654" s="240">
        <f>IF(N654="základní",J654,0)</f>
        <v>0</v>
      </c>
      <c r="BF654" s="240">
        <f>IF(N654="snížená",J654,0)</f>
        <v>0</v>
      </c>
      <c r="BG654" s="240">
        <f>IF(N654="zákl. přenesená",J654,0)</f>
        <v>0</v>
      </c>
      <c r="BH654" s="240">
        <f>IF(N654="sníž. přenesená",J654,0)</f>
        <v>0</v>
      </c>
      <c r="BI654" s="240">
        <f>IF(N654="nulová",J654,0)</f>
        <v>0</v>
      </c>
      <c r="BJ654" s="18" t="s">
        <v>87</v>
      </c>
      <c r="BK654" s="240">
        <f>ROUND(I654*H654,2)</f>
        <v>0</v>
      </c>
      <c r="BL654" s="18" t="s">
        <v>183</v>
      </c>
      <c r="BM654" s="239" t="s">
        <v>2563</v>
      </c>
    </row>
    <row r="655" s="2" customFormat="1">
      <c r="A655" s="39"/>
      <c r="B655" s="40"/>
      <c r="C655" s="41"/>
      <c r="D655" s="241" t="s">
        <v>266</v>
      </c>
      <c r="E655" s="41"/>
      <c r="F655" s="242" t="s">
        <v>1011</v>
      </c>
      <c r="G655" s="41"/>
      <c r="H655" s="41"/>
      <c r="I655" s="243"/>
      <c r="J655" s="41"/>
      <c r="K655" s="41"/>
      <c r="L655" s="45"/>
      <c r="M655" s="244"/>
      <c r="N655" s="245"/>
      <c r="O655" s="92"/>
      <c r="P655" s="92"/>
      <c r="Q655" s="92"/>
      <c r="R655" s="92"/>
      <c r="S655" s="92"/>
      <c r="T655" s="93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266</v>
      </c>
      <c r="AU655" s="18" t="s">
        <v>89</v>
      </c>
    </row>
    <row r="656" s="2" customFormat="1">
      <c r="A656" s="39"/>
      <c r="B656" s="40"/>
      <c r="C656" s="41"/>
      <c r="D656" s="246" t="s">
        <v>267</v>
      </c>
      <c r="E656" s="41"/>
      <c r="F656" s="247" t="s">
        <v>1012</v>
      </c>
      <c r="G656" s="41"/>
      <c r="H656" s="41"/>
      <c r="I656" s="243"/>
      <c r="J656" s="41"/>
      <c r="K656" s="41"/>
      <c r="L656" s="45"/>
      <c r="M656" s="244"/>
      <c r="N656" s="245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267</v>
      </c>
      <c r="AU656" s="18" t="s">
        <v>89</v>
      </c>
    </row>
    <row r="657" s="13" customFormat="1">
      <c r="A657" s="13"/>
      <c r="B657" s="253"/>
      <c r="C657" s="254"/>
      <c r="D657" s="241" t="s">
        <v>314</v>
      </c>
      <c r="E657" s="255" t="s">
        <v>1</v>
      </c>
      <c r="F657" s="256" t="s">
        <v>2564</v>
      </c>
      <c r="G657" s="254"/>
      <c r="H657" s="257">
        <v>9</v>
      </c>
      <c r="I657" s="258"/>
      <c r="J657" s="254"/>
      <c r="K657" s="254"/>
      <c r="L657" s="259"/>
      <c r="M657" s="260"/>
      <c r="N657" s="261"/>
      <c r="O657" s="261"/>
      <c r="P657" s="261"/>
      <c r="Q657" s="261"/>
      <c r="R657" s="261"/>
      <c r="S657" s="261"/>
      <c r="T657" s="26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63" t="s">
        <v>314</v>
      </c>
      <c r="AU657" s="263" t="s">
        <v>89</v>
      </c>
      <c r="AV657" s="13" t="s">
        <v>89</v>
      </c>
      <c r="AW657" s="13" t="s">
        <v>34</v>
      </c>
      <c r="AX657" s="13" t="s">
        <v>87</v>
      </c>
      <c r="AY657" s="263" t="s">
        <v>258</v>
      </c>
    </row>
    <row r="658" s="2" customFormat="1" ht="16.5" customHeight="1">
      <c r="A658" s="39"/>
      <c r="B658" s="40"/>
      <c r="C658" s="228" t="s">
        <v>1665</v>
      </c>
      <c r="D658" s="228" t="s">
        <v>260</v>
      </c>
      <c r="E658" s="229" t="s">
        <v>1021</v>
      </c>
      <c r="F658" s="230" t="s">
        <v>1022</v>
      </c>
      <c r="G658" s="231" t="s">
        <v>530</v>
      </c>
      <c r="H658" s="232">
        <v>9</v>
      </c>
      <c r="I658" s="233"/>
      <c r="J658" s="234">
        <f>ROUND(I658*H658,2)</f>
        <v>0</v>
      </c>
      <c r="K658" s="230" t="s">
        <v>263</v>
      </c>
      <c r="L658" s="45"/>
      <c r="M658" s="235" t="s">
        <v>1</v>
      </c>
      <c r="N658" s="236" t="s">
        <v>45</v>
      </c>
      <c r="O658" s="92"/>
      <c r="P658" s="237">
        <f>O658*H658</f>
        <v>0</v>
      </c>
      <c r="Q658" s="237">
        <v>1.0000000000000001E-05</v>
      </c>
      <c r="R658" s="237">
        <f>Q658*H658</f>
        <v>9.0000000000000006E-05</v>
      </c>
      <c r="S658" s="237">
        <v>0</v>
      </c>
      <c r="T658" s="238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9" t="s">
        <v>183</v>
      </c>
      <c r="AT658" s="239" t="s">
        <v>260</v>
      </c>
      <c r="AU658" s="239" t="s">
        <v>89</v>
      </c>
      <c r="AY658" s="18" t="s">
        <v>258</v>
      </c>
      <c r="BE658" s="240">
        <f>IF(N658="základní",J658,0)</f>
        <v>0</v>
      </c>
      <c r="BF658" s="240">
        <f>IF(N658="snížená",J658,0)</f>
        <v>0</v>
      </c>
      <c r="BG658" s="240">
        <f>IF(N658="zákl. přenesená",J658,0)</f>
        <v>0</v>
      </c>
      <c r="BH658" s="240">
        <f>IF(N658="sníž. přenesená",J658,0)</f>
        <v>0</v>
      </c>
      <c r="BI658" s="240">
        <f>IF(N658="nulová",J658,0)</f>
        <v>0</v>
      </c>
      <c r="BJ658" s="18" t="s">
        <v>87</v>
      </c>
      <c r="BK658" s="240">
        <f>ROUND(I658*H658,2)</f>
        <v>0</v>
      </c>
      <c r="BL658" s="18" t="s">
        <v>183</v>
      </c>
      <c r="BM658" s="239" t="s">
        <v>2565</v>
      </c>
    </row>
    <row r="659" s="2" customFormat="1">
      <c r="A659" s="39"/>
      <c r="B659" s="40"/>
      <c r="C659" s="41"/>
      <c r="D659" s="241" t="s">
        <v>266</v>
      </c>
      <c r="E659" s="41"/>
      <c r="F659" s="242" t="s">
        <v>1024</v>
      </c>
      <c r="G659" s="41"/>
      <c r="H659" s="41"/>
      <c r="I659" s="243"/>
      <c r="J659" s="41"/>
      <c r="K659" s="41"/>
      <c r="L659" s="45"/>
      <c r="M659" s="244"/>
      <c r="N659" s="245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266</v>
      </c>
      <c r="AU659" s="18" t="s">
        <v>89</v>
      </c>
    </row>
    <row r="660" s="2" customFormat="1">
      <c r="A660" s="39"/>
      <c r="B660" s="40"/>
      <c r="C660" s="41"/>
      <c r="D660" s="246" t="s">
        <v>267</v>
      </c>
      <c r="E660" s="41"/>
      <c r="F660" s="247" t="s">
        <v>1025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267</v>
      </c>
      <c r="AU660" s="18" t="s">
        <v>89</v>
      </c>
    </row>
    <row r="661" s="13" customFormat="1">
      <c r="A661" s="13"/>
      <c r="B661" s="253"/>
      <c r="C661" s="254"/>
      <c r="D661" s="241" t="s">
        <v>314</v>
      </c>
      <c r="E661" s="255" t="s">
        <v>1</v>
      </c>
      <c r="F661" s="256" t="s">
        <v>304</v>
      </c>
      <c r="G661" s="254"/>
      <c r="H661" s="257">
        <v>9</v>
      </c>
      <c r="I661" s="258"/>
      <c r="J661" s="254"/>
      <c r="K661" s="254"/>
      <c r="L661" s="259"/>
      <c r="M661" s="260"/>
      <c r="N661" s="261"/>
      <c r="O661" s="261"/>
      <c r="P661" s="261"/>
      <c r="Q661" s="261"/>
      <c r="R661" s="261"/>
      <c r="S661" s="261"/>
      <c r="T661" s="26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63" t="s">
        <v>314</v>
      </c>
      <c r="AU661" s="263" t="s">
        <v>89</v>
      </c>
      <c r="AV661" s="13" t="s">
        <v>89</v>
      </c>
      <c r="AW661" s="13" t="s">
        <v>34</v>
      </c>
      <c r="AX661" s="13" t="s">
        <v>87</v>
      </c>
      <c r="AY661" s="263" t="s">
        <v>258</v>
      </c>
    </row>
    <row r="662" s="2" customFormat="1" ht="16.5" customHeight="1">
      <c r="A662" s="39"/>
      <c r="B662" s="40"/>
      <c r="C662" s="228" t="s">
        <v>1673</v>
      </c>
      <c r="D662" s="228" t="s">
        <v>260</v>
      </c>
      <c r="E662" s="229" t="s">
        <v>1027</v>
      </c>
      <c r="F662" s="230" t="s">
        <v>1028</v>
      </c>
      <c r="G662" s="231" t="s">
        <v>405</v>
      </c>
      <c r="H662" s="232">
        <v>564.89999999999998</v>
      </c>
      <c r="I662" s="233"/>
      <c r="J662" s="234">
        <f>ROUND(I662*H662,2)</f>
        <v>0</v>
      </c>
      <c r="K662" s="230" t="s">
        <v>263</v>
      </c>
      <c r="L662" s="45"/>
      <c r="M662" s="235" t="s">
        <v>1</v>
      </c>
      <c r="N662" s="236" t="s">
        <v>45</v>
      </c>
      <c r="O662" s="92"/>
      <c r="P662" s="237">
        <f>O662*H662</f>
        <v>0</v>
      </c>
      <c r="Q662" s="237">
        <v>0.15540000000000001</v>
      </c>
      <c r="R662" s="237">
        <f>Q662*H662</f>
        <v>87.78546</v>
      </c>
      <c r="S662" s="237">
        <v>0</v>
      </c>
      <c r="T662" s="238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9" t="s">
        <v>183</v>
      </c>
      <c r="AT662" s="239" t="s">
        <v>260</v>
      </c>
      <c r="AU662" s="239" t="s">
        <v>89</v>
      </c>
      <c r="AY662" s="18" t="s">
        <v>258</v>
      </c>
      <c r="BE662" s="240">
        <f>IF(N662="základní",J662,0)</f>
        <v>0</v>
      </c>
      <c r="BF662" s="240">
        <f>IF(N662="snížená",J662,0)</f>
        <v>0</v>
      </c>
      <c r="BG662" s="240">
        <f>IF(N662="zákl. přenesená",J662,0)</f>
        <v>0</v>
      </c>
      <c r="BH662" s="240">
        <f>IF(N662="sníž. přenesená",J662,0)</f>
        <v>0</v>
      </c>
      <c r="BI662" s="240">
        <f>IF(N662="nulová",J662,0)</f>
        <v>0</v>
      </c>
      <c r="BJ662" s="18" t="s">
        <v>87</v>
      </c>
      <c r="BK662" s="240">
        <f>ROUND(I662*H662,2)</f>
        <v>0</v>
      </c>
      <c r="BL662" s="18" t="s">
        <v>183</v>
      </c>
      <c r="BM662" s="239" t="s">
        <v>2566</v>
      </c>
    </row>
    <row r="663" s="2" customFormat="1">
      <c r="A663" s="39"/>
      <c r="B663" s="40"/>
      <c r="C663" s="41"/>
      <c r="D663" s="241" t="s">
        <v>266</v>
      </c>
      <c r="E663" s="41"/>
      <c r="F663" s="242" t="s">
        <v>1030</v>
      </c>
      <c r="G663" s="41"/>
      <c r="H663" s="41"/>
      <c r="I663" s="243"/>
      <c r="J663" s="41"/>
      <c r="K663" s="41"/>
      <c r="L663" s="45"/>
      <c r="M663" s="244"/>
      <c r="N663" s="245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266</v>
      </c>
      <c r="AU663" s="18" t="s">
        <v>89</v>
      </c>
    </row>
    <row r="664" s="2" customFormat="1">
      <c r="A664" s="39"/>
      <c r="B664" s="40"/>
      <c r="C664" s="41"/>
      <c r="D664" s="246" t="s">
        <v>267</v>
      </c>
      <c r="E664" s="41"/>
      <c r="F664" s="247" t="s">
        <v>1031</v>
      </c>
      <c r="G664" s="41"/>
      <c r="H664" s="41"/>
      <c r="I664" s="243"/>
      <c r="J664" s="41"/>
      <c r="K664" s="41"/>
      <c r="L664" s="45"/>
      <c r="M664" s="244"/>
      <c r="N664" s="245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267</v>
      </c>
      <c r="AU664" s="18" t="s">
        <v>89</v>
      </c>
    </row>
    <row r="665" s="13" customFormat="1">
      <c r="A665" s="13"/>
      <c r="B665" s="253"/>
      <c r="C665" s="254"/>
      <c r="D665" s="241" t="s">
        <v>314</v>
      </c>
      <c r="E665" s="255" t="s">
        <v>1</v>
      </c>
      <c r="F665" s="256" t="s">
        <v>2567</v>
      </c>
      <c r="G665" s="254"/>
      <c r="H665" s="257">
        <v>564.89999999999998</v>
      </c>
      <c r="I665" s="258"/>
      <c r="J665" s="254"/>
      <c r="K665" s="254"/>
      <c r="L665" s="259"/>
      <c r="M665" s="260"/>
      <c r="N665" s="261"/>
      <c r="O665" s="261"/>
      <c r="P665" s="261"/>
      <c r="Q665" s="261"/>
      <c r="R665" s="261"/>
      <c r="S665" s="261"/>
      <c r="T665" s="26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63" t="s">
        <v>314</v>
      </c>
      <c r="AU665" s="263" t="s">
        <v>89</v>
      </c>
      <c r="AV665" s="13" t="s">
        <v>89</v>
      </c>
      <c r="AW665" s="13" t="s">
        <v>34</v>
      </c>
      <c r="AX665" s="13" t="s">
        <v>87</v>
      </c>
      <c r="AY665" s="263" t="s">
        <v>258</v>
      </c>
    </row>
    <row r="666" s="2" customFormat="1" ht="16.5" customHeight="1">
      <c r="A666" s="39"/>
      <c r="B666" s="40"/>
      <c r="C666" s="267" t="s">
        <v>1684</v>
      </c>
      <c r="D666" s="267" t="s">
        <v>351</v>
      </c>
      <c r="E666" s="268" t="s">
        <v>1051</v>
      </c>
      <c r="F666" s="269" t="s">
        <v>1052</v>
      </c>
      <c r="G666" s="270" t="s">
        <v>405</v>
      </c>
      <c r="H666" s="271">
        <v>562.32600000000002</v>
      </c>
      <c r="I666" s="272"/>
      <c r="J666" s="273">
        <f>ROUND(I666*H666,2)</f>
        <v>0</v>
      </c>
      <c r="K666" s="269" t="s">
        <v>263</v>
      </c>
      <c r="L666" s="274"/>
      <c r="M666" s="275" t="s">
        <v>1</v>
      </c>
      <c r="N666" s="276" t="s">
        <v>45</v>
      </c>
      <c r="O666" s="92"/>
      <c r="P666" s="237">
        <f>O666*H666</f>
        <v>0</v>
      </c>
      <c r="Q666" s="237">
        <v>0.080000000000000002</v>
      </c>
      <c r="R666" s="237">
        <f>Q666*H666</f>
        <v>44.986080000000001</v>
      </c>
      <c r="S666" s="237">
        <v>0</v>
      </c>
      <c r="T666" s="238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9" t="s">
        <v>297</v>
      </c>
      <c r="AT666" s="239" t="s">
        <v>351</v>
      </c>
      <c r="AU666" s="239" t="s">
        <v>89</v>
      </c>
      <c r="AY666" s="18" t="s">
        <v>258</v>
      </c>
      <c r="BE666" s="240">
        <f>IF(N666="základní",J666,0)</f>
        <v>0</v>
      </c>
      <c r="BF666" s="240">
        <f>IF(N666="snížená",J666,0)</f>
        <v>0</v>
      </c>
      <c r="BG666" s="240">
        <f>IF(N666="zákl. přenesená",J666,0)</f>
        <v>0</v>
      </c>
      <c r="BH666" s="240">
        <f>IF(N666="sníž. přenesená",J666,0)</f>
        <v>0</v>
      </c>
      <c r="BI666" s="240">
        <f>IF(N666="nulová",J666,0)</f>
        <v>0</v>
      </c>
      <c r="BJ666" s="18" t="s">
        <v>87</v>
      </c>
      <c r="BK666" s="240">
        <f>ROUND(I666*H666,2)</f>
        <v>0</v>
      </c>
      <c r="BL666" s="18" t="s">
        <v>183</v>
      </c>
      <c r="BM666" s="239" t="s">
        <v>2568</v>
      </c>
    </row>
    <row r="667" s="2" customFormat="1">
      <c r="A667" s="39"/>
      <c r="B667" s="40"/>
      <c r="C667" s="41"/>
      <c r="D667" s="241" t="s">
        <v>266</v>
      </c>
      <c r="E667" s="41"/>
      <c r="F667" s="242" t="s">
        <v>1052</v>
      </c>
      <c r="G667" s="41"/>
      <c r="H667" s="41"/>
      <c r="I667" s="243"/>
      <c r="J667" s="41"/>
      <c r="K667" s="41"/>
      <c r="L667" s="45"/>
      <c r="M667" s="244"/>
      <c r="N667" s="245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266</v>
      </c>
      <c r="AU667" s="18" t="s">
        <v>89</v>
      </c>
    </row>
    <row r="668" s="2" customFormat="1">
      <c r="A668" s="39"/>
      <c r="B668" s="40"/>
      <c r="C668" s="41"/>
      <c r="D668" s="241" t="s">
        <v>281</v>
      </c>
      <c r="E668" s="41"/>
      <c r="F668" s="248" t="s">
        <v>819</v>
      </c>
      <c r="G668" s="41"/>
      <c r="H668" s="41"/>
      <c r="I668" s="243"/>
      <c r="J668" s="41"/>
      <c r="K668" s="41"/>
      <c r="L668" s="45"/>
      <c r="M668" s="244"/>
      <c r="N668" s="245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281</v>
      </c>
      <c r="AU668" s="18" t="s">
        <v>89</v>
      </c>
    </row>
    <row r="669" s="13" customFormat="1">
      <c r="A669" s="13"/>
      <c r="B669" s="253"/>
      <c r="C669" s="254"/>
      <c r="D669" s="241" t="s">
        <v>314</v>
      </c>
      <c r="E669" s="255" t="s">
        <v>1</v>
      </c>
      <c r="F669" s="256" t="s">
        <v>2569</v>
      </c>
      <c r="G669" s="254"/>
      <c r="H669" s="257">
        <v>222.5</v>
      </c>
      <c r="I669" s="258"/>
      <c r="J669" s="254"/>
      <c r="K669" s="254"/>
      <c r="L669" s="259"/>
      <c r="M669" s="260"/>
      <c r="N669" s="261"/>
      <c r="O669" s="261"/>
      <c r="P669" s="261"/>
      <c r="Q669" s="261"/>
      <c r="R669" s="261"/>
      <c r="S669" s="261"/>
      <c r="T669" s="26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63" t="s">
        <v>314</v>
      </c>
      <c r="AU669" s="263" t="s">
        <v>89</v>
      </c>
      <c r="AV669" s="13" t="s">
        <v>89</v>
      </c>
      <c r="AW669" s="13" t="s">
        <v>34</v>
      </c>
      <c r="AX669" s="13" t="s">
        <v>80</v>
      </c>
      <c r="AY669" s="263" t="s">
        <v>258</v>
      </c>
    </row>
    <row r="670" s="13" customFormat="1">
      <c r="A670" s="13"/>
      <c r="B670" s="253"/>
      <c r="C670" s="254"/>
      <c r="D670" s="241" t="s">
        <v>314</v>
      </c>
      <c r="E670" s="255" t="s">
        <v>1</v>
      </c>
      <c r="F670" s="256" t="s">
        <v>2570</v>
      </c>
      <c r="G670" s="254"/>
      <c r="H670" s="257">
        <v>276.69999999999999</v>
      </c>
      <c r="I670" s="258"/>
      <c r="J670" s="254"/>
      <c r="K670" s="254"/>
      <c r="L670" s="259"/>
      <c r="M670" s="260"/>
      <c r="N670" s="261"/>
      <c r="O670" s="261"/>
      <c r="P670" s="261"/>
      <c r="Q670" s="261"/>
      <c r="R670" s="261"/>
      <c r="S670" s="261"/>
      <c r="T670" s="26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63" t="s">
        <v>314</v>
      </c>
      <c r="AU670" s="263" t="s">
        <v>89</v>
      </c>
      <c r="AV670" s="13" t="s">
        <v>89</v>
      </c>
      <c r="AW670" s="13" t="s">
        <v>34</v>
      </c>
      <c r="AX670" s="13" t="s">
        <v>80</v>
      </c>
      <c r="AY670" s="263" t="s">
        <v>258</v>
      </c>
    </row>
    <row r="671" s="13" customFormat="1">
      <c r="A671" s="13"/>
      <c r="B671" s="253"/>
      <c r="C671" s="254"/>
      <c r="D671" s="241" t="s">
        <v>314</v>
      </c>
      <c r="E671" s="255" t="s">
        <v>1</v>
      </c>
      <c r="F671" s="256" t="s">
        <v>2571</v>
      </c>
      <c r="G671" s="254"/>
      <c r="H671" s="257">
        <v>6.4000000000000004</v>
      </c>
      <c r="I671" s="258"/>
      <c r="J671" s="254"/>
      <c r="K671" s="254"/>
      <c r="L671" s="259"/>
      <c r="M671" s="260"/>
      <c r="N671" s="261"/>
      <c r="O671" s="261"/>
      <c r="P671" s="261"/>
      <c r="Q671" s="261"/>
      <c r="R671" s="261"/>
      <c r="S671" s="261"/>
      <c r="T671" s="26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63" t="s">
        <v>314</v>
      </c>
      <c r="AU671" s="263" t="s">
        <v>89</v>
      </c>
      <c r="AV671" s="13" t="s">
        <v>89</v>
      </c>
      <c r="AW671" s="13" t="s">
        <v>34</v>
      </c>
      <c r="AX671" s="13" t="s">
        <v>80</v>
      </c>
      <c r="AY671" s="263" t="s">
        <v>258</v>
      </c>
    </row>
    <row r="672" s="13" customFormat="1">
      <c r="A672" s="13"/>
      <c r="B672" s="253"/>
      <c r="C672" s="254"/>
      <c r="D672" s="241" t="s">
        <v>314</v>
      </c>
      <c r="E672" s="255" t="s">
        <v>1</v>
      </c>
      <c r="F672" s="256" t="s">
        <v>2572</v>
      </c>
      <c r="G672" s="254"/>
      <c r="H672" s="257">
        <v>7.4000000000000004</v>
      </c>
      <c r="I672" s="258"/>
      <c r="J672" s="254"/>
      <c r="K672" s="254"/>
      <c r="L672" s="259"/>
      <c r="M672" s="260"/>
      <c r="N672" s="261"/>
      <c r="O672" s="261"/>
      <c r="P672" s="261"/>
      <c r="Q672" s="261"/>
      <c r="R672" s="261"/>
      <c r="S672" s="261"/>
      <c r="T672" s="262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63" t="s">
        <v>314</v>
      </c>
      <c r="AU672" s="263" t="s">
        <v>89</v>
      </c>
      <c r="AV672" s="13" t="s">
        <v>89</v>
      </c>
      <c r="AW672" s="13" t="s">
        <v>34</v>
      </c>
      <c r="AX672" s="13" t="s">
        <v>80</v>
      </c>
      <c r="AY672" s="263" t="s">
        <v>258</v>
      </c>
    </row>
    <row r="673" s="13" customFormat="1">
      <c r="A673" s="13"/>
      <c r="B673" s="253"/>
      <c r="C673" s="254"/>
      <c r="D673" s="241" t="s">
        <v>314</v>
      </c>
      <c r="E673" s="255" t="s">
        <v>1</v>
      </c>
      <c r="F673" s="256" t="s">
        <v>2573</v>
      </c>
      <c r="G673" s="254"/>
      <c r="H673" s="257">
        <v>10.800000000000001</v>
      </c>
      <c r="I673" s="258"/>
      <c r="J673" s="254"/>
      <c r="K673" s="254"/>
      <c r="L673" s="259"/>
      <c r="M673" s="260"/>
      <c r="N673" s="261"/>
      <c r="O673" s="261"/>
      <c r="P673" s="261"/>
      <c r="Q673" s="261"/>
      <c r="R673" s="261"/>
      <c r="S673" s="261"/>
      <c r="T673" s="26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63" t="s">
        <v>314</v>
      </c>
      <c r="AU673" s="263" t="s">
        <v>89</v>
      </c>
      <c r="AV673" s="13" t="s">
        <v>89</v>
      </c>
      <c r="AW673" s="13" t="s">
        <v>34</v>
      </c>
      <c r="AX673" s="13" t="s">
        <v>80</v>
      </c>
      <c r="AY673" s="263" t="s">
        <v>258</v>
      </c>
    </row>
    <row r="674" s="13" customFormat="1">
      <c r="A674" s="13"/>
      <c r="B674" s="253"/>
      <c r="C674" s="254"/>
      <c r="D674" s="241" t="s">
        <v>314</v>
      </c>
      <c r="E674" s="255" t="s">
        <v>1</v>
      </c>
      <c r="F674" s="256" t="s">
        <v>2574</v>
      </c>
      <c r="G674" s="254"/>
      <c r="H674" s="257">
        <v>9.4000000000000004</v>
      </c>
      <c r="I674" s="258"/>
      <c r="J674" s="254"/>
      <c r="K674" s="254"/>
      <c r="L674" s="259"/>
      <c r="M674" s="260"/>
      <c r="N674" s="261"/>
      <c r="O674" s="261"/>
      <c r="P674" s="261"/>
      <c r="Q674" s="261"/>
      <c r="R674" s="261"/>
      <c r="S674" s="261"/>
      <c r="T674" s="26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63" t="s">
        <v>314</v>
      </c>
      <c r="AU674" s="263" t="s">
        <v>89</v>
      </c>
      <c r="AV674" s="13" t="s">
        <v>89</v>
      </c>
      <c r="AW674" s="13" t="s">
        <v>34</v>
      </c>
      <c r="AX674" s="13" t="s">
        <v>80</v>
      </c>
      <c r="AY674" s="263" t="s">
        <v>258</v>
      </c>
    </row>
    <row r="675" s="13" customFormat="1">
      <c r="A675" s="13"/>
      <c r="B675" s="253"/>
      <c r="C675" s="254"/>
      <c r="D675" s="241" t="s">
        <v>314</v>
      </c>
      <c r="E675" s="255" t="s">
        <v>1</v>
      </c>
      <c r="F675" s="256" t="s">
        <v>2575</v>
      </c>
      <c r="G675" s="254"/>
      <c r="H675" s="257">
        <v>18.100000000000001</v>
      </c>
      <c r="I675" s="258"/>
      <c r="J675" s="254"/>
      <c r="K675" s="254"/>
      <c r="L675" s="259"/>
      <c r="M675" s="260"/>
      <c r="N675" s="261"/>
      <c r="O675" s="261"/>
      <c r="P675" s="261"/>
      <c r="Q675" s="261"/>
      <c r="R675" s="261"/>
      <c r="S675" s="261"/>
      <c r="T675" s="26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63" t="s">
        <v>314</v>
      </c>
      <c r="AU675" s="263" t="s">
        <v>89</v>
      </c>
      <c r="AV675" s="13" t="s">
        <v>89</v>
      </c>
      <c r="AW675" s="13" t="s">
        <v>34</v>
      </c>
      <c r="AX675" s="13" t="s">
        <v>80</v>
      </c>
      <c r="AY675" s="263" t="s">
        <v>258</v>
      </c>
    </row>
    <row r="676" s="16" customFormat="1">
      <c r="A676" s="16"/>
      <c r="B676" s="298"/>
      <c r="C676" s="299"/>
      <c r="D676" s="241" t="s">
        <v>314</v>
      </c>
      <c r="E676" s="300" t="s">
        <v>1</v>
      </c>
      <c r="F676" s="301" t="s">
        <v>567</v>
      </c>
      <c r="G676" s="299"/>
      <c r="H676" s="302">
        <v>551.29999999999995</v>
      </c>
      <c r="I676" s="303"/>
      <c r="J676" s="299"/>
      <c r="K676" s="299"/>
      <c r="L676" s="304"/>
      <c r="M676" s="305"/>
      <c r="N676" s="306"/>
      <c r="O676" s="306"/>
      <c r="P676" s="306"/>
      <c r="Q676" s="306"/>
      <c r="R676" s="306"/>
      <c r="S676" s="306"/>
      <c r="T676" s="307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308" t="s">
        <v>314</v>
      </c>
      <c r="AU676" s="308" t="s">
        <v>89</v>
      </c>
      <c r="AV676" s="16" t="s">
        <v>183</v>
      </c>
      <c r="AW676" s="16" t="s">
        <v>34</v>
      </c>
      <c r="AX676" s="16" t="s">
        <v>87</v>
      </c>
      <c r="AY676" s="308" t="s">
        <v>258</v>
      </c>
    </row>
    <row r="677" s="13" customFormat="1">
      <c r="A677" s="13"/>
      <c r="B677" s="253"/>
      <c r="C677" s="254"/>
      <c r="D677" s="241" t="s">
        <v>314</v>
      </c>
      <c r="E677" s="254"/>
      <c r="F677" s="256" t="s">
        <v>2576</v>
      </c>
      <c r="G677" s="254"/>
      <c r="H677" s="257">
        <v>562.32600000000002</v>
      </c>
      <c r="I677" s="258"/>
      <c r="J677" s="254"/>
      <c r="K677" s="254"/>
      <c r="L677" s="259"/>
      <c r="M677" s="260"/>
      <c r="N677" s="261"/>
      <c r="O677" s="261"/>
      <c r="P677" s="261"/>
      <c r="Q677" s="261"/>
      <c r="R677" s="261"/>
      <c r="S677" s="261"/>
      <c r="T677" s="26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63" t="s">
        <v>314</v>
      </c>
      <c r="AU677" s="263" t="s">
        <v>89</v>
      </c>
      <c r="AV677" s="13" t="s">
        <v>89</v>
      </c>
      <c r="AW677" s="13" t="s">
        <v>4</v>
      </c>
      <c r="AX677" s="13" t="s">
        <v>87</v>
      </c>
      <c r="AY677" s="263" t="s">
        <v>258</v>
      </c>
    </row>
    <row r="678" s="2" customFormat="1" ht="16.5" customHeight="1">
      <c r="A678" s="39"/>
      <c r="B678" s="40"/>
      <c r="C678" s="267" t="s">
        <v>1689</v>
      </c>
      <c r="D678" s="267" t="s">
        <v>351</v>
      </c>
      <c r="E678" s="268" t="s">
        <v>1044</v>
      </c>
      <c r="F678" s="269" t="s">
        <v>1045</v>
      </c>
      <c r="G678" s="270" t="s">
        <v>405</v>
      </c>
      <c r="H678" s="271">
        <v>4</v>
      </c>
      <c r="I678" s="272"/>
      <c r="J678" s="273">
        <f>ROUND(I678*H678,2)</f>
        <v>0</v>
      </c>
      <c r="K678" s="269" t="s">
        <v>263</v>
      </c>
      <c r="L678" s="274"/>
      <c r="M678" s="275" t="s">
        <v>1</v>
      </c>
      <c r="N678" s="276" t="s">
        <v>45</v>
      </c>
      <c r="O678" s="92"/>
      <c r="P678" s="237">
        <f>O678*H678</f>
        <v>0</v>
      </c>
      <c r="Q678" s="237">
        <v>0.065670000000000006</v>
      </c>
      <c r="R678" s="237">
        <f>Q678*H678</f>
        <v>0.26268000000000002</v>
      </c>
      <c r="S678" s="237">
        <v>0</v>
      </c>
      <c r="T678" s="238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9" t="s">
        <v>297</v>
      </c>
      <c r="AT678" s="239" t="s">
        <v>351</v>
      </c>
      <c r="AU678" s="239" t="s">
        <v>89</v>
      </c>
      <c r="AY678" s="18" t="s">
        <v>258</v>
      </c>
      <c r="BE678" s="240">
        <f>IF(N678="základní",J678,0)</f>
        <v>0</v>
      </c>
      <c r="BF678" s="240">
        <f>IF(N678="snížená",J678,0)</f>
        <v>0</v>
      </c>
      <c r="BG678" s="240">
        <f>IF(N678="zákl. přenesená",J678,0)</f>
        <v>0</v>
      </c>
      <c r="BH678" s="240">
        <f>IF(N678="sníž. přenesená",J678,0)</f>
        <v>0</v>
      </c>
      <c r="BI678" s="240">
        <f>IF(N678="nulová",J678,0)</f>
        <v>0</v>
      </c>
      <c r="BJ678" s="18" t="s">
        <v>87</v>
      </c>
      <c r="BK678" s="240">
        <f>ROUND(I678*H678,2)</f>
        <v>0</v>
      </c>
      <c r="BL678" s="18" t="s">
        <v>183</v>
      </c>
      <c r="BM678" s="239" t="s">
        <v>2577</v>
      </c>
    </row>
    <row r="679" s="2" customFormat="1">
      <c r="A679" s="39"/>
      <c r="B679" s="40"/>
      <c r="C679" s="41"/>
      <c r="D679" s="241" t="s">
        <v>266</v>
      </c>
      <c r="E679" s="41"/>
      <c r="F679" s="242" t="s">
        <v>1045</v>
      </c>
      <c r="G679" s="41"/>
      <c r="H679" s="41"/>
      <c r="I679" s="243"/>
      <c r="J679" s="41"/>
      <c r="K679" s="41"/>
      <c r="L679" s="45"/>
      <c r="M679" s="244"/>
      <c r="N679" s="245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266</v>
      </c>
      <c r="AU679" s="18" t="s">
        <v>89</v>
      </c>
    </row>
    <row r="680" s="13" customFormat="1">
      <c r="A680" s="13"/>
      <c r="B680" s="253"/>
      <c r="C680" s="254"/>
      <c r="D680" s="241" t="s">
        <v>314</v>
      </c>
      <c r="E680" s="255" t="s">
        <v>1</v>
      </c>
      <c r="F680" s="256" t="s">
        <v>2578</v>
      </c>
      <c r="G680" s="254"/>
      <c r="H680" s="257">
        <v>2</v>
      </c>
      <c r="I680" s="258"/>
      <c r="J680" s="254"/>
      <c r="K680" s="254"/>
      <c r="L680" s="259"/>
      <c r="M680" s="260"/>
      <c r="N680" s="261"/>
      <c r="O680" s="261"/>
      <c r="P680" s="261"/>
      <c r="Q680" s="261"/>
      <c r="R680" s="261"/>
      <c r="S680" s="261"/>
      <c r="T680" s="26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63" t="s">
        <v>314</v>
      </c>
      <c r="AU680" s="263" t="s">
        <v>89</v>
      </c>
      <c r="AV680" s="13" t="s">
        <v>89</v>
      </c>
      <c r="AW680" s="13" t="s">
        <v>34</v>
      </c>
      <c r="AX680" s="13" t="s">
        <v>80</v>
      </c>
      <c r="AY680" s="263" t="s">
        <v>258</v>
      </c>
    </row>
    <row r="681" s="13" customFormat="1">
      <c r="A681" s="13"/>
      <c r="B681" s="253"/>
      <c r="C681" s="254"/>
      <c r="D681" s="241" t="s">
        <v>314</v>
      </c>
      <c r="E681" s="255" t="s">
        <v>1</v>
      </c>
      <c r="F681" s="256" t="s">
        <v>2579</v>
      </c>
      <c r="G681" s="254"/>
      <c r="H681" s="257">
        <v>2</v>
      </c>
      <c r="I681" s="258"/>
      <c r="J681" s="254"/>
      <c r="K681" s="254"/>
      <c r="L681" s="259"/>
      <c r="M681" s="260"/>
      <c r="N681" s="261"/>
      <c r="O681" s="261"/>
      <c r="P681" s="261"/>
      <c r="Q681" s="261"/>
      <c r="R681" s="261"/>
      <c r="S681" s="261"/>
      <c r="T681" s="26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63" t="s">
        <v>314</v>
      </c>
      <c r="AU681" s="263" t="s">
        <v>89</v>
      </c>
      <c r="AV681" s="13" t="s">
        <v>89</v>
      </c>
      <c r="AW681" s="13" t="s">
        <v>34</v>
      </c>
      <c r="AX681" s="13" t="s">
        <v>80</v>
      </c>
      <c r="AY681" s="263" t="s">
        <v>258</v>
      </c>
    </row>
    <row r="682" s="16" customFormat="1">
      <c r="A682" s="16"/>
      <c r="B682" s="298"/>
      <c r="C682" s="299"/>
      <c r="D682" s="241" t="s">
        <v>314</v>
      </c>
      <c r="E682" s="300" t="s">
        <v>1</v>
      </c>
      <c r="F682" s="301" t="s">
        <v>567</v>
      </c>
      <c r="G682" s="299"/>
      <c r="H682" s="302">
        <v>4</v>
      </c>
      <c r="I682" s="303"/>
      <c r="J682" s="299"/>
      <c r="K682" s="299"/>
      <c r="L682" s="304"/>
      <c r="M682" s="305"/>
      <c r="N682" s="306"/>
      <c r="O682" s="306"/>
      <c r="P682" s="306"/>
      <c r="Q682" s="306"/>
      <c r="R682" s="306"/>
      <c r="S682" s="306"/>
      <c r="T682" s="307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308" t="s">
        <v>314</v>
      </c>
      <c r="AU682" s="308" t="s">
        <v>89</v>
      </c>
      <c r="AV682" s="16" t="s">
        <v>183</v>
      </c>
      <c r="AW682" s="16" t="s">
        <v>34</v>
      </c>
      <c r="AX682" s="16" t="s">
        <v>87</v>
      </c>
      <c r="AY682" s="308" t="s">
        <v>258</v>
      </c>
    </row>
    <row r="683" s="2" customFormat="1" ht="16.5" customHeight="1">
      <c r="A683" s="39"/>
      <c r="B683" s="40"/>
      <c r="C683" s="267" t="s">
        <v>1700</v>
      </c>
      <c r="D683" s="267" t="s">
        <v>351</v>
      </c>
      <c r="E683" s="268" t="s">
        <v>1037</v>
      </c>
      <c r="F683" s="269" t="s">
        <v>1038</v>
      </c>
      <c r="G683" s="270" t="s">
        <v>405</v>
      </c>
      <c r="H683" s="271">
        <v>9.7919999999999998</v>
      </c>
      <c r="I683" s="272"/>
      <c r="J683" s="273">
        <f>ROUND(I683*H683,2)</f>
        <v>0</v>
      </c>
      <c r="K683" s="269" t="s">
        <v>263</v>
      </c>
      <c r="L683" s="274"/>
      <c r="M683" s="275" t="s">
        <v>1</v>
      </c>
      <c r="N683" s="276" t="s">
        <v>45</v>
      </c>
      <c r="O683" s="92"/>
      <c r="P683" s="237">
        <f>O683*H683</f>
        <v>0</v>
      </c>
      <c r="Q683" s="237">
        <v>0.048300000000000003</v>
      </c>
      <c r="R683" s="237">
        <f>Q683*H683</f>
        <v>0.47295360000000003</v>
      </c>
      <c r="S683" s="237">
        <v>0</v>
      </c>
      <c r="T683" s="238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9" t="s">
        <v>297</v>
      </c>
      <c r="AT683" s="239" t="s">
        <v>351</v>
      </c>
      <c r="AU683" s="239" t="s">
        <v>89</v>
      </c>
      <c r="AY683" s="18" t="s">
        <v>258</v>
      </c>
      <c r="BE683" s="240">
        <f>IF(N683="základní",J683,0)</f>
        <v>0</v>
      </c>
      <c r="BF683" s="240">
        <f>IF(N683="snížená",J683,0)</f>
        <v>0</v>
      </c>
      <c r="BG683" s="240">
        <f>IF(N683="zákl. přenesená",J683,0)</f>
        <v>0</v>
      </c>
      <c r="BH683" s="240">
        <f>IF(N683="sníž. přenesená",J683,0)</f>
        <v>0</v>
      </c>
      <c r="BI683" s="240">
        <f>IF(N683="nulová",J683,0)</f>
        <v>0</v>
      </c>
      <c r="BJ683" s="18" t="s">
        <v>87</v>
      </c>
      <c r="BK683" s="240">
        <f>ROUND(I683*H683,2)</f>
        <v>0</v>
      </c>
      <c r="BL683" s="18" t="s">
        <v>183</v>
      </c>
      <c r="BM683" s="239" t="s">
        <v>2580</v>
      </c>
    </row>
    <row r="684" s="2" customFormat="1">
      <c r="A684" s="39"/>
      <c r="B684" s="40"/>
      <c r="C684" s="41"/>
      <c r="D684" s="241" t="s">
        <v>266</v>
      </c>
      <c r="E684" s="41"/>
      <c r="F684" s="242" t="s">
        <v>1038</v>
      </c>
      <c r="G684" s="41"/>
      <c r="H684" s="41"/>
      <c r="I684" s="243"/>
      <c r="J684" s="41"/>
      <c r="K684" s="41"/>
      <c r="L684" s="45"/>
      <c r="M684" s="244"/>
      <c r="N684" s="245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266</v>
      </c>
      <c r="AU684" s="18" t="s">
        <v>89</v>
      </c>
    </row>
    <row r="685" s="2" customFormat="1">
      <c r="A685" s="39"/>
      <c r="B685" s="40"/>
      <c r="C685" s="41"/>
      <c r="D685" s="241" t="s">
        <v>281</v>
      </c>
      <c r="E685" s="41"/>
      <c r="F685" s="248" t="s">
        <v>819</v>
      </c>
      <c r="G685" s="41"/>
      <c r="H685" s="41"/>
      <c r="I685" s="243"/>
      <c r="J685" s="41"/>
      <c r="K685" s="41"/>
      <c r="L685" s="45"/>
      <c r="M685" s="244"/>
      <c r="N685" s="245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281</v>
      </c>
      <c r="AU685" s="18" t="s">
        <v>89</v>
      </c>
    </row>
    <row r="686" s="13" customFormat="1">
      <c r="A686" s="13"/>
      <c r="B686" s="253"/>
      <c r="C686" s="254"/>
      <c r="D686" s="241" t="s">
        <v>314</v>
      </c>
      <c r="E686" s="255" t="s">
        <v>1</v>
      </c>
      <c r="F686" s="256" t="s">
        <v>2581</v>
      </c>
      <c r="G686" s="254"/>
      <c r="H686" s="257">
        <v>2</v>
      </c>
      <c r="I686" s="258"/>
      <c r="J686" s="254"/>
      <c r="K686" s="254"/>
      <c r="L686" s="259"/>
      <c r="M686" s="260"/>
      <c r="N686" s="261"/>
      <c r="O686" s="261"/>
      <c r="P686" s="261"/>
      <c r="Q686" s="261"/>
      <c r="R686" s="261"/>
      <c r="S686" s="261"/>
      <c r="T686" s="26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63" t="s">
        <v>314</v>
      </c>
      <c r="AU686" s="263" t="s">
        <v>89</v>
      </c>
      <c r="AV686" s="13" t="s">
        <v>89</v>
      </c>
      <c r="AW686" s="13" t="s">
        <v>34</v>
      </c>
      <c r="AX686" s="13" t="s">
        <v>80</v>
      </c>
      <c r="AY686" s="263" t="s">
        <v>258</v>
      </c>
    </row>
    <row r="687" s="13" customFormat="1">
      <c r="A687" s="13"/>
      <c r="B687" s="253"/>
      <c r="C687" s="254"/>
      <c r="D687" s="241" t="s">
        <v>314</v>
      </c>
      <c r="E687" s="255" t="s">
        <v>1</v>
      </c>
      <c r="F687" s="256" t="s">
        <v>2582</v>
      </c>
      <c r="G687" s="254"/>
      <c r="H687" s="257">
        <v>7.5999999999999996</v>
      </c>
      <c r="I687" s="258"/>
      <c r="J687" s="254"/>
      <c r="K687" s="254"/>
      <c r="L687" s="259"/>
      <c r="M687" s="260"/>
      <c r="N687" s="261"/>
      <c r="O687" s="261"/>
      <c r="P687" s="261"/>
      <c r="Q687" s="261"/>
      <c r="R687" s="261"/>
      <c r="S687" s="261"/>
      <c r="T687" s="26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63" t="s">
        <v>314</v>
      </c>
      <c r="AU687" s="263" t="s">
        <v>89</v>
      </c>
      <c r="AV687" s="13" t="s">
        <v>89</v>
      </c>
      <c r="AW687" s="13" t="s">
        <v>34</v>
      </c>
      <c r="AX687" s="13" t="s">
        <v>80</v>
      </c>
      <c r="AY687" s="263" t="s">
        <v>258</v>
      </c>
    </row>
    <row r="688" s="16" customFormat="1">
      <c r="A688" s="16"/>
      <c r="B688" s="298"/>
      <c r="C688" s="299"/>
      <c r="D688" s="241" t="s">
        <v>314</v>
      </c>
      <c r="E688" s="300" t="s">
        <v>1</v>
      </c>
      <c r="F688" s="301" t="s">
        <v>567</v>
      </c>
      <c r="G688" s="299"/>
      <c r="H688" s="302">
        <v>9.5999999999999996</v>
      </c>
      <c r="I688" s="303"/>
      <c r="J688" s="299"/>
      <c r="K688" s="299"/>
      <c r="L688" s="304"/>
      <c r="M688" s="305"/>
      <c r="N688" s="306"/>
      <c r="O688" s="306"/>
      <c r="P688" s="306"/>
      <c r="Q688" s="306"/>
      <c r="R688" s="306"/>
      <c r="S688" s="306"/>
      <c r="T688" s="307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T688" s="308" t="s">
        <v>314</v>
      </c>
      <c r="AU688" s="308" t="s">
        <v>89</v>
      </c>
      <c r="AV688" s="16" t="s">
        <v>183</v>
      </c>
      <c r="AW688" s="16" t="s">
        <v>34</v>
      </c>
      <c r="AX688" s="16" t="s">
        <v>87</v>
      </c>
      <c r="AY688" s="308" t="s">
        <v>258</v>
      </c>
    </row>
    <row r="689" s="13" customFormat="1">
      <c r="A689" s="13"/>
      <c r="B689" s="253"/>
      <c r="C689" s="254"/>
      <c r="D689" s="241" t="s">
        <v>314</v>
      </c>
      <c r="E689" s="254"/>
      <c r="F689" s="256" t="s">
        <v>2583</v>
      </c>
      <c r="G689" s="254"/>
      <c r="H689" s="257">
        <v>9.7919999999999998</v>
      </c>
      <c r="I689" s="258"/>
      <c r="J689" s="254"/>
      <c r="K689" s="254"/>
      <c r="L689" s="259"/>
      <c r="M689" s="260"/>
      <c r="N689" s="261"/>
      <c r="O689" s="261"/>
      <c r="P689" s="261"/>
      <c r="Q689" s="261"/>
      <c r="R689" s="261"/>
      <c r="S689" s="261"/>
      <c r="T689" s="26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63" t="s">
        <v>314</v>
      </c>
      <c r="AU689" s="263" t="s">
        <v>89</v>
      </c>
      <c r="AV689" s="13" t="s">
        <v>89</v>
      </c>
      <c r="AW689" s="13" t="s">
        <v>4</v>
      </c>
      <c r="AX689" s="13" t="s">
        <v>87</v>
      </c>
      <c r="AY689" s="263" t="s">
        <v>258</v>
      </c>
    </row>
    <row r="690" s="2" customFormat="1" ht="16.5" customHeight="1">
      <c r="A690" s="39"/>
      <c r="B690" s="40"/>
      <c r="C690" s="228" t="s">
        <v>1703</v>
      </c>
      <c r="D690" s="228" t="s">
        <v>260</v>
      </c>
      <c r="E690" s="229" t="s">
        <v>2584</v>
      </c>
      <c r="F690" s="230" t="s">
        <v>2585</v>
      </c>
      <c r="G690" s="231" t="s">
        <v>405</v>
      </c>
      <c r="H690" s="232">
        <v>311</v>
      </c>
      <c r="I690" s="233"/>
      <c r="J690" s="234">
        <f>ROUND(I690*H690,2)</f>
        <v>0</v>
      </c>
      <c r="K690" s="230" t="s">
        <v>263</v>
      </c>
      <c r="L690" s="45"/>
      <c r="M690" s="235" t="s">
        <v>1</v>
      </c>
      <c r="N690" s="236" t="s">
        <v>45</v>
      </c>
      <c r="O690" s="92"/>
      <c r="P690" s="237">
        <f>O690*H690</f>
        <v>0</v>
      </c>
      <c r="Q690" s="237">
        <v>0.12095</v>
      </c>
      <c r="R690" s="237">
        <f>Q690*H690</f>
        <v>37.615450000000003</v>
      </c>
      <c r="S690" s="237">
        <v>0</v>
      </c>
      <c r="T690" s="238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9" t="s">
        <v>183</v>
      </c>
      <c r="AT690" s="239" t="s">
        <v>260</v>
      </c>
      <c r="AU690" s="239" t="s">
        <v>89</v>
      </c>
      <c r="AY690" s="18" t="s">
        <v>258</v>
      </c>
      <c r="BE690" s="240">
        <f>IF(N690="základní",J690,0)</f>
        <v>0</v>
      </c>
      <c r="BF690" s="240">
        <f>IF(N690="snížená",J690,0)</f>
        <v>0</v>
      </c>
      <c r="BG690" s="240">
        <f>IF(N690="zákl. přenesená",J690,0)</f>
        <v>0</v>
      </c>
      <c r="BH690" s="240">
        <f>IF(N690="sníž. přenesená",J690,0)</f>
        <v>0</v>
      </c>
      <c r="BI690" s="240">
        <f>IF(N690="nulová",J690,0)</f>
        <v>0</v>
      </c>
      <c r="BJ690" s="18" t="s">
        <v>87</v>
      </c>
      <c r="BK690" s="240">
        <f>ROUND(I690*H690,2)</f>
        <v>0</v>
      </c>
      <c r="BL690" s="18" t="s">
        <v>183</v>
      </c>
      <c r="BM690" s="239" t="s">
        <v>2586</v>
      </c>
    </row>
    <row r="691" s="2" customFormat="1">
      <c r="A691" s="39"/>
      <c r="B691" s="40"/>
      <c r="C691" s="41"/>
      <c r="D691" s="241" t="s">
        <v>266</v>
      </c>
      <c r="E691" s="41"/>
      <c r="F691" s="242" t="s">
        <v>2587</v>
      </c>
      <c r="G691" s="41"/>
      <c r="H691" s="41"/>
      <c r="I691" s="243"/>
      <c r="J691" s="41"/>
      <c r="K691" s="41"/>
      <c r="L691" s="45"/>
      <c r="M691" s="244"/>
      <c r="N691" s="245"/>
      <c r="O691" s="92"/>
      <c r="P691" s="92"/>
      <c r="Q691" s="92"/>
      <c r="R691" s="92"/>
      <c r="S691" s="92"/>
      <c r="T691" s="93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266</v>
      </c>
      <c r="AU691" s="18" t="s">
        <v>89</v>
      </c>
    </row>
    <row r="692" s="2" customFormat="1">
      <c r="A692" s="39"/>
      <c r="B692" s="40"/>
      <c r="C692" s="41"/>
      <c r="D692" s="246" t="s">
        <v>267</v>
      </c>
      <c r="E692" s="41"/>
      <c r="F692" s="247" t="s">
        <v>2588</v>
      </c>
      <c r="G692" s="41"/>
      <c r="H692" s="41"/>
      <c r="I692" s="243"/>
      <c r="J692" s="41"/>
      <c r="K692" s="41"/>
      <c r="L692" s="45"/>
      <c r="M692" s="244"/>
      <c r="N692" s="245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267</v>
      </c>
      <c r="AU692" s="18" t="s">
        <v>89</v>
      </c>
    </row>
    <row r="693" s="13" customFormat="1">
      <c r="A693" s="13"/>
      <c r="B693" s="253"/>
      <c r="C693" s="254"/>
      <c r="D693" s="241" t="s">
        <v>314</v>
      </c>
      <c r="E693" s="255" t="s">
        <v>1</v>
      </c>
      <c r="F693" s="256" t="s">
        <v>2589</v>
      </c>
      <c r="G693" s="254"/>
      <c r="H693" s="257">
        <v>311</v>
      </c>
      <c r="I693" s="258"/>
      <c r="J693" s="254"/>
      <c r="K693" s="254"/>
      <c r="L693" s="259"/>
      <c r="M693" s="260"/>
      <c r="N693" s="261"/>
      <c r="O693" s="261"/>
      <c r="P693" s="261"/>
      <c r="Q693" s="261"/>
      <c r="R693" s="261"/>
      <c r="S693" s="261"/>
      <c r="T693" s="26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63" t="s">
        <v>314</v>
      </c>
      <c r="AU693" s="263" t="s">
        <v>89</v>
      </c>
      <c r="AV693" s="13" t="s">
        <v>89</v>
      </c>
      <c r="AW693" s="13" t="s">
        <v>34</v>
      </c>
      <c r="AX693" s="13" t="s">
        <v>87</v>
      </c>
      <c r="AY693" s="263" t="s">
        <v>258</v>
      </c>
    </row>
    <row r="694" s="2" customFormat="1" ht="16.5" customHeight="1">
      <c r="A694" s="39"/>
      <c r="B694" s="40"/>
      <c r="C694" s="267" t="s">
        <v>1706</v>
      </c>
      <c r="D694" s="267" t="s">
        <v>351</v>
      </c>
      <c r="E694" s="268" t="s">
        <v>2590</v>
      </c>
      <c r="F694" s="269" t="s">
        <v>2591</v>
      </c>
      <c r="G694" s="270" t="s">
        <v>405</v>
      </c>
      <c r="H694" s="271">
        <v>317.22000000000003</v>
      </c>
      <c r="I694" s="272"/>
      <c r="J694" s="273">
        <f>ROUND(I694*H694,2)</f>
        <v>0</v>
      </c>
      <c r="K694" s="269" t="s">
        <v>263</v>
      </c>
      <c r="L694" s="274"/>
      <c r="M694" s="275" t="s">
        <v>1</v>
      </c>
      <c r="N694" s="276" t="s">
        <v>45</v>
      </c>
      <c r="O694" s="92"/>
      <c r="P694" s="237">
        <f>O694*H694</f>
        <v>0</v>
      </c>
      <c r="Q694" s="237">
        <v>0.056000000000000001</v>
      </c>
      <c r="R694" s="237">
        <f>Q694*H694</f>
        <v>17.764320000000001</v>
      </c>
      <c r="S694" s="237">
        <v>0</v>
      </c>
      <c r="T694" s="238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9" t="s">
        <v>297</v>
      </c>
      <c r="AT694" s="239" t="s">
        <v>351</v>
      </c>
      <c r="AU694" s="239" t="s">
        <v>89</v>
      </c>
      <c r="AY694" s="18" t="s">
        <v>258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8" t="s">
        <v>87</v>
      </c>
      <c r="BK694" s="240">
        <f>ROUND(I694*H694,2)</f>
        <v>0</v>
      </c>
      <c r="BL694" s="18" t="s">
        <v>183</v>
      </c>
      <c r="BM694" s="239" t="s">
        <v>2592</v>
      </c>
    </row>
    <row r="695" s="2" customFormat="1">
      <c r="A695" s="39"/>
      <c r="B695" s="40"/>
      <c r="C695" s="41"/>
      <c r="D695" s="241" t="s">
        <v>266</v>
      </c>
      <c r="E695" s="41"/>
      <c r="F695" s="242" t="s">
        <v>2591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266</v>
      </c>
      <c r="AU695" s="18" t="s">
        <v>89</v>
      </c>
    </row>
    <row r="696" s="2" customFormat="1">
      <c r="A696" s="39"/>
      <c r="B696" s="40"/>
      <c r="C696" s="41"/>
      <c r="D696" s="241" t="s">
        <v>281</v>
      </c>
      <c r="E696" s="41"/>
      <c r="F696" s="248" t="s">
        <v>1040</v>
      </c>
      <c r="G696" s="41"/>
      <c r="H696" s="41"/>
      <c r="I696" s="243"/>
      <c r="J696" s="41"/>
      <c r="K696" s="41"/>
      <c r="L696" s="45"/>
      <c r="M696" s="244"/>
      <c r="N696" s="245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281</v>
      </c>
      <c r="AU696" s="18" t="s">
        <v>89</v>
      </c>
    </row>
    <row r="697" s="13" customFormat="1">
      <c r="A697" s="13"/>
      <c r="B697" s="253"/>
      <c r="C697" s="254"/>
      <c r="D697" s="241" t="s">
        <v>314</v>
      </c>
      <c r="E697" s="254"/>
      <c r="F697" s="256" t="s">
        <v>2593</v>
      </c>
      <c r="G697" s="254"/>
      <c r="H697" s="257">
        <v>317.22000000000003</v>
      </c>
      <c r="I697" s="258"/>
      <c r="J697" s="254"/>
      <c r="K697" s="254"/>
      <c r="L697" s="259"/>
      <c r="M697" s="260"/>
      <c r="N697" s="261"/>
      <c r="O697" s="261"/>
      <c r="P697" s="261"/>
      <c r="Q697" s="261"/>
      <c r="R697" s="261"/>
      <c r="S697" s="261"/>
      <c r="T697" s="26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63" t="s">
        <v>314</v>
      </c>
      <c r="AU697" s="263" t="s">
        <v>89</v>
      </c>
      <c r="AV697" s="13" t="s">
        <v>89</v>
      </c>
      <c r="AW697" s="13" t="s">
        <v>4</v>
      </c>
      <c r="AX697" s="13" t="s">
        <v>87</v>
      </c>
      <c r="AY697" s="263" t="s">
        <v>258</v>
      </c>
    </row>
    <row r="698" s="2" customFormat="1" ht="16.5" customHeight="1">
      <c r="A698" s="39"/>
      <c r="B698" s="40"/>
      <c r="C698" s="228" t="s">
        <v>1714</v>
      </c>
      <c r="D698" s="228" t="s">
        <v>260</v>
      </c>
      <c r="E698" s="229" t="s">
        <v>1073</v>
      </c>
      <c r="F698" s="230" t="s">
        <v>1074</v>
      </c>
      <c r="G698" s="231" t="s">
        <v>405</v>
      </c>
      <c r="H698" s="232">
        <v>220</v>
      </c>
      <c r="I698" s="233"/>
      <c r="J698" s="234">
        <f>ROUND(I698*H698,2)</f>
        <v>0</v>
      </c>
      <c r="K698" s="230" t="s">
        <v>263</v>
      </c>
      <c r="L698" s="45"/>
      <c r="M698" s="235" t="s">
        <v>1</v>
      </c>
      <c r="N698" s="236" t="s">
        <v>45</v>
      </c>
      <c r="O698" s="92"/>
      <c r="P698" s="237">
        <f>O698*H698</f>
        <v>0</v>
      </c>
      <c r="Q698" s="237">
        <v>0.1295</v>
      </c>
      <c r="R698" s="237">
        <f>Q698*H698</f>
        <v>28.490000000000002</v>
      </c>
      <c r="S698" s="237">
        <v>0</v>
      </c>
      <c r="T698" s="238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9" t="s">
        <v>183</v>
      </c>
      <c r="AT698" s="239" t="s">
        <v>260</v>
      </c>
      <c r="AU698" s="239" t="s">
        <v>89</v>
      </c>
      <c r="AY698" s="18" t="s">
        <v>258</v>
      </c>
      <c r="BE698" s="240">
        <f>IF(N698="základní",J698,0)</f>
        <v>0</v>
      </c>
      <c r="BF698" s="240">
        <f>IF(N698="snížená",J698,0)</f>
        <v>0</v>
      </c>
      <c r="BG698" s="240">
        <f>IF(N698="zákl. přenesená",J698,0)</f>
        <v>0</v>
      </c>
      <c r="BH698" s="240">
        <f>IF(N698="sníž. přenesená",J698,0)</f>
        <v>0</v>
      </c>
      <c r="BI698" s="240">
        <f>IF(N698="nulová",J698,0)</f>
        <v>0</v>
      </c>
      <c r="BJ698" s="18" t="s">
        <v>87</v>
      </c>
      <c r="BK698" s="240">
        <f>ROUND(I698*H698,2)</f>
        <v>0</v>
      </c>
      <c r="BL698" s="18" t="s">
        <v>183</v>
      </c>
      <c r="BM698" s="239" t="s">
        <v>2594</v>
      </c>
    </row>
    <row r="699" s="2" customFormat="1">
      <c r="A699" s="39"/>
      <c r="B699" s="40"/>
      <c r="C699" s="41"/>
      <c r="D699" s="241" t="s">
        <v>266</v>
      </c>
      <c r="E699" s="41"/>
      <c r="F699" s="242" t="s">
        <v>1076</v>
      </c>
      <c r="G699" s="41"/>
      <c r="H699" s="41"/>
      <c r="I699" s="243"/>
      <c r="J699" s="41"/>
      <c r="K699" s="41"/>
      <c r="L699" s="45"/>
      <c r="M699" s="244"/>
      <c r="N699" s="245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266</v>
      </c>
      <c r="AU699" s="18" t="s">
        <v>89</v>
      </c>
    </row>
    <row r="700" s="2" customFormat="1">
      <c r="A700" s="39"/>
      <c r="B700" s="40"/>
      <c r="C700" s="41"/>
      <c r="D700" s="246" t="s">
        <v>267</v>
      </c>
      <c r="E700" s="41"/>
      <c r="F700" s="247" t="s">
        <v>1077</v>
      </c>
      <c r="G700" s="41"/>
      <c r="H700" s="41"/>
      <c r="I700" s="243"/>
      <c r="J700" s="41"/>
      <c r="K700" s="41"/>
      <c r="L700" s="45"/>
      <c r="M700" s="244"/>
      <c r="N700" s="245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267</v>
      </c>
      <c r="AU700" s="18" t="s">
        <v>89</v>
      </c>
    </row>
    <row r="701" s="13" customFormat="1">
      <c r="A701" s="13"/>
      <c r="B701" s="253"/>
      <c r="C701" s="254"/>
      <c r="D701" s="241" t="s">
        <v>314</v>
      </c>
      <c r="E701" s="255" t="s">
        <v>1</v>
      </c>
      <c r="F701" s="256" t="s">
        <v>2595</v>
      </c>
      <c r="G701" s="254"/>
      <c r="H701" s="257">
        <v>220</v>
      </c>
      <c r="I701" s="258"/>
      <c r="J701" s="254"/>
      <c r="K701" s="254"/>
      <c r="L701" s="259"/>
      <c r="M701" s="260"/>
      <c r="N701" s="261"/>
      <c r="O701" s="261"/>
      <c r="P701" s="261"/>
      <c r="Q701" s="261"/>
      <c r="R701" s="261"/>
      <c r="S701" s="261"/>
      <c r="T701" s="26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63" t="s">
        <v>314</v>
      </c>
      <c r="AU701" s="263" t="s">
        <v>89</v>
      </c>
      <c r="AV701" s="13" t="s">
        <v>89</v>
      </c>
      <c r="AW701" s="13" t="s">
        <v>34</v>
      </c>
      <c r="AX701" s="13" t="s">
        <v>87</v>
      </c>
      <c r="AY701" s="263" t="s">
        <v>258</v>
      </c>
    </row>
    <row r="702" s="2" customFormat="1" ht="16.5" customHeight="1">
      <c r="A702" s="39"/>
      <c r="B702" s="40"/>
      <c r="C702" s="267" t="s">
        <v>1717</v>
      </c>
      <c r="D702" s="267" t="s">
        <v>351</v>
      </c>
      <c r="E702" s="268" t="s">
        <v>1249</v>
      </c>
      <c r="F702" s="269" t="s">
        <v>1250</v>
      </c>
      <c r="G702" s="270" t="s">
        <v>405</v>
      </c>
      <c r="H702" s="271">
        <v>112.2</v>
      </c>
      <c r="I702" s="272"/>
      <c r="J702" s="273">
        <f>ROUND(I702*H702,2)</f>
        <v>0</v>
      </c>
      <c r="K702" s="269" t="s">
        <v>263</v>
      </c>
      <c r="L702" s="274"/>
      <c r="M702" s="275" t="s">
        <v>1</v>
      </c>
      <c r="N702" s="276" t="s">
        <v>45</v>
      </c>
      <c r="O702" s="92"/>
      <c r="P702" s="237">
        <f>O702*H702</f>
        <v>0</v>
      </c>
      <c r="Q702" s="237">
        <v>0.056120000000000003</v>
      </c>
      <c r="R702" s="237">
        <f>Q702*H702</f>
        <v>6.2966640000000007</v>
      </c>
      <c r="S702" s="237">
        <v>0</v>
      </c>
      <c r="T702" s="238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9" t="s">
        <v>297</v>
      </c>
      <c r="AT702" s="239" t="s">
        <v>351</v>
      </c>
      <c r="AU702" s="239" t="s">
        <v>89</v>
      </c>
      <c r="AY702" s="18" t="s">
        <v>258</v>
      </c>
      <c r="BE702" s="240">
        <f>IF(N702="základní",J702,0)</f>
        <v>0</v>
      </c>
      <c r="BF702" s="240">
        <f>IF(N702="snížená",J702,0)</f>
        <v>0</v>
      </c>
      <c r="BG702" s="240">
        <f>IF(N702="zákl. přenesená",J702,0)</f>
        <v>0</v>
      </c>
      <c r="BH702" s="240">
        <f>IF(N702="sníž. přenesená",J702,0)</f>
        <v>0</v>
      </c>
      <c r="BI702" s="240">
        <f>IF(N702="nulová",J702,0)</f>
        <v>0</v>
      </c>
      <c r="BJ702" s="18" t="s">
        <v>87</v>
      </c>
      <c r="BK702" s="240">
        <f>ROUND(I702*H702,2)</f>
        <v>0</v>
      </c>
      <c r="BL702" s="18" t="s">
        <v>183</v>
      </c>
      <c r="BM702" s="239" t="s">
        <v>2596</v>
      </c>
    </row>
    <row r="703" s="2" customFormat="1">
      <c r="A703" s="39"/>
      <c r="B703" s="40"/>
      <c r="C703" s="41"/>
      <c r="D703" s="241" t="s">
        <v>266</v>
      </c>
      <c r="E703" s="41"/>
      <c r="F703" s="242" t="s">
        <v>1250</v>
      </c>
      <c r="G703" s="41"/>
      <c r="H703" s="41"/>
      <c r="I703" s="243"/>
      <c r="J703" s="41"/>
      <c r="K703" s="41"/>
      <c r="L703" s="45"/>
      <c r="M703" s="244"/>
      <c r="N703" s="245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266</v>
      </c>
      <c r="AU703" s="18" t="s">
        <v>89</v>
      </c>
    </row>
    <row r="704" s="2" customFormat="1">
      <c r="A704" s="39"/>
      <c r="B704" s="40"/>
      <c r="C704" s="41"/>
      <c r="D704" s="241" t="s">
        <v>281</v>
      </c>
      <c r="E704" s="41"/>
      <c r="F704" s="248" t="s">
        <v>819</v>
      </c>
      <c r="G704" s="41"/>
      <c r="H704" s="41"/>
      <c r="I704" s="243"/>
      <c r="J704" s="41"/>
      <c r="K704" s="41"/>
      <c r="L704" s="45"/>
      <c r="M704" s="244"/>
      <c r="N704" s="245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281</v>
      </c>
      <c r="AU704" s="18" t="s">
        <v>89</v>
      </c>
    </row>
    <row r="705" s="13" customFormat="1">
      <c r="A705" s="13"/>
      <c r="B705" s="253"/>
      <c r="C705" s="254"/>
      <c r="D705" s="241" t="s">
        <v>314</v>
      </c>
      <c r="E705" s="255" t="s">
        <v>1</v>
      </c>
      <c r="F705" s="256" t="s">
        <v>2597</v>
      </c>
      <c r="G705" s="254"/>
      <c r="H705" s="257">
        <v>5.9000000000000004</v>
      </c>
      <c r="I705" s="258"/>
      <c r="J705" s="254"/>
      <c r="K705" s="254"/>
      <c r="L705" s="259"/>
      <c r="M705" s="260"/>
      <c r="N705" s="261"/>
      <c r="O705" s="261"/>
      <c r="P705" s="261"/>
      <c r="Q705" s="261"/>
      <c r="R705" s="261"/>
      <c r="S705" s="261"/>
      <c r="T705" s="26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63" t="s">
        <v>314</v>
      </c>
      <c r="AU705" s="263" t="s">
        <v>89</v>
      </c>
      <c r="AV705" s="13" t="s">
        <v>89</v>
      </c>
      <c r="AW705" s="13" t="s">
        <v>34</v>
      </c>
      <c r="AX705" s="13" t="s">
        <v>80</v>
      </c>
      <c r="AY705" s="263" t="s">
        <v>258</v>
      </c>
    </row>
    <row r="706" s="13" customFormat="1">
      <c r="A706" s="13"/>
      <c r="B706" s="253"/>
      <c r="C706" s="254"/>
      <c r="D706" s="241" t="s">
        <v>314</v>
      </c>
      <c r="E706" s="255" t="s">
        <v>1</v>
      </c>
      <c r="F706" s="256" t="s">
        <v>2598</v>
      </c>
      <c r="G706" s="254"/>
      <c r="H706" s="257">
        <v>48.899999999999999</v>
      </c>
      <c r="I706" s="258"/>
      <c r="J706" s="254"/>
      <c r="K706" s="254"/>
      <c r="L706" s="259"/>
      <c r="M706" s="260"/>
      <c r="N706" s="261"/>
      <c r="O706" s="261"/>
      <c r="P706" s="261"/>
      <c r="Q706" s="261"/>
      <c r="R706" s="261"/>
      <c r="S706" s="261"/>
      <c r="T706" s="26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63" t="s">
        <v>314</v>
      </c>
      <c r="AU706" s="263" t="s">
        <v>89</v>
      </c>
      <c r="AV706" s="13" t="s">
        <v>89</v>
      </c>
      <c r="AW706" s="13" t="s">
        <v>34</v>
      </c>
      <c r="AX706" s="13" t="s">
        <v>80</v>
      </c>
      <c r="AY706" s="263" t="s">
        <v>258</v>
      </c>
    </row>
    <row r="707" s="13" customFormat="1">
      <c r="A707" s="13"/>
      <c r="B707" s="253"/>
      <c r="C707" s="254"/>
      <c r="D707" s="241" t="s">
        <v>314</v>
      </c>
      <c r="E707" s="255" t="s">
        <v>1</v>
      </c>
      <c r="F707" s="256" t="s">
        <v>2599</v>
      </c>
      <c r="G707" s="254"/>
      <c r="H707" s="257">
        <v>5.2999999999999998</v>
      </c>
      <c r="I707" s="258"/>
      <c r="J707" s="254"/>
      <c r="K707" s="254"/>
      <c r="L707" s="259"/>
      <c r="M707" s="260"/>
      <c r="N707" s="261"/>
      <c r="O707" s="261"/>
      <c r="P707" s="261"/>
      <c r="Q707" s="261"/>
      <c r="R707" s="261"/>
      <c r="S707" s="261"/>
      <c r="T707" s="26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63" t="s">
        <v>314</v>
      </c>
      <c r="AU707" s="263" t="s">
        <v>89</v>
      </c>
      <c r="AV707" s="13" t="s">
        <v>89</v>
      </c>
      <c r="AW707" s="13" t="s">
        <v>34</v>
      </c>
      <c r="AX707" s="13" t="s">
        <v>80</v>
      </c>
      <c r="AY707" s="263" t="s">
        <v>258</v>
      </c>
    </row>
    <row r="708" s="13" customFormat="1">
      <c r="A708" s="13"/>
      <c r="B708" s="253"/>
      <c r="C708" s="254"/>
      <c r="D708" s="241" t="s">
        <v>314</v>
      </c>
      <c r="E708" s="255" t="s">
        <v>1</v>
      </c>
      <c r="F708" s="256" t="s">
        <v>2600</v>
      </c>
      <c r="G708" s="254"/>
      <c r="H708" s="257">
        <v>27.5</v>
      </c>
      <c r="I708" s="258"/>
      <c r="J708" s="254"/>
      <c r="K708" s="254"/>
      <c r="L708" s="259"/>
      <c r="M708" s="260"/>
      <c r="N708" s="261"/>
      <c r="O708" s="261"/>
      <c r="P708" s="261"/>
      <c r="Q708" s="261"/>
      <c r="R708" s="261"/>
      <c r="S708" s="261"/>
      <c r="T708" s="26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63" t="s">
        <v>314</v>
      </c>
      <c r="AU708" s="263" t="s">
        <v>89</v>
      </c>
      <c r="AV708" s="13" t="s">
        <v>89</v>
      </c>
      <c r="AW708" s="13" t="s">
        <v>34</v>
      </c>
      <c r="AX708" s="13" t="s">
        <v>80</v>
      </c>
      <c r="AY708" s="263" t="s">
        <v>258</v>
      </c>
    </row>
    <row r="709" s="13" customFormat="1">
      <c r="A709" s="13"/>
      <c r="B709" s="253"/>
      <c r="C709" s="254"/>
      <c r="D709" s="241" t="s">
        <v>314</v>
      </c>
      <c r="E709" s="255" t="s">
        <v>1</v>
      </c>
      <c r="F709" s="256" t="s">
        <v>2601</v>
      </c>
      <c r="G709" s="254"/>
      <c r="H709" s="257">
        <v>22.399999999999999</v>
      </c>
      <c r="I709" s="258"/>
      <c r="J709" s="254"/>
      <c r="K709" s="254"/>
      <c r="L709" s="259"/>
      <c r="M709" s="260"/>
      <c r="N709" s="261"/>
      <c r="O709" s="261"/>
      <c r="P709" s="261"/>
      <c r="Q709" s="261"/>
      <c r="R709" s="261"/>
      <c r="S709" s="261"/>
      <c r="T709" s="26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63" t="s">
        <v>314</v>
      </c>
      <c r="AU709" s="263" t="s">
        <v>89</v>
      </c>
      <c r="AV709" s="13" t="s">
        <v>89</v>
      </c>
      <c r="AW709" s="13" t="s">
        <v>34</v>
      </c>
      <c r="AX709" s="13" t="s">
        <v>80</v>
      </c>
      <c r="AY709" s="263" t="s">
        <v>258</v>
      </c>
    </row>
    <row r="710" s="16" customFormat="1">
      <c r="A710" s="16"/>
      <c r="B710" s="298"/>
      <c r="C710" s="299"/>
      <c r="D710" s="241" t="s">
        <v>314</v>
      </c>
      <c r="E710" s="300" t="s">
        <v>1</v>
      </c>
      <c r="F710" s="301" t="s">
        <v>567</v>
      </c>
      <c r="G710" s="299"/>
      <c r="H710" s="302">
        <v>110</v>
      </c>
      <c r="I710" s="303"/>
      <c r="J710" s="299"/>
      <c r="K710" s="299"/>
      <c r="L710" s="304"/>
      <c r="M710" s="305"/>
      <c r="N710" s="306"/>
      <c r="O710" s="306"/>
      <c r="P710" s="306"/>
      <c r="Q710" s="306"/>
      <c r="R710" s="306"/>
      <c r="S710" s="306"/>
      <c r="T710" s="307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T710" s="308" t="s">
        <v>314</v>
      </c>
      <c r="AU710" s="308" t="s">
        <v>89</v>
      </c>
      <c r="AV710" s="16" t="s">
        <v>183</v>
      </c>
      <c r="AW710" s="16" t="s">
        <v>34</v>
      </c>
      <c r="AX710" s="16" t="s">
        <v>87</v>
      </c>
      <c r="AY710" s="308" t="s">
        <v>258</v>
      </c>
    </row>
    <row r="711" s="13" customFormat="1">
      <c r="A711" s="13"/>
      <c r="B711" s="253"/>
      <c r="C711" s="254"/>
      <c r="D711" s="241" t="s">
        <v>314</v>
      </c>
      <c r="E711" s="254"/>
      <c r="F711" s="256" t="s">
        <v>2602</v>
      </c>
      <c r="G711" s="254"/>
      <c r="H711" s="257">
        <v>112.2</v>
      </c>
      <c r="I711" s="258"/>
      <c r="J711" s="254"/>
      <c r="K711" s="254"/>
      <c r="L711" s="259"/>
      <c r="M711" s="260"/>
      <c r="N711" s="261"/>
      <c r="O711" s="261"/>
      <c r="P711" s="261"/>
      <c r="Q711" s="261"/>
      <c r="R711" s="261"/>
      <c r="S711" s="261"/>
      <c r="T711" s="26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63" t="s">
        <v>314</v>
      </c>
      <c r="AU711" s="263" t="s">
        <v>89</v>
      </c>
      <c r="AV711" s="13" t="s">
        <v>89</v>
      </c>
      <c r="AW711" s="13" t="s">
        <v>4</v>
      </c>
      <c r="AX711" s="13" t="s">
        <v>87</v>
      </c>
      <c r="AY711" s="263" t="s">
        <v>258</v>
      </c>
    </row>
    <row r="712" s="2" customFormat="1" ht="16.5" customHeight="1">
      <c r="A712" s="39"/>
      <c r="B712" s="40"/>
      <c r="C712" s="267" t="s">
        <v>1720</v>
      </c>
      <c r="D712" s="267" t="s">
        <v>351</v>
      </c>
      <c r="E712" s="268" t="s">
        <v>1079</v>
      </c>
      <c r="F712" s="269" t="s">
        <v>1080</v>
      </c>
      <c r="G712" s="270" t="s">
        <v>405</v>
      </c>
      <c r="H712" s="271">
        <v>112.2</v>
      </c>
      <c r="I712" s="272"/>
      <c r="J712" s="273">
        <f>ROUND(I712*H712,2)</f>
        <v>0</v>
      </c>
      <c r="K712" s="269" t="s">
        <v>263</v>
      </c>
      <c r="L712" s="274"/>
      <c r="M712" s="275" t="s">
        <v>1</v>
      </c>
      <c r="N712" s="276" t="s">
        <v>45</v>
      </c>
      <c r="O712" s="92"/>
      <c r="P712" s="237">
        <f>O712*H712</f>
        <v>0</v>
      </c>
      <c r="Q712" s="237">
        <v>0.045999999999999999</v>
      </c>
      <c r="R712" s="237">
        <f>Q712*H712</f>
        <v>5.1612</v>
      </c>
      <c r="S712" s="237">
        <v>0</v>
      </c>
      <c r="T712" s="238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9" t="s">
        <v>297</v>
      </c>
      <c r="AT712" s="239" t="s">
        <v>351</v>
      </c>
      <c r="AU712" s="239" t="s">
        <v>89</v>
      </c>
      <c r="AY712" s="18" t="s">
        <v>258</v>
      </c>
      <c r="BE712" s="240">
        <f>IF(N712="základní",J712,0)</f>
        <v>0</v>
      </c>
      <c r="BF712" s="240">
        <f>IF(N712="snížená",J712,0)</f>
        <v>0</v>
      </c>
      <c r="BG712" s="240">
        <f>IF(N712="zákl. přenesená",J712,0)</f>
        <v>0</v>
      </c>
      <c r="BH712" s="240">
        <f>IF(N712="sníž. přenesená",J712,0)</f>
        <v>0</v>
      </c>
      <c r="BI712" s="240">
        <f>IF(N712="nulová",J712,0)</f>
        <v>0</v>
      </c>
      <c r="BJ712" s="18" t="s">
        <v>87</v>
      </c>
      <c r="BK712" s="240">
        <f>ROUND(I712*H712,2)</f>
        <v>0</v>
      </c>
      <c r="BL712" s="18" t="s">
        <v>183</v>
      </c>
      <c r="BM712" s="239" t="s">
        <v>2603</v>
      </c>
    </row>
    <row r="713" s="2" customFormat="1">
      <c r="A713" s="39"/>
      <c r="B713" s="40"/>
      <c r="C713" s="41"/>
      <c r="D713" s="241" t="s">
        <v>266</v>
      </c>
      <c r="E713" s="41"/>
      <c r="F713" s="242" t="s">
        <v>1080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266</v>
      </c>
      <c r="AU713" s="18" t="s">
        <v>89</v>
      </c>
    </row>
    <row r="714" s="2" customFormat="1">
      <c r="A714" s="39"/>
      <c r="B714" s="40"/>
      <c r="C714" s="41"/>
      <c r="D714" s="241" t="s">
        <v>281</v>
      </c>
      <c r="E714" s="41"/>
      <c r="F714" s="248" t="s">
        <v>1040</v>
      </c>
      <c r="G714" s="41"/>
      <c r="H714" s="41"/>
      <c r="I714" s="243"/>
      <c r="J714" s="41"/>
      <c r="K714" s="41"/>
      <c r="L714" s="45"/>
      <c r="M714" s="244"/>
      <c r="N714" s="245"/>
      <c r="O714" s="92"/>
      <c r="P714" s="92"/>
      <c r="Q714" s="92"/>
      <c r="R714" s="92"/>
      <c r="S714" s="92"/>
      <c r="T714" s="93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281</v>
      </c>
      <c r="AU714" s="18" t="s">
        <v>89</v>
      </c>
    </row>
    <row r="715" s="13" customFormat="1">
      <c r="A715" s="13"/>
      <c r="B715" s="253"/>
      <c r="C715" s="254"/>
      <c r="D715" s="241" t="s">
        <v>314</v>
      </c>
      <c r="E715" s="255" t="s">
        <v>1</v>
      </c>
      <c r="F715" s="256" t="s">
        <v>2604</v>
      </c>
      <c r="G715" s="254"/>
      <c r="H715" s="257">
        <v>110</v>
      </c>
      <c r="I715" s="258"/>
      <c r="J715" s="254"/>
      <c r="K715" s="254"/>
      <c r="L715" s="259"/>
      <c r="M715" s="260"/>
      <c r="N715" s="261"/>
      <c r="O715" s="261"/>
      <c r="P715" s="261"/>
      <c r="Q715" s="261"/>
      <c r="R715" s="261"/>
      <c r="S715" s="261"/>
      <c r="T715" s="26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63" t="s">
        <v>314</v>
      </c>
      <c r="AU715" s="263" t="s">
        <v>89</v>
      </c>
      <c r="AV715" s="13" t="s">
        <v>89</v>
      </c>
      <c r="AW715" s="13" t="s">
        <v>34</v>
      </c>
      <c r="AX715" s="13" t="s">
        <v>87</v>
      </c>
      <c r="AY715" s="263" t="s">
        <v>258</v>
      </c>
    </row>
    <row r="716" s="13" customFormat="1">
      <c r="A716" s="13"/>
      <c r="B716" s="253"/>
      <c r="C716" s="254"/>
      <c r="D716" s="241" t="s">
        <v>314</v>
      </c>
      <c r="E716" s="254"/>
      <c r="F716" s="256" t="s">
        <v>2602</v>
      </c>
      <c r="G716" s="254"/>
      <c r="H716" s="257">
        <v>112.2</v>
      </c>
      <c r="I716" s="258"/>
      <c r="J716" s="254"/>
      <c r="K716" s="254"/>
      <c r="L716" s="259"/>
      <c r="M716" s="260"/>
      <c r="N716" s="261"/>
      <c r="O716" s="261"/>
      <c r="P716" s="261"/>
      <c r="Q716" s="261"/>
      <c r="R716" s="261"/>
      <c r="S716" s="261"/>
      <c r="T716" s="26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63" t="s">
        <v>314</v>
      </c>
      <c r="AU716" s="263" t="s">
        <v>89</v>
      </c>
      <c r="AV716" s="13" t="s">
        <v>89</v>
      </c>
      <c r="AW716" s="13" t="s">
        <v>4</v>
      </c>
      <c r="AX716" s="13" t="s">
        <v>87</v>
      </c>
      <c r="AY716" s="263" t="s">
        <v>258</v>
      </c>
    </row>
    <row r="717" s="2" customFormat="1" ht="16.5" customHeight="1">
      <c r="A717" s="39"/>
      <c r="B717" s="40"/>
      <c r="C717" s="228" t="s">
        <v>1723</v>
      </c>
      <c r="D717" s="228" t="s">
        <v>260</v>
      </c>
      <c r="E717" s="229" t="s">
        <v>1253</v>
      </c>
      <c r="F717" s="230" t="s">
        <v>1254</v>
      </c>
      <c r="G717" s="231" t="s">
        <v>405</v>
      </c>
      <c r="H717" s="232">
        <v>125.2</v>
      </c>
      <c r="I717" s="233"/>
      <c r="J717" s="234">
        <f>ROUND(I717*H717,2)</f>
        <v>0</v>
      </c>
      <c r="K717" s="230" t="s">
        <v>263</v>
      </c>
      <c r="L717" s="45"/>
      <c r="M717" s="235" t="s">
        <v>1</v>
      </c>
      <c r="N717" s="236" t="s">
        <v>45</v>
      </c>
      <c r="O717" s="92"/>
      <c r="P717" s="237">
        <f>O717*H717</f>
        <v>0</v>
      </c>
      <c r="Q717" s="237">
        <v>0.16849</v>
      </c>
      <c r="R717" s="237">
        <f>Q717*H717</f>
        <v>21.094948000000002</v>
      </c>
      <c r="S717" s="237">
        <v>0</v>
      </c>
      <c r="T717" s="238">
        <f>S717*H717</f>
        <v>0</v>
      </c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R717" s="239" t="s">
        <v>183</v>
      </c>
      <c r="AT717" s="239" t="s">
        <v>260</v>
      </c>
      <c r="AU717" s="239" t="s">
        <v>89</v>
      </c>
      <c r="AY717" s="18" t="s">
        <v>258</v>
      </c>
      <c r="BE717" s="240">
        <f>IF(N717="základní",J717,0)</f>
        <v>0</v>
      </c>
      <c r="BF717" s="240">
        <f>IF(N717="snížená",J717,0)</f>
        <v>0</v>
      </c>
      <c r="BG717" s="240">
        <f>IF(N717="zákl. přenesená",J717,0)</f>
        <v>0</v>
      </c>
      <c r="BH717" s="240">
        <f>IF(N717="sníž. přenesená",J717,0)</f>
        <v>0</v>
      </c>
      <c r="BI717" s="240">
        <f>IF(N717="nulová",J717,0)</f>
        <v>0</v>
      </c>
      <c r="BJ717" s="18" t="s">
        <v>87</v>
      </c>
      <c r="BK717" s="240">
        <f>ROUND(I717*H717,2)</f>
        <v>0</v>
      </c>
      <c r="BL717" s="18" t="s">
        <v>183</v>
      </c>
      <c r="BM717" s="239" t="s">
        <v>2605</v>
      </c>
    </row>
    <row r="718" s="2" customFormat="1">
      <c r="A718" s="39"/>
      <c r="B718" s="40"/>
      <c r="C718" s="41"/>
      <c r="D718" s="241" t="s">
        <v>266</v>
      </c>
      <c r="E718" s="41"/>
      <c r="F718" s="242" t="s">
        <v>1256</v>
      </c>
      <c r="G718" s="41"/>
      <c r="H718" s="41"/>
      <c r="I718" s="243"/>
      <c r="J718" s="41"/>
      <c r="K718" s="41"/>
      <c r="L718" s="45"/>
      <c r="M718" s="244"/>
      <c r="N718" s="245"/>
      <c r="O718" s="92"/>
      <c r="P718" s="92"/>
      <c r="Q718" s="92"/>
      <c r="R718" s="92"/>
      <c r="S718" s="92"/>
      <c r="T718" s="93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266</v>
      </c>
      <c r="AU718" s="18" t="s">
        <v>89</v>
      </c>
    </row>
    <row r="719" s="2" customFormat="1">
      <c r="A719" s="39"/>
      <c r="B719" s="40"/>
      <c r="C719" s="41"/>
      <c r="D719" s="246" t="s">
        <v>267</v>
      </c>
      <c r="E719" s="41"/>
      <c r="F719" s="247" t="s">
        <v>1257</v>
      </c>
      <c r="G719" s="41"/>
      <c r="H719" s="41"/>
      <c r="I719" s="243"/>
      <c r="J719" s="41"/>
      <c r="K719" s="41"/>
      <c r="L719" s="45"/>
      <c r="M719" s="244"/>
      <c r="N719" s="245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267</v>
      </c>
      <c r="AU719" s="18" t="s">
        <v>89</v>
      </c>
    </row>
    <row r="720" s="2" customFormat="1" ht="16.5" customHeight="1">
      <c r="A720" s="39"/>
      <c r="B720" s="40"/>
      <c r="C720" s="267" t="s">
        <v>1726</v>
      </c>
      <c r="D720" s="267" t="s">
        <v>351</v>
      </c>
      <c r="E720" s="268" t="s">
        <v>1258</v>
      </c>
      <c r="F720" s="269" t="s">
        <v>1259</v>
      </c>
      <c r="G720" s="270" t="s">
        <v>405</v>
      </c>
      <c r="H720" s="271">
        <v>127.70399999999999</v>
      </c>
      <c r="I720" s="272"/>
      <c r="J720" s="273">
        <f>ROUND(I720*H720,2)</f>
        <v>0</v>
      </c>
      <c r="K720" s="269" t="s">
        <v>263</v>
      </c>
      <c r="L720" s="274"/>
      <c r="M720" s="275" t="s">
        <v>1</v>
      </c>
      <c r="N720" s="276" t="s">
        <v>45</v>
      </c>
      <c r="O720" s="92"/>
      <c r="P720" s="237">
        <f>O720*H720</f>
        <v>0</v>
      </c>
      <c r="Q720" s="237">
        <v>0.14999999999999999</v>
      </c>
      <c r="R720" s="237">
        <f>Q720*H720</f>
        <v>19.1556</v>
      </c>
      <c r="S720" s="237">
        <v>0</v>
      </c>
      <c r="T720" s="238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9" t="s">
        <v>297</v>
      </c>
      <c r="AT720" s="239" t="s">
        <v>351</v>
      </c>
      <c r="AU720" s="239" t="s">
        <v>89</v>
      </c>
      <c r="AY720" s="18" t="s">
        <v>258</v>
      </c>
      <c r="BE720" s="240">
        <f>IF(N720="základní",J720,0)</f>
        <v>0</v>
      </c>
      <c r="BF720" s="240">
        <f>IF(N720="snížená",J720,0)</f>
        <v>0</v>
      </c>
      <c r="BG720" s="240">
        <f>IF(N720="zákl. přenesená",J720,0)</f>
        <v>0</v>
      </c>
      <c r="BH720" s="240">
        <f>IF(N720="sníž. přenesená",J720,0)</f>
        <v>0</v>
      </c>
      <c r="BI720" s="240">
        <f>IF(N720="nulová",J720,0)</f>
        <v>0</v>
      </c>
      <c r="BJ720" s="18" t="s">
        <v>87</v>
      </c>
      <c r="BK720" s="240">
        <f>ROUND(I720*H720,2)</f>
        <v>0</v>
      </c>
      <c r="BL720" s="18" t="s">
        <v>183</v>
      </c>
      <c r="BM720" s="239" t="s">
        <v>2606</v>
      </c>
    </row>
    <row r="721" s="2" customFormat="1">
      <c r="A721" s="39"/>
      <c r="B721" s="40"/>
      <c r="C721" s="41"/>
      <c r="D721" s="241" t="s">
        <v>266</v>
      </c>
      <c r="E721" s="41"/>
      <c r="F721" s="242" t="s">
        <v>1259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266</v>
      </c>
      <c r="AU721" s="18" t="s">
        <v>89</v>
      </c>
    </row>
    <row r="722" s="2" customFormat="1">
      <c r="A722" s="39"/>
      <c r="B722" s="40"/>
      <c r="C722" s="41"/>
      <c r="D722" s="241" t="s">
        <v>281</v>
      </c>
      <c r="E722" s="41"/>
      <c r="F722" s="248" t="s">
        <v>1040</v>
      </c>
      <c r="G722" s="41"/>
      <c r="H722" s="41"/>
      <c r="I722" s="243"/>
      <c r="J722" s="41"/>
      <c r="K722" s="41"/>
      <c r="L722" s="45"/>
      <c r="M722" s="244"/>
      <c r="N722" s="245"/>
      <c r="O722" s="92"/>
      <c r="P722" s="92"/>
      <c r="Q722" s="92"/>
      <c r="R722" s="92"/>
      <c r="S722" s="92"/>
      <c r="T722" s="93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281</v>
      </c>
      <c r="AU722" s="18" t="s">
        <v>89</v>
      </c>
    </row>
    <row r="723" s="13" customFormat="1">
      <c r="A723" s="13"/>
      <c r="B723" s="253"/>
      <c r="C723" s="254"/>
      <c r="D723" s="241" t="s">
        <v>314</v>
      </c>
      <c r="E723" s="255" t="s">
        <v>1</v>
      </c>
      <c r="F723" s="256" t="s">
        <v>2607</v>
      </c>
      <c r="G723" s="254"/>
      <c r="H723" s="257">
        <v>18.399999999999999</v>
      </c>
      <c r="I723" s="258"/>
      <c r="J723" s="254"/>
      <c r="K723" s="254"/>
      <c r="L723" s="259"/>
      <c r="M723" s="260"/>
      <c r="N723" s="261"/>
      <c r="O723" s="261"/>
      <c r="P723" s="261"/>
      <c r="Q723" s="261"/>
      <c r="R723" s="261"/>
      <c r="S723" s="261"/>
      <c r="T723" s="26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63" t="s">
        <v>314</v>
      </c>
      <c r="AU723" s="263" t="s">
        <v>89</v>
      </c>
      <c r="AV723" s="13" t="s">
        <v>89</v>
      </c>
      <c r="AW723" s="13" t="s">
        <v>34</v>
      </c>
      <c r="AX723" s="13" t="s">
        <v>80</v>
      </c>
      <c r="AY723" s="263" t="s">
        <v>258</v>
      </c>
    </row>
    <row r="724" s="13" customFormat="1">
      <c r="A724" s="13"/>
      <c r="B724" s="253"/>
      <c r="C724" s="254"/>
      <c r="D724" s="241" t="s">
        <v>314</v>
      </c>
      <c r="E724" s="255" t="s">
        <v>1</v>
      </c>
      <c r="F724" s="256" t="s">
        <v>2608</v>
      </c>
      <c r="G724" s="254"/>
      <c r="H724" s="257">
        <v>23.100000000000001</v>
      </c>
      <c r="I724" s="258"/>
      <c r="J724" s="254"/>
      <c r="K724" s="254"/>
      <c r="L724" s="259"/>
      <c r="M724" s="260"/>
      <c r="N724" s="261"/>
      <c r="O724" s="261"/>
      <c r="P724" s="261"/>
      <c r="Q724" s="261"/>
      <c r="R724" s="261"/>
      <c r="S724" s="261"/>
      <c r="T724" s="26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63" t="s">
        <v>314</v>
      </c>
      <c r="AU724" s="263" t="s">
        <v>89</v>
      </c>
      <c r="AV724" s="13" t="s">
        <v>89</v>
      </c>
      <c r="AW724" s="13" t="s">
        <v>34</v>
      </c>
      <c r="AX724" s="13" t="s">
        <v>80</v>
      </c>
      <c r="AY724" s="263" t="s">
        <v>258</v>
      </c>
    </row>
    <row r="725" s="13" customFormat="1">
      <c r="A725" s="13"/>
      <c r="B725" s="253"/>
      <c r="C725" s="254"/>
      <c r="D725" s="241" t="s">
        <v>314</v>
      </c>
      <c r="E725" s="255" t="s">
        <v>1</v>
      </c>
      <c r="F725" s="256" t="s">
        <v>2609</v>
      </c>
      <c r="G725" s="254"/>
      <c r="H725" s="257">
        <v>71.700000000000003</v>
      </c>
      <c r="I725" s="258"/>
      <c r="J725" s="254"/>
      <c r="K725" s="254"/>
      <c r="L725" s="259"/>
      <c r="M725" s="260"/>
      <c r="N725" s="261"/>
      <c r="O725" s="261"/>
      <c r="P725" s="261"/>
      <c r="Q725" s="261"/>
      <c r="R725" s="261"/>
      <c r="S725" s="261"/>
      <c r="T725" s="26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63" t="s">
        <v>314</v>
      </c>
      <c r="AU725" s="263" t="s">
        <v>89</v>
      </c>
      <c r="AV725" s="13" t="s">
        <v>89</v>
      </c>
      <c r="AW725" s="13" t="s">
        <v>34</v>
      </c>
      <c r="AX725" s="13" t="s">
        <v>80</v>
      </c>
      <c r="AY725" s="263" t="s">
        <v>258</v>
      </c>
    </row>
    <row r="726" s="13" customFormat="1">
      <c r="A726" s="13"/>
      <c r="B726" s="253"/>
      <c r="C726" s="254"/>
      <c r="D726" s="241" t="s">
        <v>314</v>
      </c>
      <c r="E726" s="255" t="s">
        <v>1</v>
      </c>
      <c r="F726" s="256" t="s">
        <v>2610</v>
      </c>
      <c r="G726" s="254"/>
      <c r="H726" s="257">
        <v>8</v>
      </c>
      <c r="I726" s="258"/>
      <c r="J726" s="254"/>
      <c r="K726" s="254"/>
      <c r="L726" s="259"/>
      <c r="M726" s="260"/>
      <c r="N726" s="261"/>
      <c r="O726" s="261"/>
      <c r="P726" s="261"/>
      <c r="Q726" s="261"/>
      <c r="R726" s="261"/>
      <c r="S726" s="261"/>
      <c r="T726" s="26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63" t="s">
        <v>314</v>
      </c>
      <c r="AU726" s="263" t="s">
        <v>89</v>
      </c>
      <c r="AV726" s="13" t="s">
        <v>89</v>
      </c>
      <c r="AW726" s="13" t="s">
        <v>34</v>
      </c>
      <c r="AX726" s="13" t="s">
        <v>80</v>
      </c>
      <c r="AY726" s="263" t="s">
        <v>258</v>
      </c>
    </row>
    <row r="727" s="13" customFormat="1">
      <c r="A727" s="13"/>
      <c r="B727" s="253"/>
      <c r="C727" s="254"/>
      <c r="D727" s="241" t="s">
        <v>314</v>
      </c>
      <c r="E727" s="255" t="s">
        <v>1</v>
      </c>
      <c r="F727" s="256" t="s">
        <v>2611</v>
      </c>
      <c r="G727" s="254"/>
      <c r="H727" s="257">
        <v>2</v>
      </c>
      <c r="I727" s="258"/>
      <c r="J727" s="254"/>
      <c r="K727" s="254"/>
      <c r="L727" s="259"/>
      <c r="M727" s="260"/>
      <c r="N727" s="261"/>
      <c r="O727" s="261"/>
      <c r="P727" s="261"/>
      <c r="Q727" s="261"/>
      <c r="R727" s="261"/>
      <c r="S727" s="261"/>
      <c r="T727" s="26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63" t="s">
        <v>314</v>
      </c>
      <c r="AU727" s="263" t="s">
        <v>89</v>
      </c>
      <c r="AV727" s="13" t="s">
        <v>89</v>
      </c>
      <c r="AW727" s="13" t="s">
        <v>34</v>
      </c>
      <c r="AX727" s="13" t="s">
        <v>80</v>
      </c>
      <c r="AY727" s="263" t="s">
        <v>258</v>
      </c>
    </row>
    <row r="728" s="13" customFormat="1">
      <c r="A728" s="13"/>
      <c r="B728" s="253"/>
      <c r="C728" s="254"/>
      <c r="D728" s="241" t="s">
        <v>314</v>
      </c>
      <c r="E728" s="255" t="s">
        <v>1</v>
      </c>
      <c r="F728" s="256" t="s">
        <v>2612</v>
      </c>
      <c r="G728" s="254"/>
      <c r="H728" s="257">
        <v>2</v>
      </c>
      <c r="I728" s="258"/>
      <c r="J728" s="254"/>
      <c r="K728" s="254"/>
      <c r="L728" s="259"/>
      <c r="M728" s="260"/>
      <c r="N728" s="261"/>
      <c r="O728" s="261"/>
      <c r="P728" s="261"/>
      <c r="Q728" s="261"/>
      <c r="R728" s="261"/>
      <c r="S728" s="261"/>
      <c r="T728" s="26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63" t="s">
        <v>314</v>
      </c>
      <c r="AU728" s="263" t="s">
        <v>89</v>
      </c>
      <c r="AV728" s="13" t="s">
        <v>89</v>
      </c>
      <c r="AW728" s="13" t="s">
        <v>34</v>
      </c>
      <c r="AX728" s="13" t="s">
        <v>80</v>
      </c>
      <c r="AY728" s="263" t="s">
        <v>258</v>
      </c>
    </row>
    <row r="729" s="16" customFormat="1">
      <c r="A729" s="16"/>
      <c r="B729" s="298"/>
      <c r="C729" s="299"/>
      <c r="D729" s="241" t="s">
        <v>314</v>
      </c>
      <c r="E729" s="300" t="s">
        <v>1</v>
      </c>
      <c r="F729" s="301" t="s">
        <v>567</v>
      </c>
      <c r="G729" s="299"/>
      <c r="H729" s="302">
        <v>125.2</v>
      </c>
      <c r="I729" s="303"/>
      <c r="J729" s="299"/>
      <c r="K729" s="299"/>
      <c r="L729" s="304"/>
      <c r="M729" s="305"/>
      <c r="N729" s="306"/>
      <c r="O729" s="306"/>
      <c r="P729" s="306"/>
      <c r="Q729" s="306"/>
      <c r="R729" s="306"/>
      <c r="S729" s="306"/>
      <c r="T729" s="307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T729" s="308" t="s">
        <v>314</v>
      </c>
      <c r="AU729" s="308" t="s">
        <v>89</v>
      </c>
      <c r="AV729" s="16" t="s">
        <v>183</v>
      </c>
      <c r="AW729" s="16" t="s">
        <v>34</v>
      </c>
      <c r="AX729" s="16" t="s">
        <v>87</v>
      </c>
      <c r="AY729" s="308" t="s">
        <v>258</v>
      </c>
    </row>
    <row r="730" s="13" customFormat="1">
      <c r="A730" s="13"/>
      <c r="B730" s="253"/>
      <c r="C730" s="254"/>
      <c r="D730" s="241" t="s">
        <v>314</v>
      </c>
      <c r="E730" s="254"/>
      <c r="F730" s="256" t="s">
        <v>2613</v>
      </c>
      <c r="G730" s="254"/>
      <c r="H730" s="257">
        <v>127.70399999999999</v>
      </c>
      <c r="I730" s="258"/>
      <c r="J730" s="254"/>
      <c r="K730" s="254"/>
      <c r="L730" s="259"/>
      <c r="M730" s="260"/>
      <c r="N730" s="261"/>
      <c r="O730" s="261"/>
      <c r="P730" s="261"/>
      <c r="Q730" s="261"/>
      <c r="R730" s="261"/>
      <c r="S730" s="261"/>
      <c r="T730" s="26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63" t="s">
        <v>314</v>
      </c>
      <c r="AU730" s="263" t="s">
        <v>89</v>
      </c>
      <c r="AV730" s="13" t="s">
        <v>89</v>
      </c>
      <c r="AW730" s="13" t="s">
        <v>4</v>
      </c>
      <c r="AX730" s="13" t="s">
        <v>87</v>
      </c>
      <c r="AY730" s="263" t="s">
        <v>258</v>
      </c>
    </row>
    <row r="731" s="2" customFormat="1" ht="21.75" customHeight="1">
      <c r="A731" s="39"/>
      <c r="B731" s="40"/>
      <c r="C731" s="228" t="s">
        <v>1733</v>
      </c>
      <c r="D731" s="228" t="s">
        <v>260</v>
      </c>
      <c r="E731" s="229" t="s">
        <v>1085</v>
      </c>
      <c r="F731" s="230" t="s">
        <v>1086</v>
      </c>
      <c r="G731" s="231" t="s">
        <v>405</v>
      </c>
      <c r="H731" s="232">
        <v>19</v>
      </c>
      <c r="I731" s="233"/>
      <c r="J731" s="234">
        <f>ROUND(I731*H731,2)</f>
        <v>0</v>
      </c>
      <c r="K731" s="230" t="s">
        <v>263</v>
      </c>
      <c r="L731" s="45"/>
      <c r="M731" s="235" t="s">
        <v>1</v>
      </c>
      <c r="N731" s="236" t="s">
        <v>45</v>
      </c>
      <c r="O731" s="92"/>
      <c r="P731" s="237">
        <f>O731*H731</f>
        <v>0</v>
      </c>
      <c r="Q731" s="237">
        <v>0.00060999999999999997</v>
      </c>
      <c r="R731" s="237">
        <f>Q731*H731</f>
        <v>0.01159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183</v>
      </c>
      <c r="AT731" s="239" t="s">
        <v>260</v>
      </c>
      <c r="AU731" s="239" t="s">
        <v>89</v>
      </c>
      <c r="AY731" s="18" t="s">
        <v>258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87</v>
      </c>
      <c r="BK731" s="240">
        <f>ROUND(I731*H731,2)</f>
        <v>0</v>
      </c>
      <c r="BL731" s="18" t="s">
        <v>183</v>
      </c>
      <c r="BM731" s="239" t="s">
        <v>2614</v>
      </c>
    </row>
    <row r="732" s="2" customFormat="1">
      <c r="A732" s="39"/>
      <c r="B732" s="40"/>
      <c r="C732" s="41"/>
      <c r="D732" s="241" t="s">
        <v>266</v>
      </c>
      <c r="E732" s="41"/>
      <c r="F732" s="242" t="s">
        <v>1088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266</v>
      </c>
      <c r="AU732" s="18" t="s">
        <v>89</v>
      </c>
    </row>
    <row r="733" s="2" customFormat="1">
      <c r="A733" s="39"/>
      <c r="B733" s="40"/>
      <c r="C733" s="41"/>
      <c r="D733" s="246" t="s">
        <v>267</v>
      </c>
      <c r="E733" s="41"/>
      <c r="F733" s="247" t="s">
        <v>1089</v>
      </c>
      <c r="G733" s="41"/>
      <c r="H733" s="41"/>
      <c r="I733" s="243"/>
      <c r="J733" s="41"/>
      <c r="K733" s="41"/>
      <c r="L733" s="45"/>
      <c r="M733" s="244"/>
      <c r="N733" s="245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267</v>
      </c>
      <c r="AU733" s="18" t="s">
        <v>89</v>
      </c>
    </row>
    <row r="734" s="13" customFormat="1">
      <c r="A734" s="13"/>
      <c r="B734" s="253"/>
      <c r="C734" s="254"/>
      <c r="D734" s="241" t="s">
        <v>314</v>
      </c>
      <c r="E734" s="255" t="s">
        <v>1</v>
      </c>
      <c r="F734" s="256" t="s">
        <v>2615</v>
      </c>
      <c r="G734" s="254"/>
      <c r="H734" s="257">
        <v>19</v>
      </c>
      <c r="I734" s="258"/>
      <c r="J734" s="254"/>
      <c r="K734" s="254"/>
      <c r="L734" s="259"/>
      <c r="M734" s="260"/>
      <c r="N734" s="261"/>
      <c r="O734" s="261"/>
      <c r="P734" s="261"/>
      <c r="Q734" s="261"/>
      <c r="R734" s="261"/>
      <c r="S734" s="261"/>
      <c r="T734" s="26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63" t="s">
        <v>314</v>
      </c>
      <c r="AU734" s="263" t="s">
        <v>89</v>
      </c>
      <c r="AV734" s="13" t="s">
        <v>89</v>
      </c>
      <c r="AW734" s="13" t="s">
        <v>34</v>
      </c>
      <c r="AX734" s="13" t="s">
        <v>87</v>
      </c>
      <c r="AY734" s="263" t="s">
        <v>258</v>
      </c>
    </row>
    <row r="735" s="2" customFormat="1" ht="16.5" customHeight="1">
      <c r="A735" s="39"/>
      <c r="B735" s="40"/>
      <c r="C735" s="228" t="s">
        <v>2616</v>
      </c>
      <c r="D735" s="228" t="s">
        <v>260</v>
      </c>
      <c r="E735" s="229" t="s">
        <v>2617</v>
      </c>
      <c r="F735" s="230" t="s">
        <v>2618</v>
      </c>
      <c r="G735" s="231" t="s">
        <v>405</v>
      </c>
      <c r="H735" s="232">
        <v>124.09999999999999</v>
      </c>
      <c r="I735" s="233"/>
      <c r="J735" s="234">
        <f>ROUND(I735*H735,2)</f>
        <v>0</v>
      </c>
      <c r="K735" s="230" t="s">
        <v>263</v>
      </c>
      <c r="L735" s="45"/>
      <c r="M735" s="235" t="s">
        <v>1</v>
      </c>
      <c r="N735" s="236" t="s">
        <v>45</v>
      </c>
      <c r="O735" s="92"/>
      <c r="P735" s="237">
        <f>O735*H735</f>
        <v>0</v>
      </c>
      <c r="Q735" s="237">
        <v>0.13095999999999999</v>
      </c>
      <c r="R735" s="237">
        <f>Q735*H735</f>
        <v>16.252136</v>
      </c>
      <c r="S735" s="237">
        <v>0</v>
      </c>
      <c r="T735" s="238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9" t="s">
        <v>183</v>
      </c>
      <c r="AT735" s="239" t="s">
        <v>260</v>
      </c>
      <c r="AU735" s="239" t="s">
        <v>89</v>
      </c>
      <c r="AY735" s="18" t="s">
        <v>258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8" t="s">
        <v>87</v>
      </c>
      <c r="BK735" s="240">
        <f>ROUND(I735*H735,2)</f>
        <v>0</v>
      </c>
      <c r="BL735" s="18" t="s">
        <v>183</v>
      </c>
      <c r="BM735" s="239" t="s">
        <v>2619</v>
      </c>
    </row>
    <row r="736" s="2" customFormat="1">
      <c r="A736" s="39"/>
      <c r="B736" s="40"/>
      <c r="C736" s="41"/>
      <c r="D736" s="241" t="s">
        <v>266</v>
      </c>
      <c r="E736" s="41"/>
      <c r="F736" s="242" t="s">
        <v>2620</v>
      </c>
      <c r="G736" s="41"/>
      <c r="H736" s="41"/>
      <c r="I736" s="243"/>
      <c r="J736" s="41"/>
      <c r="K736" s="41"/>
      <c r="L736" s="45"/>
      <c r="M736" s="244"/>
      <c r="N736" s="245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266</v>
      </c>
      <c r="AU736" s="18" t="s">
        <v>89</v>
      </c>
    </row>
    <row r="737" s="2" customFormat="1">
      <c r="A737" s="39"/>
      <c r="B737" s="40"/>
      <c r="C737" s="41"/>
      <c r="D737" s="246" t="s">
        <v>267</v>
      </c>
      <c r="E737" s="41"/>
      <c r="F737" s="247" t="s">
        <v>2621</v>
      </c>
      <c r="G737" s="41"/>
      <c r="H737" s="41"/>
      <c r="I737" s="243"/>
      <c r="J737" s="41"/>
      <c r="K737" s="41"/>
      <c r="L737" s="45"/>
      <c r="M737" s="244"/>
      <c r="N737" s="245"/>
      <c r="O737" s="92"/>
      <c r="P737" s="92"/>
      <c r="Q737" s="92"/>
      <c r="R737" s="92"/>
      <c r="S737" s="92"/>
      <c r="T737" s="93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267</v>
      </c>
      <c r="AU737" s="18" t="s">
        <v>89</v>
      </c>
    </row>
    <row r="738" s="2" customFormat="1">
      <c r="A738" s="39"/>
      <c r="B738" s="40"/>
      <c r="C738" s="41"/>
      <c r="D738" s="241" t="s">
        <v>281</v>
      </c>
      <c r="E738" s="41"/>
      <c r="F738" s="248" t="s">
        <v>2622</v>
      </c>
      <c r="G738" s="41"/>
      <c r="H738" s="41"/>
      <c r="I738" s="243"/>
      <c r="J738" s="41"/>
      <c r="K738" s="41"/>
      <c r="L738" s="45"/>
      <c r="M738" s="244"/>
      <c r="N738" s="245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281</v>
      </c>
      <c r="AU738" s="18" t="s">
        <v>89</v>
      </c>
    </row>
    <row r="739" s="13" customFormat="1">
      <c r="A739" s="13"/>
      <c r="B739" s="253"/>
      <c r="C739" s="254"/>
      <c r="D739" s="241" t="s">
        <v>314</v>
      </c>
      <c r="E739" s="255" t="s">
        <v>1</v>
      </c>
      <c r="F739" s="256" t="s">
        <v>2623</v>
      </c>
      <c r="G739" s="254"/>
      <c r="H739" s="257">
        <v>124.09999999999999</v>
      </c>
      <c r="I739" s="258"/>
      <c r="J739" s="254"/>
      <c r="K739" s="254"/>
      <c r="L739" s="259"/>
      <c r="M739" s="260"/>
      <c r="N739" s="261"/>
      <c r="O739" s="261"/>
      <c r="P739" s="261"/>
      <c r="Q739" s="261"/>
      <c r="R739" s="261"/>
      <c r="S739" s="261"/>
      <c r="T739" s="26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63" t="s">
        <v>314</v>
      </c>
      <c r="AU739" s="263" t="s">
        <v>89</v>
      </c>
      <c r="AV739" s="13" t="s">
        <v>89</v>
      </c>
      <c r="AW739" s="13" t="s">
        <v>34</v>
      </c>
      <c r="AX739" s="13" t="s">
        <v>87</v>
      </c>
      <c r="AY739" s="263" t="s">
        <v>258</v>
      </c>
    </row>
    <row r="740" s="2" customFormat="1" ht="16.5" customHeight="1">
      <c r="A740" s="39"/>
      <c r="B740" s="40"/>
      <c r="C740" s="267" t="s">
        <v>2624</v>
      </c>
      <c r="D740" s="267" t="s">
        <v>351</v>
      </c>
      <c r="E740" s="268" t="s">
        <v>2625</v>
      </c>
      <c r="F740" s="269" t="s">
        <v>2626</v>
      </c>
      <c r="G740" s="270" t="s">
        <v>405</v>
      </c>
      <c r="H740" s="271">
        <v>124.09999999999999</v>
      </c>
      <c r="I740" s="272"/>
      <c r="J740" s="273">
        <f>ROUND(I740*H740,2)</f>
        <v>0</v>
      </c>
      <c r="K740" s="269" t="s">
        <v>263</v>
      </c>
      <c r="L740" s="274"/>
      <c r="M740" s="275" t="s">
        <v>1</v>
      </c>
      <c r="N740" s="276" t="s">
        <v>45</v>
      </c>
      <c r="O740" s="92"/>
      <c r="P740" s="237">
        <f>O740*H740</f>
        <v>0</v>
      </c>
      <c r="Q740" s="237">
        <v>0.12</v>
      </c>
      <c r="R740" s="237">
        <f>Q740*H740</f>
        <v>14.892</v>
      </c>
      <c r="S740" s="237">
        <v>0</v>
      </c>
      <c r="T740" s="238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9" t="s">
        <v>297</v>
      </c>
      <c r="AT740" s="239" t="s">
        <v>351</v>
      </c>
      <c r="AU740" s="239" t="s">
        <v>89</v>
      </c>
      <c r="AY740" s="18" t="s">
        <v>258</v>
      </c>
      <c r="BE740" s="240">
        <f>IF(N740="základní",J740,0)</f>
        <v>0</v>
      </c>
      <c r="BF740" s="240">
        <f>IF(N740="snížená",J740,0)</f>
        <v>0</v>
      </c>
      <c r="BG740" s="240">
        <f>IF(N740="zákl. přenesená",J740,0)</f>
        <v>0</v>
      </c>
      <c r="BH740" s="240">
        <f>IF(N740="sníž. přenesená",J740,0)</f>
        <v>0</v>
      </c>
      <c r="BI740" s="240">
        <f>IF(N740="nulová",J740,0)</f>
        <v>0</v>
      </c>
      <c r="BJ740" s="18" t="s">
        <v>87</v>
      </c>
      <c r="BK740" s="240">
        <f>ROUND(I740*H740,2)</f>
        <v>0</v>
      </c>
      <c r="BL740" s="18" t="s">
        <v>183</v>
      </c>
      <c r="BM740" s="239" t="s">
        <v>2627</v>
      </c>
    </row>
    <row r="741" s="2" customFormat="1">
      <c r="A741" s="39"/>
      <c r="B741" s="40"/>
      <c r="C741" s="41"/>
      <c r="D741" s="241" t="s">
        <v>266</v>
      </c>
      <c r="E741" s="41"/>
      <c r="F741" s="242" t="s">
        <v>2626</v>
      </c>
      <c r="G741" s="41"/>
      <c r="H741" s="41"/>
      <c r="I741" s="243"/>
      <c r="J741" s="41"/>
      <c r="K741" s="41"/>
      <c r="L741" s="45"/>
      <c r="M741" s="244"/>
      <c r="N741" s="245"/>
      <c r="O741" s="92"/>
      <c r="P741" s="92"/>
      <c r="Q741" s="92"/>
      <c r="R741" s="92"/>
      <c r="S741" s="92"/>
      <c r="T741" s="93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266</v>
      </c>
      <c r="AU741" s="18" t="s">
        <v>89</v>
      </c>
    </row>
    <row r="742" s="2" customFormat="1" ht="16.5" customHeight="1">
      <c r="A742" s="39"/>
      <c r="B742" s="40"/>
      <c r="C742" s="228" t="s">
        <v>2628</v>
      </c>
      <c r="D742" s="228" t="s">
        <v>260</v>
      </c>
      <c r="E742" s="229" t="s">
        <v>1266</v>
      </c>
      <c r="F742" s="230" t="s">
        <v>1267</v>
      </c>
      <c r="G742" s="231" t="s">
        <v>357</v>
      </c>
      <c r="H742" s="232">
        <v>5</v>
      </c>
      <c r="I742" s="233"/>
      <c r="J742" s="234">
        <f>ROUND(I742*H742,2)</f>
        <v>0</v>
      </c>
      <c r="K742" s="230" t="s">
        <v>263</v>
      </c>
      <c r="L742" s="45"/>
      <c r="M742" s="235" t="s">
        <v>1</v>
      </c>
      <c r="N742" s="236" t="s">
        <v>45</v>
      </c>
      <c r="O742" s="92"/>
      <c r="P742" s="237">
        <f>O742*H742</f>
        <v>0</v>
      </c>
      <c r="Q742" s="237">
        <v>0</v>
      </c>
      <c r="R742" s="237">
        <f>Q742*H742</f>
        <v>0</v>
      </c>
      <c r="S742" s="237">
        <v>0.082000000000000003</v>
      </c>
      <c r="T742" s="238">
        <f>S742*H742</f>
        <v>0.41000000000000003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9" t="s">
        <v>183</v>
      </c>
      <c r="AT742" s="239" t="s">
        <v>260</v>
      </c>
      <c r="AU742" s="239" t="s">
        <v>89</v>
      </c>
      <c r="AY742" s="18" t="s">
        <v>258</v>
      </c>
      <c r="BE742" s="240">
        <f>IF(N742="základní",J742,0)</f>
        <v>0</v>
      </c>
      <c r="BF742" s="240">
        <f>IF(N742="snížená",J742,0)</f>
        <v>0</v>
      </c>
      <c r="BG742" s="240">
        <f>IF(N742="zákl. přenesená",J742,0)</f>
        <v>0</v>
      </c>
      <c r="BH742" s="240">
        <f>IF(N742="sníž. přenesená",J742,0)</f>
        <v>0</v>
      </c>
      <c r="BI742" s="240">
        <f>IF(N742="nulová",J742,0)</f>
        <v>0</v>
      </c>
      <c r="BJ742" s="18" t="s">
        <v>87</v>
      </c>
      <c r="BK742" s="240">
        <f>ROUND(I742*H742,2)</f>
        <v>0</v>
      </c>
      <c r="BL742" s="18" t="s">
        <v>183</v>
      </c>
      <c r="BM742" s="239" t="s">
        <v>2629</v>
      </c>
    </row>
    <row r="743" s="2" customFormat="1">
      <c r="A743" s="39"/>
      <c r="B743" s="40"/>
      <c r="C743" s="41"/>
      <c r="D743" s="241" t="s">
        <v>266</v>
      </c>
      <c r="E743" s="41"/>
      <c r="F743" s="242" t="s">
        <v>1269</v>
      </c>
      <c r="G743" s="41"/>
      <c r="H743" s="41"/>
      <c r="I743" s="243"/>
      <c r="J743" s="41"/>
      <c r="K743" s="41"/>
      <c r="L743" s="45"/>
      <c r="M743" s="244"/>
      <c r="N743" s="245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266</v>
      </c>
      <c r="AU743" s="18" t="s">
        <v>89</v>
      </c>
    </row>
    <row r="744" s="2" customFormat="1">
      <c r="A744" s="39"/>
      <c r="B744" s="40"/>
      <c r="C744" s="41"/>
      <c r="D744" s="246" t="s">
        <v>267</v>
      </c>
      <c r="E744" s="41"/>
      <c r="F744" s="247" t="s">
        <v>1270</v>
      </c>
      <c r="G744" s="41"/>
      <c r="H744" s="41"/>
      <c r="I744" s="243"/>
      <c r="J744" s="41"/>
      <c r="K744" s="41"/>
      <c r="L744" s="45"/>
      <c r="M744" s="244"/>
      <c r="N744" s="245"/>
      <c r="O744" s="92"/>
      <c r="P744" s="92"/>
      <c r="Q744" s="92"/>
      <c r="R744" s="92"/>
      <c r="S744" s="92"/>
      <c r="T744" s="93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267</v>
      </c>
      <c r="AU744" s="18" t="s">
        <v>89</v>
      </c>
    </row>
    <row r="745" s="13" customFormat="1">
      <c r="A745" s="13"/>
      <c r="B745" s="253"/>
      <c r="C745" s="254"/>
      <c r="D745" s="241" t="s">
        <v>314</v>
      </c>
      <c r="E745" s="255" t="s">
        <v>1</v>
      </c>
      <c r="F745" s="256" t="s">
        <v>2630</v>
      </c>
      <c r="G745" s="254"/>
      <c r="H745" s="257">
        <v>1</v>
      </c>
      <c r="I745" s="258"/>
      <c r="J745" s="254"/>
      <c r="K745" s="254"/>
      <c r="L745" s="259"/>
      <c r="M745" s="260"/>
      <c r="N745" s="261"/>
      <c r="O745" s="261"/>
      <c r="P745" s="261"/>
      <c r="Q745" s="261"/>
      <c r="R745" s="261"/>
      <c r="S745" s="261"/>
      <c r="T745" s="26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63" t="s">
        <v>314</v>
      </c>
      <c r="AU745" s="263" t="s">
        <v>89</v>
      </c>
      <c r="AV745" s="13" t="s">
        <v>89</v>
      </c>
      <c r="AW745" s="13" t="s">
        <v>34</v>
      </c>
      <c r="AX745" s="13" t="s">
        <v>80</v>
      </c>
      <c r="AY745" s="263" t="s">
        <v>258</v>
      </c>
    </row>
    <row r="746" s="13" customFormat="1">
      <c r="A746" s="13"/>
      <c r="B746" s="253"/>
      <c r="C746" s="254"/>
      <c r="D746" s="241" t="s">
        <v>314</v>
      </c>
      <c r="E746" s="255" t="s">
        <v>1</v>
      </c>
      <c r="F746" s="256" t="s">
        <v>2631</v>
      </c>
      <c r="G746" s="254"/>
      <c r="H746" s="257">
        <v>1</v>
      </c>
      <c r="I746" s="258"/>
      <c r="J746" s="254"/>
      <c r="K746" s="254"/>
      <c r="L746" s="259"/>
      <c r="M746" s="260"/>
      <c r="N746" s="261"/>
      <c r="O746" s="261"/>
      <c r="P746" s="261"/>
      <c r="Q746" s="261"/>
      <c r="R746" s="261"/>
      <c r="S746" s="261"/>
      <c r="T746" s="26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63" t="s">
        <v>314</v>
      </c>
      <c r="AU746" s="263" t="s">
        <v>89</v>
      </c>
      <c r="AV746" s="13" t="s">
        <v>89</v>
      </c>
      <c r="AW746" s="13" t="s">
        <v>34</v>
      </c>
      <c r="AX746" s="13" t="s">
        <v>80</v>
      </c>
      <c r="AY746" s="263" t="s">
        <v>258</v>
      </c>
    </row>
    <row r="747" s="13" customFormat="1">
      <c r="A747" s="13"/>
      <c r="B747" s="253"/>
      <c r="C747" s="254"/>
      <c r="D747" s="241" t="s">
        <v>314</v>
      </c>
      <c r="E747" s="255" t="s">
        <v>1</v>
      </c>
      <c r="F747" s="256" t="s">
        <v>2632</v>
      </c>
      <c r="G747" s="254"/>
      <c r="H747" s="257">
        <v>2</v>
      </c>
      <c r="I747" s="258"/>
      <c r="J747" s="254"/>
      <c r="K747" s="254"/>
      <c r="L747" s="259"/>
      <c r="M747" s="260"/>
      <c r="N747" s="261"/>
      <c r="O747" s="261"/>
      <c r="P747" s="261"/>
      <c r="Q747" s="261"/>
      <c r="R747" s="261"/>
      <c r="S747" s="261"/>
      <c r="T747" s="26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63" t="s">
        <v>314</v>
      </c>
      <c r="AU747" s="263" t="s">
        <v>89</v>
      </c>
      <c r="AV747" s="13" t="s">
        <v>89</v>
      </c>
      <c r="AW747" s="13" t="s">
        <v>34</v>
      </c>
      <c r="AX747" s="13" t="s">
        <v>80</v>
      </c>
      <c r="AY747" s="263" t="s">
        <v>258</v>
      </c>
    </row>
    <row r="748" s="13" customFormat="1">
      <c r="A748" s="13"/>
      <c r="B748" s="253"/>
      <c r="C748" s="254"/>
      <c r="D748" s="241" t="s">
        <v>314</v>
      </c>
      <c r="E748" s="255" t="s">
        <v>1</v>
      </c>
      <c r="F748" s="256" t="s">
        <v>2551</v>
      </c>
      <c r="G748" s="254"/>
      <c r="H748" s="257">
        <v>1</v>
      </c>
      <c r="I748" s="258"/>
      <c r="J748" s="254"/>
      <c r="K748" s="254"/>
      <c r="L748" s="259"/>
      <c r="M748" s="260"/>
      <c r="N748" s="261"/>
      <c r="O748" s="261"/>
      <c r="P748" s="261"/>
      <c r="Q748" s="261"/>
      <c r="R748" s="261"/>
      <c r="S748" s="261"/>
      <c r="T748" s="26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63" t="s">
        <v>314</v>
      </c>
      <c r="AU748" s="263" t="s">
        <v>89</v>
      </c>
      <c r="AV748" s="13" t="s">
        <v>89</v>
      </c>
      <c r="AW748" s="13" t="s">
        <v>34</v>
      </c>
      <c r="AX748" s="13" t="s">
        <v>80</v>
      </c>
      <c r="AY748" s="263" t="s">
        <v>258</v>
      </c>
    </row>
    <row r="749" s="16" customFormat="1">
      <c r="A749" s="16"/>
      <c r="B749" s="298"/>
      <c r="C749" s="299"/>
      <c r="D749" s="241" t="s">
        <v>314</v>
      </c>
      <c r="E749" s="300" t="s">
        <v>1</v>
      </c>
      <c r="F749" s="301" t="s">
        <v>567</v>
      </c>
      <c r="G749" s="299"/>
      <c r="H749" s="302">
        <v>5</v>
      </c>
      <c r="I749" s="303"/>
      <c r="J749" s="299"/>
      <c r="K749" s="299"/>
      <c r="L749" s="304"/>
      <c r="M749" s="305"/>
      <c r="N749" s="306"/>
      <c r="O749" s="306"/>
      <c r="P749" s="306"/>
      <c r="Q749" s="306"/>
      <c r="R749" s="306"/>
      <c r="S749" s="306"/>
      <c r="T749" s="307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T749" s="308" t="s">
        <v>314</v>
      </c>
      <c r="AU749" s="308" t="s">
        <v>89</v>
      </c>
      <c r="AV749" s="16" t="s">
        <v>183</v>
      </c>
      <c r="AW749" s="16" t="s">
        <v>34</v>
      </c>
      <c r="AX749" s="16" t="s">
        <v>87</v>
      </c>
      <c r="AY749" s="308" t="s">
        <v>258</v>
      </c>
    </row>
    <row r="750" s="2" customFormat="1" ht="16.5" customHeight="1">
      <c r="A750" s="39"/>
      <c r="B750" s="40"/>
      <c r="C750" s="228" t="s">
        <v>2633</v>
      </c>
      <c r="D750" s="228" t="s">
        <v>260</v>
      </c>
      <c r="E750" s="229" t="s">
        <v>2634</v>
      </c>
      <c r="F750" s="230" t="s">
        <v>2635</v>
      </c>
      <c r="G750" s="231" t="s">
        <v>405</v>
      </c>
      <c r="H750" s="232">
        <v>4.5</v>
      </c>
      <c r="I750" s="233"/>
      <c r="J750" s="234">
        <f>ROUND(I750*H750,2)</f>
        <v>0</v>
      </c>
      <c r="K750" s="230" t="s">
        <v>263</v>
      </c>
      <c r="L750" s="45"/>
      <c r="M750" s="235" t="s">
        <v>1</v>
      </c>
      <c r="N750" s="236" t="s">
        <v>45</v>
      </c>
      <c r="O750" s="92"/>
      <c r="P750" s="237">
        <f>O750*H750</f>
        <v>0</v>
      </c>
      <c r="Q750" s="237">
        <v>0</v>
      </c>
      <c r="R750" s="237">
        <f>Q750*H750</f>
        <v>0</v>
      </c>
      <c r="S750" s="237">
        <v>0.90000000000000002</v>
      </c>
      <c r="T750" s="238">
        <f>S750*H750</f>
        <v>4.0499999999999998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9" t="s">
        <v>183</v>
      </c>
      <c r="AT750" s="239" t="s">
        <v>260</v>
      </c>
      <c r="AU750" s="239" t="s">
        <v>89</v>
      </c>
      <c r="AY750" s="18" t="s">
        <v>258</v>
      </c>
      <c r="BE750" s="240">
        <f>IF(N750="základní",J750,0)</f>
        <v>0</v>
      </c>
      <c r="BF750" s="240">
        <f>IF(N750="snížená",J750,0)</f>
        <v>0</v>
      </c>
      <c r="BG750" s="240">
        <f>IF(N750="zákl. přenesená",J750,0)</f>
        <v>0</v>
      </c>
      <c r="BH750" s="240">
        <f>IF(N750="sníž. přenesená",J750,0)</f>
        <v>0</v>
      </c>
      <c r="BI750" s="240">
        <f>IF(N750="nulová",J750,0)</f>
        <v>0</v>
      </c>
      <c r="BJ750" s="18" t="s">
        <v>87</v>
      </c>
      <c r="BK750" s="240">
        <f>ROUND(I750*H750,2)</f>
        <v>0</v>
      </c>
      <c r="BL750" s="18" t="s">
        <v>183</v>
      </c>
      <c r="BM750" s="239" t="s">
        <v>2636</v>
      </c>
    </row>
    <row r="751" s="2" customFormat="1">
      <c r="A751" s="39"/>
      <c r="B751" s="40"/>
      <c r="C751" s="41"/>
      <c r="D751" s="241" t="s">
        <v>266</v>
      </c>
      <c r="E751" s="41"/>
      <c r="F751" s="242" t="s">
        <v>2637</v>
      </c>
      <c r="G751" s="41"/>
      <c r="H751" s="41"/>
      <c r="I751" s="243"/>
      <c r="J751" s="41"/>
      <c r="K751" s="41"/>
      <c r="L751" s="45"/>
      <c r="M751" s="244"/>
      <c r="N751" s="245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266</v>
      </c>
      <c r="AU751" s="18" t="s">
        <v>89</v>
      </c>
    </row>
    <row r="752" s="2" customFormat="1">
      <c r="A752" s="39"/>
      <c r="B752" s="40"/>
      <c r="C752" s="41"/>
      <c r="D752" s="246" t="s">
        <v>267</v>
      </c>
      <c r="E752" s="41"/>
      <c r="F752" s="247" t="s">
        <v>2638</v>
      </c>
      <c r="G752" s="41"/>
      <c r="H752" s="41"/>
      <c r="I752" s="243"/>
      <c r="J752" s="41"/>
      <c r="K752" s="41"/>
      <c r="L752" s="45"/>
      <c r="M752" s="244"/>
      <c r="N752" s="245"/>
      <c r="O752" s="92"/>
      <c r="P752" s="92"/>
      <c r="Q752" s="92"/>
      <c r="R752" s="92"/>
      <c r="S752" s="92"/>
      <c r="T752" s="93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267</v>
      </c>
      <c r="AU752" s="18" t="s">
        <v>89</v>
      </c>
    </row>
    <row r="753" s="2" customFormat="1">
      <c r="A753" s="39"/>
      <c r="B753" s="40"/>
      <c r="C753" s="41"/>
      <c r="D753" s="241" t="s">
        <v>281</v>
      </c>
      <c r="E753" s="41"/>
      <c r="F753" s="248" t="s">
        <v>926</v>
      </c>
      <c r="G753" s="41"/>
      <c r="H753" s="41"/>
      <c r="I753" s="243"/>
      <c r="J753" s="41"/>
      <c r="K753" s="41"/>
      <c r="L753" s="45"/>
      <c r="M753" s="244"/>
      <c r="N753" s="245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281</v>
      </c>
      <c r="AU753" s="18" t="s">
        <v>89</v>
      </c>
    </row>
    <row r="754" s="13" customFormat="1">
      <c r="A754" s="13"/>
      <c r="B754" s="253"/>
      <c r="C754" s="254"/>
      <c r="D754" s="241" t="s">
        <v>314</v>
      </c>
      <c r="E754" s="255" t="s">
        <v>1</v>
      </c>
      <c r="F754" s="256" t="s">
        <v>2639</v>
      </c>
      <c r="G754" s="254"/>
      <c r="H754" s="257">
        <v>4.5</v>
      </c>
      <c r="I754" s="258"/>
      <c r="J754" s="254"/>
      <c r="K754" s="254"/>
      <c r="L754" s="259"/>
      <c r="M754" s="260"/>
      <c r="N754" s="261"/>
      <c r="O754" s="261"/>
      <c r="P754" s="261"/>
      <c r="Q754" s="261"/>
      <c r="R754" s="261"/>
      <c r="S754" s="261"/>
      <c r="T754" s="26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63" t="s">
        <v>314</v>
      </c>
      <c r="AU754" s="263" t="s">
        <v>89</v>
      </c>
      <c r="AV754" s="13" t="s">
        <v>89</v>
      </c>
      <c r="AW754" s="13" t="s">
        <v>34</v>
      </c>
      <c r="AX754" s="13" t="s">
        <v>87</v>
      </c>
      <c r="AY754" s="263" t="s">
        <v>258</v>
      </c>
    </row>
    <row r="755" s="2" customFormat="1" ht="16.5" customHeight="1">
      <c r="A755" s="39"/>
      <c r="B755" s="40"/>
      <c r="C755" s="228" t="s">
        <v>2640</v>
      </c>
      <c r="D755" s="228" t="s">
        <v>260</v>
      </c>
      <c r="E755" s="229" t="s">
        <v>1092</v>
      </c>
      <c r="F755" s="230" t="s">
        <v>1093</v>
      </c>
      <c r="G755" s="231" t="s">
        <v>530</v>
      </c>
      <c r="H755" s="232">
        <v>3.27</v>
      </c>
      <c r="I755" s="233"/>
      <c r="J755" s="234">
        <f>ROUND(I755*H755,2)</f>
        <v>0</v>
      </c>
      <c r="K755" s="230" t="s">
        <v>263</v>
      </c>
      <c r="L755" s="45"/>
      <c r="M755" s="235" t="s">
        <v>1</v>
      </c>
      <c r="N755" s="236" t="s">
        <v>45</v>
      </c>
      <c r="O755" s="92"/>
      <c r="P755" s="237">
        <f>O755*H755</f>
        <v>0</v>
      </c>
      <c r="Q755" s="237">
        <v>0</v>
      </c>
      <c r="R755" s="237">
        <f>Q755*H755</f>
        <v>0</v>
      </c>
      <c r="S755" s="237">
        <v>0</v>
      </c>
      <c r="T755" s="238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9" t="s">
        <v>183</v>
      </c>
      <c r="AT755" s="239" t="s">
        <v>260</v>
      </c>
      <c r="AU755" s="239" t="s">
        <v>89</v>
      </c>
      <c r="AY755" s="18" t="s">
        <v>258</v>
      </c>
      <c r="BE755" s="240">
        <f>IF(N755="základní",J755,0)</f>
        <v>0</v>
      </c>
      <c r="BF755" s="240">
        <f>IF(N755="snížená",J755,0)</f>
        <v>0</v>
      </c>
      <c r="BG755" s="240">
        <f>IF(N755="zákl. přenesená",J755,0)</f>
        <v>0</v>
      </c>
      <c r="BH755" s="240">
        <f>IF(N755="sníž. přenesená",J755,0)</f>
        <v>0</v>
      </c>
      <c r="BI755" s="240">
        <f>IF(N755="nulová",J755,0)</f>
        <v>0</v>
      </c>
      <c r="BJ755" s="18" t="s">
        <v>87</v>
      </c>
      <c r="BK755" s="240">
        <f>ROUND(I755*H755,2)</f>
        <v>0</v>
      </c>
      <c r="BL755" s="18" t="s">
        <v>183</v>
      </c>
      <c r="BM755" s="239" t="s">
        <v>2641</v>
      </c>
    </row>
    <row r="756" s="2" customFormat="1">
      <c r="A756" s="39"/>
      <c r="B756" s="40"/>
      <c r="C756" s="41"/>
      <c r="D756" s="241" t="s">
        <v>266</v>
      </c>
      <c r="E756" s="41"/>
      <c r="F756" s="242" t="s">
        <v>1095</v>
      </c>
      <c r="G756" s="41"/>
      <c r="H756" s="41"/>
      <c r="I756" s="243"/>
      <c r="J756" s="41"/>
      <c r="K756" s="41"/>
      <c r="L756" s="45"/>
      <c r="M756" s="244"/>
      <c r="N756" s="245"/>
      <c r="O756" s="92"/>
      <c r="P756" s="92"/>
      <c r="Q756" s="92"/>
      <c r="R756" s="92"/>
      <c r="S756" s="92"/>
      <c r="T756" s="93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266</v>
      </c>
      <c r="AU756" s="18" t="s">
        <v>89</v>
      </c>
    </row>
    <row r="757" s="2" customFormat="1">
      <c r="A757" s="39"/>
      <c r="B757" s="40"/>
      <c r="C757" s="41"/>
      <c r="D757" s="246" t="s">
        <v>267</v>
      </c>
      <c r="E757" s="41"/>
      <c r="F757" s="247" t="s">
        <v>1096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267</v>
      </c>
      <c r="AU757" s="18" t="s">
        <v>89</v>
      </c>
    </row>
    <row r="758" s="13" customFormat="1">
      <c r="A758" s="13"/>
      <c r="B758" s="253"/>
      <c r="C758" s="254"/>
      <c r="D758" s="241" t="s">
        <v>314</v>
      </c>
      <c r="E758" s="255" t="s">
        <v>1</v>
      </c>
      <c r="F758" s="256" t="s">
        <v>2642</v>
      </c>
      <c r="G758" s="254"/>
      <c r="H758" s="257">
        <v>3.27</v>
      </c>
      <c r="I758" s="258"/>
      <c r="J758" s="254"/>
      <c r="K758" s="254"/>
      <c r="L758" s="259"/>
      <c r="M758" s="260"/>
      <c r="N758" s="261"/>
      <c r="O758" s="261"/>
      <c r="P758" s="261"/>
      <c r="Q758" s="261"/>
      <c r="R758" s="261"/>
      <c r="S758" s="261"/>
      <c r="T758" s="26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63" t="s">
        <v>314</v>
      </c>
      <c r="AU758" s="263" t="s">
        <v>89</v>
      </c>
      <c r="AV758" s="13" t="s">
        <v>89</v>
      </c>
      <c r="AW758" s="13" t="s">
        <v>34</v>
      </c>
      <c r="AX758" s="13" t="s">
        <v>87</v>
      </c>
      <c r="AY758" s="263" t="s">
        <v>258</v>
      </c>
    </row>
    <row r="759" s="12" customFormat="1" ht="22.8" customHeight="1">
      <c r="A759" s="12"/>
      <c r="B759" s="212"/>
      <c r="C759" s="213"/>
      <c r="D759" s="214" t="s">
        <v>79</v>
      </c>
      <c r="E759" s="226" t="s">
        <v>410</v>
      </c>
      <c r="F759" s="226" t="s">
        <v>411</v>
      </c>
      <c r="G759" s="213"/>
      <c r="H759" s="213"/>
      <c r="I759" s="216"/>
      <c r="J759" s="227">
        <f>BK759</f>
        <v>0</v>
      </c>
      <c r="K759" s="213"/>
      <c r="L759" s="218"/>
      <c r="M759" s="219"/>
      <c r="N759" s="220"/>
      <c r="O759" s="220"/>
      <c r="P759" s="221">
        <f>SUM(P760:P783)</f>
        <v>0</v>
      </c>
      <c r="Q759" s="220"/>
      <c r="R759" s="221">
        <f>SUM(R760:R783)</f>
        <v>0</v>
      </c>
      <c r="S759" s="220"/>
      <c r="T759" s="222">
        <f>SUM(T760:T783)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223" t="s">
        <v>87</v>
      </c>
      <c r="AT759" s="224" t="s">
        <v>79</v>
      </c>
      <c r="AU759" s="224" t="s">
        <v>87</v>
      </c>
      <c r="AY759" s="223" t="s">
        <v>258</v>
      </c>
      <c r="BK759" s="225">
        <f>SUM(BK760:BK783)</f>
        <v>0</v>
      </c>
    </row>
    <row r="760" s="2" customFormat="1" ht="16.5" customHeight="1">
      <c r="A760" s="39"/>
      <c r="B760" s="40"/>
      <c r="C760" s="228" t="s">
        <v>2643</v>
      </c>
      <c r="D760" s="228" t="s">
        <v>260</v>
      </c>
      <c r="E760" s="229" t="s">
        <v>1099</v>
      </c>
      <c r="F760" s="230" t="s">
        <v>1100</v>
      </c>
      <c r="G760" s="231" t="s">
        <v>399</v>
      </c>
      <c r="H760" s="232">
        <v>62.508000000000003</v>
      </c>
      <c r="I760" s="233"/>
      <c r="J760" s="234">
        <f>ROUND(I760*H760,2)</f>
        <v>0</v>
      </c>
      <c r="K760" s="230" t="s">
        <v>263</v>
      </c>
      <c r="L760" s="45"/>
      <c r="M760" s="235" t="s">
        <v>1</v>
      </c>
      <c r="N760" s="236" t="s">
        <v>45</v>
      </c>
      <c r="O760" s="92"/>
      <c r="P760" s="237">
        <f>O760*H760</f>
        <v>0</v>
      </c>
      <c r="Q760" s="237">
        <v>0</v>
      </c>
      <c r="R760" s="237">
        <f>Q760*H760</f>
        <v>0</v>
      </c>
      <c r="S760" s="237">
        <v>0</v>
      </c>
      <c r="T760" s="238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9" t="s">
        <v>183</v>
      </c>
      <c r="AT760" s="239" t="s">
        <v>260</v>
      </c>
      <c r="AU760" s="239" t="s">
        <v>89</v>
      </c>
      <c r="AY760" s="18" t="s">
        <v>258</v>
      </c>
      <c r="BE760" s="240">
        <f>IF(N760="základní",J760,0)</f>
        <v>0</v>
      </c>
      <c r="BF760" s="240">
        <f>IF(N760="snížená",J760,0)</f>
        <v>0</v>
      </c>
      <c r="BG760" s="240">
        <f>IF(N760="zákl. přenesená",J760,0)</f>
        <v>0</v>
      </c>
      <c r="BH760" s="240">
        <f>IF(N760="sníž. přenesená",J760,0)</f>
        <v>0</v>
      </c>
      <c r="BI760" s="240">
        <f>IF(N760="nulová",J760,0)</f>
        <v>0</v>
      </c>
      <c r="BJ760" s="18" t="s">
        <v>87</v>
      </c>
      <c r="BK760" s="240">
        <f>ROUND(I760*H760,2)</f>
        <v>0</v>
      </c>
      <c r="BL760" s="18" t="s">
        <v>183</v>
      </c>
      <c r="BM760" s="239" t="s">
        <v>2644</v>
      </c>
    </row>
    <row r="761" s="2" customFormat="1">
      <c r="A761" s="39"/>
      <c r="B761" s="40"/>
      <c r="C761" s="41"/>
      <c r="D761" s="241" t="s">
        <v>266</v>
      </c>
      <c r="E761" s="41"/>
      <c r="F761" s="242" t="s">
        <v>1102</v>
      </c>
      <c r="G761" s="41"/>
      <c r="H761" s="41"/>
      <c r="I761" s="243"/>
      <c r="J761" s="41"/>
      <c r="K761" s="41"/>
      <c r="L761" s="45"/>
      <c r="M761" s="244"/>
      <c r="N761" s="245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266</v>
      </c>
      <c r="AU761" s="18" t="s">
        <v>89</v>
      </c>
    </row>
    <row r="762" s="2" customFormat="1">
      <c r="A762" s="39"/>
      <c r="B762" s="40"/>
      <c r="C762" s="41"/>
      <c r="D762" s="246" t="s">
        <v>267</v>
      </c>
      <c r="E762" s="41"/>
      <c r="F762" s="247" t="s">
        <v>1103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267</v>
      </c>
      <c r="AU762" s="18" t="s">
        <v>89</v>
      </c>
    </row>
    <row r="763" s="13" customFormat="1">
      <c r="A763" s="13"/>
      <c r="B763" s="253"/>
      <c r="C763" s="254"/>
      <c r="D763" s="241" t="s">
        <v>314</v>
      </c>
      <c r="E763" s="255" t="s">
        <v>1</v>
      </c>
      <c r="F763" s="256" t="s">
        <v>2645</v>
      </c>
      <c r="G763" s="254"/>
      <c r="H763" s="257">
        <v>57.646000000000001</v>
      </c>
      <c r="I763" s="258"/>
      <c r="J763" s="254"/>
      <c r="K763" s="254"/>
      <c r="L763" s="259"/>
      <c r="M763" s="260"/>
      <c r="N763" s="261"/>
      <c r="O763" s="261"/>
      <c r="P763" s="261"/>
      <c r="Q763" s="261"/>
      <c r="R763" s="261"/>
      <c r="S763" s="261"/>
      <c r="T763" s="26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63" t="s">
        <v>314</v>
      </c>
      <c r="AU763" s="263" t="s">
        <v>89</v>
      </c>
      <c r="AV763" s="13" t="s">
        <v>89</v>
      </c>
      <c r="AW763" s="13" t="s">
        <v>34</v>
      </c>
      <c r="AX763" s="13" t="s">
        <v>80</v>
      </c>
      <c r="AY763" s="263" t="s">
        <v>258</v>
      </c>
    </row>
    <row r="764" s="13" customFormat="1">
      <c r="A764" s="13"/>
      <c r="B764" s="253"/>
      <c r="C764" s="254"/>
      <c r="D764" s="241" t="s">
        <v>314</v>
      </c>
      <c r="E764" s="255" t="s">
        <v>1</v>
      </c>
      <c r="F764" s="256" t="s">
        <v>2646</v>
      </c>
      <c r="G764" s="254"/>
      <c r="H764" s="257">
        <v>3.8399999999999999</v>
      </c>
      <c r="I764" s="258"/>
      <c r="J764" s="254"/>
      <c r="K764" s="254"/>
      <c r="L764" s="259"/>
      <c r="M764" s="260"/>
      <c r="N764" s="261"/>
      <c r="O764" s="261"/>
      <c r="P764" s="261"/>
      <c r="Q764" s="261"/>
      <c r="R764" s="261"/>
      <c r="S764" s="261"/>
      <c r="T764" s="26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63" t="s">
        <v>314</v>
      </c>
      <c r="AU764" s="263" t="s">
        <v>89</v>
      </c>
      <c r="AV764" s="13" t="s">
        <v>89</v>
      </c>
      <c r="AW764" s="13" t="s">
        <v>34</v>
      </c>
      <c r="AX764" s="13" t="s">
        <v>80</v>
      </c>
      <c r="AY764" s="263" t="s">
        <v>258</v>
      </c>
    </row>
    <row r="765" s="13" customFormat="1">
      <c r="A765" s="13"/>
      <c r="B765" s="253"/>
      <c r="C765" s="254"/>
      <c r="D765" s="241" t="s">
        <v>314</v>
      </c>
      <c r="E765" s="255" t="s">
        <v>1</v>
      </c>
      <c r="F765" s="256" t="s">
        <v>2647</v>
      </c>
      <c r="G765" s="254"/>
      <c r="H765" s="257">
        <v>1.022</v>
      </c>
      <c r="I765" s="258"/>
      <c r="J765" s="254"/>
      <c r="K765" s="254"/>
      <c r="L765" s="259"/>
      <c r="M765" s="260"/>
      <c r="N765" s="261"/>
      <c r="O765" s="261"/>
      <c r="P765" s="261"/>
      <c r="Q765" s="261"/>
      <c r="R765" s="261"/>
      <c r="S765" s="261"/>
      <c r="T765" s="26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63" t="s">
        <v>314</v>
      </c>
      <c r="AU765" s="263" t="s">
        <v>89</v>
      </c>
      <c r="AV765" s="13" t="s">
        <v>89</v>
      </c>
      <c r="AW765" s="13" t="s">
        <v>34</v>
      </c>
      <c r="AX765" s="13" t="s">
        <v>80</v>
      </c>
      <c r="AY765" s="263" t="s">
        <v>258</v>
      </c>
    </row>
    <row r="766" s="16" customFormat="1">
      <c r="A766" s="16"/>
      <c r="B766" s="298"/>
      <c r="C766" s="299"/>
      <c r="D766" s="241" t="s">
        <v>314</v>
      </c>
      <c r="E766" s="300" t="s">
        <v>1</v>
      </c>
      <c r="F766" s="301" t="s">
        <v>567</v>
      </c>
      <c r="G766" s="299"/>
      <c r="H766" s="302">
        <v>62.508000000000003</v>
      </c>
      <c r="I766" s="303"/>
      <c r="J766" s="299"/>
      <c r="K766" s="299"/>
      <c r="L766" s="304"/>
      <c r="M766" s="305"/>
      <c r="N766" s="306"/>
      <c r="O766" s="306"/>
      <c r="P766" s="306"/>
      <c r="Q766" s="306"/>
      <c r="R766" s="306"/>
      <c r="S766" s="306"/>
      <c r="T766" s="307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T766" s="308" t="s">
        <v>314</v>
      </c>
      <c r="AU766" s="308" t="s">
        <v>89</v>
      </c>
      <c r="AV766" s="16" t="s">
        <v>183</v>
      </c>
      <c r="AW766" s="16" t="s">
        <v>34</v>
      </c>
      <c r="AX766" s="16" t="s">
        <v>87</v>
      </c>
      <c r="AY766" s="308" t="s">
        <v>258</v>
      </c>
    </row>
    <row r="767" s="2" customFormat="1" ht="16.5" customHeight="1">
      <c r="A767" s="39"/>
      <c r="B767" s="40"/>
      <c r="C767" s="228" t="s">
        <v>2648</v>
      </c>
      <c r="D767" s="228" t="s">
        <v>260</v>
      </c>
      <c r="E767" s="229" t="s">
        <v>1108</v>
      </c>
      <c r="F767" s="230" t="s">
        <v>1109</v>
      </c>
      <c r="G767" s="231" t="s">
        <v>399</v>
      </c>
      <c r="H767" s="232">
        <v>1500.192</v>
      </c>
      <c r="I767" s="233"/>
      <c r="J767" s="234">
        <f>ROUND(I767*H767,2)</f>
        <v>0</v>
      </c>
      <c r="K767" s="230" t="s">
        <v>263</v>
      </c>
      <c r="L767" s="45"/>
      <c r="M767" s="235" t="s">
        <v>1</v>
      </c>
      <c r="N767" s="236" t="s">
        <v>45</v>
      </c>
      <c r="O767" s="92"/>
      <c r="P767" s="237">
        <f>O767*H767</f>
        <v>0</v>
      </c>
      <c r="Q767" s="237">
        <v>0</v>
      </c>
      <c r="R767" s="237">
        <f>Q767*H767</f>
        <v>0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183</v>
      </c>
      <c r="AT767" s="239" t="s">
        <v>260</v>
      </c>
      <c r="AU767" s="239" t="s">
        <v>89</v>
      </c>
      <c r="AY767" s="18" t="s">
        <v>258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87</v>
      </c>
      <c r="BK767" s="240">
        <f>ROUND(I767*H767,2)</f>
        <v>0</v>
      </c>
      <c r="BL767" s="18" t="s">
        <v>183</v>
      </c>
      <c r="BM767" s="239" t="s">
        <v>2649</v>
      </c>
    </row>
    <row r="768" s="2" customFormat="1">
      <c r="A768" s="39"/>
      <c r="B768" s="40"/>
      <c r="C768" s="41"/>
      <c r="D768" s="241" t="s">
        <v>266</v>
      </c>
      <c r="E768" s="41"/>
      <c r="F768" s="242" t="s">
        <v>1111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266</v>
      </c>
      <c r="AU768" s="18" t="s">
        <v>89</v>
      </c>
    </row>
    <row r="769" s="2" customFormat="1">
      <c r="A769" s="39"/>
      <c r="B769" s="40"/>
      <c r="C769" s="41"/>
      <c r="D769" s="246" t="s">
        <v>267</v>
      </c>
      <c r="E769" s="41"/>
      <c r="F769" s="247" t="s">
        <v>1112</v>
      </c>
      <c r="G769" s="41"/>
      <c r="H769" s="41"/>
      <c r="I769" s="243"/>
      <c r="J769" s="41"/>
      <c r="K769" s="41"/>
      <c r="L769" s="45"/>
      <c r="M769" s="244"/>
      <c r="N769" s="245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267</v>
      </c>
      <c r="AU769" s="18" t="s">
        <v>89</v>
      </c>
    </row>
    <row r="770" s="2" customFormat="1">
      <c r="A770" s="39"/>
      <c r="B770" s="40"/>
      <c r="C770" s="41"/>
      <c r="D770" s="241" t="s">
        <v>281</v>
      </c>
      <c r="E770" s="41"/>
      <c r="F770" s="248" t="s">
        <v>384</v>
      </c>
      <c r="G770" s="41"/>
      <c r="H770" s="41"/>
      <c r="I770" s="243"/>
      <c r="J770" s="41"/>
      <c r="K770" s="41"/>
      <c r="L770" s="45"/>
      <c r="M770" s="244"/>
      <c r="N770" s="245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281</v>
      </c>
      <c r="AU770" s="18" t="s">
        <v>89</v>
      </c>
    </row>
    <row r="771" s="13" customFormat="1">
      <c r="A771" s="13"/>
      <c r="B771" s="253"/>
      <c r="C771" s="254"/>
      <c r="D771" s="241" t="s">
        <v>314</v>
      </c>
      <c r="E771" s="255" t="s">
        <v>1</v>
      </c>
      <c r="F771" s="256" t="s">
        <v>2650</v>
      </c>
      <c r="G771" s="254"/>
      <c r="H771" s="257">
        <v>1500.192</v>
      </c>
      <c r="I771" s="258"/>
      <c r="J771" s="254"/>
      <c r="K771" s="254"/>
      <c r="L771" s="259"/>
      <c r="M771" s="260"/>
      <c r="N771" s="261"/>
      <c r="O771" s="261"/>
      <c r="P771" s="261"/>
      <c r="Q771" s="261"/>
      <c r="R771" s="261"/>
      <c r="S771" s="261"/>
      <c r="T771" s="26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63" t="s">
        <v>314</v>
      </c>
      <c r="AU771" s="263" t="s">
        <v>89</v>
      </c>
      <c r="AV771" s="13" t="s">
        <v>89</v>
      </c>
      <c r="AW771" s="13" t="s">
        <v>34</v>
      </c>
      <c r="AX771" s="13" t="s">
        <v>87</v>
      </c>
      <c r="AY771" s="263" t="s">
        <v>258</v>
      </c>
    </row>
    <row r="772" s="2" customFormat="1" ht="24.15" customHeight="1">
      <c r="A772" s="39"/>
      <c r="B772" s="40"/>
      <c r="C772" s="228" t="s">
        <v>2651</v>
      </c>
      <c r="D772" s="228" t="s">
        <v>260</v>
      </c>
      <c r="E772" s="229" t="s">
        <v>1115</v>
      </c>
      <c r="F772" s="230" t="s">
        <v>1116</v>
      </c>
      <c r="G772" s="231" t="s">
        <v>399</v>
      </c>
      <c r="H772" s="232">
        <v>62.508000000000003</v>
      </c>
      <c r="I772" s="233"/>
      <c r="J772" s="234">
        <f>ROUND(I772*H772,2)</f>
        <v>0</v>
      </c>
      <c r="K772" s="230" t="s">
        <v>263</v>
      </c>
      <c r="L772" s="45"/>
      <c r="M772" s="235" t="s">
        <v>1</v>
      </c>
      <c r="N772" s="236" t="s">
        <v>45</v>
      </c>
      <c r="O772" s="92"/>
      <c r="P772" s="237">
        <f>O772*H772</f>
        <v>0</v>
      </c>
      <c r="Q772" s="237">
        <v>0</v>
      </c>
      <c r="R772" s="237">
        <f>Q772*H772</f>
        <v>0</v>
      </c>
      <c r="S772" s="237">
        <v>0</v>
      </c>
      <c r="T772" s="238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9" t="s">
        <v>183</v>
      </c>
      <c r="AT772" s="239" t="s">
        <v>260</v>
      </c>
      <c r="AU772" s="239" t="s">
        <v>89</v>
      </c>
      <c r="AY772" s="18" t="s">
        <v>258</v>
      </c>
      <c r="BE772" s="240">
        <f>IF(N772="základní",J772,0)</f>
        <v>0</v>
      </c>
      <c r="BF772" s="240">
        <f>IF(N772="snížená",J772,0)</f>
        <v>0</v>
      </c>
      <c r="BG772" s="240">
        <f>IF(N772="zákl. přenesená",J772,0)</f>
        <v>0</v>
      </c>
      <c r="BH772" s="240">
        <f>IF(N772="sníž. přenesená",J772,0)</f>
        <v>0</v>
      </c>
      <c r="BI772" s="240">
        <f>IF(N772="nulová",J772,0)</f>
        <v>0</v>
      </c>
      <c r="BJ772" s="18" t="s">
        <v>87</v>
      </c>
      <c r="BK772" s="240">
        <f>ROUND(I772*H772,2)</f>
        <v>0</v>
      </c>
      <c r="BL772" s="18" t="s">
        <v>183</v>
      </c>
      <c r="BM772" s="239" t="s">
        <v>2652</v>
      </c>
    </row>
    <row r="773" s="2" customFormat="1">
      <c r="A773" s="39"/>
      <c r="B773" s="40"/>
      <c r="C773" s="41"/>
      <c r="D773" s="241" t="s">
        <v>266</v>
      </c>
      <c r="E773" s="41"/>
      <c r="F773" s="242" t="s">
        <v>1118</v>
      </c>
      <c r="G773" s="41"/>
      <c r="H773" s="41"/>
      <c r="I773" s="243"/>
      <c r="J773" s="41"/>
      <c r="K773" s="41"/>
      <c r="L773" s="45"/>
      <c r="M773" s="244"/>
      <c r="N773" s="245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266</v>
      </c>
      <c r="AU773" s="18" t="s">
        <v>89</v>
      </c>
    </row>
    <row r="774" s="2" customFormat="1">
      <c r="A774" s="39"/>
      <c r="B774" s="40"/>
      <c r="C774" s="41"/>
      <c r="D774" s="246" t="s">
        <v>267</v>
      </c>
      <c r="E774" s="41"/>
      <c r="F774" s="247" t="s">
        <v>1119</v>
      </c>
      <c r="G774" s="41"/>
      <c r="H774" s="41"/>
      <c r="I774" s="243"/>
      <c r="J774" s="41"/>
      <c r="K774" s="41"/>
      <c r="L774" s="45"/>
      <c r="M774" s="244"/>
      <c r="N774" s="245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267</v>
      </c>
      <c r="AU774" s="18" t="s">
        <v>89</v>
      </c>
    </row>
    <row r="775" s="13" customFormat="1">
      <c r="A775" s="13"/>
      <c r="B775" s="253"/>
      <c r="C775" s="254"/>
      <c r="D775" s="241" t="s">
        <v>314</v>
      </c>
      <c r="E775" s="255" t="s">
        <v>1</v>
      </c>
      <c r="F775" s="256" t="s">
        <v>2653</v>
      </c>
      <c r="G775" s="254"/>
      <c r="H775" s="257">
        <v>62.508000000000003</v>
      </c>
      <c r="I775" s="258"/>
      <c r="J775" s="254"/>
      <c r="K775" s="254"/>
      <c r="L775" s="259"/>
      <c r="M775" s="260"/>
      <c r="N775" s="261"/>
      <c r="O775" s="261"/>
      <c r="P775" s="261"/>
      <c r="Q775" s="261"/>
      <c r="R775" s="261"/>
      <c r="S775" s="261"/>
      <c r="T775" s="26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63" t="s">
        <v>314</v>
      </c>
      <c r="AU775" s="263" t="s">
        <v>89</v>
      </c>
      <c r="AV775" s="13" t="s">
        <v>89</v>
      </c>
      <c r="AW775" s="13" t="s">
        <v>34</v>
      </c>
      <c r="AX775" s="13" t="s">
        <v>87</v>
      </c>
      <c r="AY775" s="263" t="s">
        <v>258</v>
      </c>
    </row>
    <row r="776" s="2" customFormat="1" ht="24.15" customHeight="1">
      <c r="A776" s="39"/>
      <c r="B776" s="40"/>
      <c r="C776" s="228" t="s">
        <v>2654</v>
      </c>
      <c r="D776" s="228" t="s">
        <v>260</v>
      </c>
      <c r="E776" s="229" t="s">
        <v>412</v>
      </c>
      <c r="F776" s="230" t="s">
        <v>413</v>
      </c>
      <c r="G776" s="231" t="s">
        <v>399</v>
      </c>
      <c r="H776" s="232">
        <v>10092.41</v>
      </c>
      <c r="I776" s="233"/>
      <c r="J776" s="234">
        <f>ROUND(I776*H776,2)</f>
        <v>0</v>
      </c>
      <c r="K776" s="230" t="s">
        <v>263</v>
      </c>
      <c r="L776" s="45"/>
      <c r="M776" s="235" t="s">
        <v>1</v>
      </c>
      <c r="N776" s="236" t="s">
        <v>45</v>
      </c>
      <c r="O776" s="92"/>
      <c r="P776" s="237">
        <f>O776*H776</f>
        <v>0</v>
      </c>
      <c r="Q776" s="237">
        <v>0</v>
      </c>
      <c r="R776" s="237">
        <f>Q776*H776</f>
        <v>0</v>
      </c>
      <c r="S776" s="237">
        <v>0</v>
      </c>
      <c r="T776" s="238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9" t="s">
        <v>183</v>
      </c>
      <c r="AT776" s="239" t="s">
        <v>260</v>
      </c>
      <c r="AU776" s="239" t="s">
        <v>89</v>
      </c>
      <c r="AY776" s="18" t="s">
        <v>258</v>
      </c>
      <c r="BE776" s="240">
        <f>IF(N776="základní",J776,0)</f>
        <v>0</v>
      </c>
      <c r="BF776" s="240">
        <f>IF(N776="snížená",J776,0)</f>
        <v>0</v>
      </c>
      <c r="BG776" s="240">
        <f>IF(N776="zákl. přenesená",J776,0)</f>
        <v>0</v>
      </c>
      <c r="BH776" s="240">
        <f>IF(N776="sníž. přenesená",J776,0)</f>
        <v>0</v>
      </c>
      <c r="BI776" s="240">
        <f>IF(N776="nulová",J776,0)</f>
        <v>0</v>
      </c>
      <c r="BJ776" s="18" t="s">
        <v>87</v>
      </c>
      <c r="BK776" s="240">
        <f>ROUND(I776*H776,2)</f>
        <v>0</v>
      </c>
      <c r="BL776" s="18" t="s">
        <v>183</v>
      </c>
      <c r="BM776" s="239" t="s">
        <v>2655</v>
      </c>
    </row>
    <row r="777" s="2" customFormat="1">
      <c r="A777" s="39"/>
      <c r="B777" s="40"/>
      <c r="C777" s="41"/>
      <c r="D777" s="241" t="s">
        <v>266</v>
      </c>
      <c r="E777" s="41"/>
      <c r="F777" s="242" t="s">
        <v>415</v>
      </c>
      <c r="G777" s="41"/>
      <c r="H777" s="41"/>
      <c r="I777" s="243"/>
      <c r="J777" s="41"/>
      <c r="K777" s="41"/>
      <c r="L777" s="45"/>
      <c r="M777" s="244"/>
      <c r="N777" s="245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266</v>
      </c>
      <c r="AU777" s="18" t="s">
        <v>89</v>
      </c>
    </row>
    <row r="778" s="2" customFormat="1">
      <c r="A778" s="39"/>
      <c r="B778" s="40"/>
      <c r="C778" s="41"/>
      <c r="D778" s="246" t="s">
        <v>267</v>
      </c>
      <c r="E778" s="41"/>
      <c r="F778" s="247" t="s">
        <v>416</v>
      </c>
      <c r="G778" s="41"/>
      <c r="H778" s="41"/>
      <c r="I778" s="243"/>
      <c r="J778" s="41"/>
      <c r="K778" s="41"/>
      <c r="L778" s="45"/>
      <c r="M778" s="244"/>
      <c r="N778" s="245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267</v>
      </c>
      <c r="AU778" s="18" t="s">
        <v>89</v>
      </c>
    </row>
    <row r="779" s="13" customFormat="1">
      <c r="A779" s="13"/>
      <c r="B779" s="253"/>
      <c r="C779" s="254"/>
      <c r="D779" s="241" t="s">
        <v>314</v>
      </c>
      <c r="E779" s="255" t="s">
        <v>1</v>
      </c>
      <c r="F779" s="256" t="s">
        <v>2656</v>
      </c>
      <c r="G779" s="254"/>
      <c r="H779" s="257">
        <v>10092.41</v>
      </c>
      <c r="I779" s="258"/>
      <c r="J779" s="254"/>
      <c r="K779" s="254"/>
      <c r="L779" s="259"/>
      <c r="M779" s="260"/>
      <c r="N779" s="261"/>
      <c r="O779" s="261"/>
      <c r="P779" s="261"/>
      <c r="Q779" s="261"/>
      <c r="R779" s="261"/>
      <c r="S779" s="261"/>
      <c r="T779" s="26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63" t="s">
        <v>314</v>
      </c>
      <c r="AU779" s="263" t="s">
        <v>89</v>
      </c>
      <c r="AV779" s="13" t="s">
        <v>89</v>
      </c>
      <c r="AW779" s="13" t="s">
        <v>34</v>
      </c>
      <c r="AX779" s="13" t="s">
        <v>87</v>
      </c>
      <c r="AY779" s="263" t="s">
        <v>258</v>
      </c>
    </row>
    <row r="780" s="2" customFormat="1" ht="24.15" customHeight="1">
      <c r="A780" s="39"/>
      <c r="B780" s="40"/>
      <c r="C780" s="228" t="s">
        <v>2657</v>
      </c>
      <c r="D780" s="228" t="s">
        <v>260</v>
      </c>
      <c r="E780" s="229" t="s">
        <v>1125</v>
      </c>
      <c r="F780" s="230" t="s">
        <v>1126</v>
      </c>
      <c r="G780" s="231" t="s">
        <v>399</v>
      </c>
      <c r="H780" s="232">
        <v>352.07299999999998</v>
      </c>
      <c r="I780" s="233"/>
      <c r="J780" s="234">
        <f>ROUND(I780*H780,2)</f>
        <v>0</v>
      </c>
      <c r="K780" s="230" t="s">
        <v>263</v>
      </c>
      <c r="L780" s="45"/>
      <c r="M780" s="235" t="s">
        <v>1</v>
      </c>
      <c r="N780" s="236" t="s">
        <v>45</v>
      </c>
      <c r="O780" s="92"/>
      <c r="P780" s="237">
        <f>O780*H780</f>
        <v>0</v>
      </c>
      <c r="Q780" s="237">
        <v>0</v>
      </c>
      <c r="R780" s="237">
        <f>Q780*H780</f>
        <v>0</v>
      </c>
      <c r="S780" s="237">
        <v>0</v>
      </c>
      <c r="T780" s="238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9" t="s">
        <v>183</v>
      </c>
      <c r="AT780" s="239" t="s">
        <v>260</v>
      </c>
      <c r="AU780" s="239" t="s">
        <v>89</v>
      </c>
      <c r="AY780" s="18" t="s">
        <v>258</v>
      </c>
      <c r="BE780" s="240">
        <f>IF(N780="základní",J780,0)</f>
        <v>0</v>
      </c>
      <c r="BF780" s="240">
        <f>IF(N780="snížená",J780,0)</f>
        <v>0</v>
      </c>
      <c r="BG780" s="240">
        <f>IF(N780="zákl. přenesená",J780,0)</f>
        <v>0</v>
      </c>
      <c r="BH780" s="240">
        <f>IF(N780="sníž. přenesená",J780,0)</f>
        <v>0</v>
      </c>
      <c r="BI780" s="240">
        <f>IF(N780="nulová",J780,0)</f>
        <v>0</v>
      </c>
      <c r="BJ780" s="18" t="s">
        <v>87</v>
      </c>
      <c r="BK780" s="240">
        <f>ROUND(I780*H780,2)</f>
        <v>0</v>
      </c>
      <c r="BL780" s="18" t="s">
        <v>183</v>
      </c>
      <c r="BM780" s="239" t="s">
        <v>2658</v>
      </c>
    </row>
    <row r="781" s="2" customFormat="1">
      <c r="A781" s="39"/>
      <c r="B781" s="40"/>
      <c r="C781" s="41"/>
      <c r="D781" s="241" t="s">
        <v>266</v>
      </c>
      <c r="E781" s="41"/>
      <c r="F781" s="242" t="s">
        <v>1128</v>
      </c>
      <c r="G781" s="41"/>
      <c r="H781" s="41"/>
      <c r="I781" s="243"/>
      <c r="J781" s="41"/>
      <c r="K781" s="41"/>
      <c r="L781" s="45"/>
      <c r="M781" s="244"/>
      <c r="N781" s="245"/>
      <c r="O781" s="92"/>
      <c r="P781" s="92"/>
      <c r="Q781" s="92"/>
      <c r="R781" s="92"/>
      <c r="S781" s="92"/>
      <c r="T781" s="93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266</v>
      </c>
      <c r="AU781" s="18" t="s">
        <v>89</v>
      </c>
    </row>
    <row r="782" s="2" customFormat="1">
      <c r="A782" s="39"/>
      <c r="B782" s="40"/>
      <c r="C782" s="41"/>
      <c r="D782" s="246" t="s">
        <v>267</v>
      </c>
      <c r="E782" s="41"/>
      <c r="F782" s="247" t="s">
        <v>1129</v>
      </c>
      <c r="G782" s="41"/>
      <c r="H782" s="41"/>
      <c r="I782" s="243"/>
      <c r="J782" s="41"/>
      <c r="K782" s="41"/>
      <c r="L782" s="45"/>
      <c r="M782" s="244"/>
      <c r="N782" s="245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267</v>
      </c>
      <c r="AU782" s="18" t="s">
        <v>89</v>
      </c>
    </row>
    <row r="783" s="13" customFormat="1">
      <c r="A783" s="13"/>
      <c r="B783" s="253"/>
      <c r="C783" s="254"/>
      <c r="D783" s="241" t="s">
        <v>314</v>
      </c>
      <c r="E783" s="255" t="s">
        <v>1</v>
      </c>
      <c r="F783" s="256" t="s">
        <v>2659</v>
      </c>
      <c r="G783" s="254"/>
      <c r="H783" s="257">
        <v>352.07299999999998</v>
      </c>
      <c r="I783" s="258"/>
      <c r="J783" s="254"/>
      <c r="K783" s="254"/>
      <c r="L783" s="259"/>
      <c r="M783" s="260"/>
      <c r="N783" s="261"/>
      <c r="O783" s="261"/>
      <c r="P783" s="261"/>
      <c r="Q783" s="261"/>
      <c r="R783" s="261"/>
      <c r="S783" s="261"/>
      <c r="T783" s="26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63" t="s">
        <v>314</v>
      </c>
      <c r="AU783" s="263" t="s">
        <v>89</v>
      </c>
      <c r="AV783" s="13" t="s">
        <v>89</v>
      </c>
      <c r="AW783" s="13" t="s">
        <v>34</v>
      </c>
      <c r="AX783" s="13" t="s">
        <v>87</v>
      </c>
      <c r="AY783" s="263" t="s">
        <v>258</v>
      </c>
    </row>
    <row r="784" s="12" customFormat="1" ht="22.8" customHeight="1">
      <c r="A784" s="12"/>
      <c r="B784" s="212"/>
      <c r="C784" s="213"/>
      <c r="D784" s="214" t="s">
        <v>79</v>
      </c>
      <c r="E784" s="226" t="s">
        <v>1131</v>
      </c>
      <c r="F784" s="226" t="s">
        <v>1132</v>
      </c>
      <c r="G784" s="213"/>
      <c r="H784" s="213"/>
      <c r="I784" s="216"/>
      <c r="J784" s="227">
        <f>BK784</f>
        <v>0</v>
      </c>
      <c r="K784" s="213"/>
      <c r="L784" s="218"/>
      <c r="M784" s="219"/>
      <c r="N784" s="220"/>
      <c r="O784" s="220"/>
      <c r="P784" s="221">
        <f>SUM(P785:P787)</f>
        <v>0</v>
      </c>
      <c r="Q784" s="220"/>
      <c r="R784" s="221">
        <f>SUM(R785:R787)</f>
        <v>0</v>
      </c>
      <c r="S784" s="220"/>
      <c r="T784" s="222">
        <f>SUM(T785:T787)</f>
        <v>0</v>
      </c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R784" s="223" t="s">
        <v>87</v>
      </c>
      <c r="AT784" s="224" t="s">
        <v>79</v>
      </c>
      <c r="AU784" s="224" t="s">
        <v>87</v>
      </c>
      <c r="AY784" s="223" t="s">
        <v>258</v>
      </c>
      <c r="BK784" s="225">
        <f>SUM(BK785:BK787)</f>
        <v>0</v>
      </c>
    </row>
    <row r="785" s="2" customFormat="1" ht="16.5" customHeight="1">
      <c r="A785" s="39"/>
      <c r="B785" s="40"/>
      <c r="C785" s="228" t="s">
        <v>2660</v>
      </c>
      <c r="D785" s="228" t="s">
        <v>260</v>
      </c>
      <c r="E785" s="229" t="s">
        <v>2081</v>
      </c>
      <c r="F785" s="230" t="s">
        <v>2082</v>
      </c>
      <c r="G785" s="231" t="s">
        <v>399</v>
      </c>
      <c r="H785" s="232">
        <v>2081.3440000000001</v>
      </c>
      <c r="I785" s="233"/>
      <c r="J785" s="234">
        <f>ROUND(I785*H785,2)</f>
        <v>0</v>
      </c>
      <c r="K785" s="230" t="s">
        <v>263</v>
      </c>
      <c r="L785" s="45"/>
      <c r="M785" s="235" t="s">
        <v>1</v>
      </c>
      <c r="N785" s="236" t="s">
        <v>45</v>
      </c>
      <c r="O785" s="92"/>
      <c r="P785" s="237">
        <f>O785*H785</f>
        <v>0</v>
      </c>
      <c r="Q785" s="237">
        <v>0</v>
      </c>
      <c r="R785" s="237">
        <f>Q785*H785</f>
        <v>0</v>
      </c>
      <c r="S785" s="237">
        <v>0</v>
      </c>
      <c r="T785" s="238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9" t="s">
        <v>183</v>
      </c>
      <c r="AT785" s="239" t="s">
        <v>260</v>
      </c>
      <c r="AU785" s="239" t="s">
        <v>89</v>
      </c>
      <c r="AY785" s="18" t="s">
        <v>258</v>
      </c>
      <c r="BE785" s="240">
        <f>IF(N785="základní",J785,0)</f>
        <v>0</v>
      </c>
      <c r="BF785" s="240">
        <f>IF(N785="snížená",J785,0)</f>
        <v>0</v>
      </c>
      <c r="BG785" s="240">
        <f>IF(N785="zákl. přenesená",J785,0)</f>
        <v>0</v>
      </c>
      <c r="BH785" s="240">
        <f>IF(N785="sníž. přenesená",J785,0)</f>
        <v>0</v>
      </c>
      <c r="BI785" s="240">
        <f>IF(N785="nulová",J785,0)</f>
        <v>0</v>
      </c>
      <c r="BJ785" s="18" t="s">
        <v>87</v>
      </c>
      <c r="BK785" s="240">
        <f>ROUND(I785*H785,2)</f>
        <v>0</v>
      </c>
      <c r="BL785" s="18" t="s">
        <v>183</v>
      </c>
      <c r="BM785" s="239" t="s">
        <v>2661</v>
      </c>
    </row>
    <row r="786" s="2" customFormat="1">
      <c r="A786" s="39"/>
      <c r="B786" s="40"/>
      <c r="C786" s="41"/>
      <c r="D786" s="241" t="s">
        <v>266</v>
      </c>
      <c r="E786" s="41"/>
      <c r="F786" s="242" t="s">
        <v>2084</v>
      </c>
      <c r="G786" s="41"/>
      <c r="H786" s="41"/>
      <c r="I786" s="243"/>
      <c r="J786" s="41"/>
      <c r="K786" s="41"/>
      <c r="L786" s="45"/>
      <c r="M786" s="244"/>
      <c r="N786" s="245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266</v>
      </c>
      <c r="AU786" s="18" t="s">
        <v>89</v>
      </c>
    </row>
    <row r="787" s="2" customFormat="1">
      <c r="A787" s="39"/>
      <c r="B787" s="40"/>
      <c r="C787" s="41"/>
      <c r="D787" s="246" t="s">
        <v>267</v>
      </c>
      <c r="E787" s="41"/>
      <c r="F787" s="247" t="s">
        <v>2085</v>
      </c>
      <c r="G787" s="41"/>
      <c r="H787" s="41"/>
      <c r="I787" s="243"/>
      <c r="J787" s="41"/>
      <c r="K787" s="41"/>
      <c r="L787" s="45"/>
      <c r="M787" s="244"/>
      <c r="N787" s="245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267</v>
      </c>
      <c r="AU787" s="18" t="s">
        <v>89</v>
      </c>
    </row>
    <row r="788" s="12" customFormat="1" ht="25.92" customHeight="1">
      <c r="A788" s="12"/>
      <c r="B788" s="212"/>
      <c r="C788" s="213"/>
      <c r="D788" s="214" t="s">
        <v>79</v>
      </c>
      <c r="E788" s="215" t="s">
        <v>2086</v>
      </c>
      <c r="F788" s="215" t="s">
        <v>2087</v>
      </c>
      <c r="G788" s="213"/>
      <c r="H788" s="213"/>
      <c r="I788" s="216"/>
      <c r="J788" s="217">
        <f>BK788</f>
        <v>0</v>
      </c>
      <c r="K788" s="213"/>
      <c r="L788" s="218"/>
      <c r="M788" s="219"/>
      <c r="N788" s="220"/>
      <c r="O788" s="220"/>
      <c r="P788" s="221">
        <f>P789+P807+P818</f>
        <v>0</v>
      </c>
      <c r="Q788" s="220"/>
      <c r="R788" s="221">
        <f>R789+R807+R818</f>
        <v>0.97581286999999994</v>
      </c>
      <c r="S788" s="220"/>
      <c r="T788" s="222">
        <f>T789+T807+T818</f>
        <v>0</v>
      </c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2"/>
      <c r="AR788" s="223" t="s">
        <v>89</v>
      </c>
      <c r="AT788" s="224" t="s">
        <v>79</v>
      </c>
      <c r="AU788" s="224" t="s">
        <v>80</v>
      </c>
      <c r="AY788" s="223" t="s">
        <v>258</v>
      </c>
      <c r="BK788" s="225">
        <f>BK789+BK807+BK818</f>
        <v>0</v>
      </c>
    </row>
    <row r="789" s="12" customFormat="1" ht="22.8" customHeight="1">
      <c r="A789" s="12"/>
      <c r="B789" s="212"/>
      <c r="C789" s="213"/>
      <c r="D789" s="214" t="s">
        <v>79</v>
      </c>
      <c r="E789" s="226" t="s">
        <v>2662</v>
      </c>
      <c r="F789" s="226" t="s">
        <v>2663</v>
      </c>
      <c r="G789" s="213"/>
      <c r="H789" s="213"/>
      <c r="I789" s="216"/>
      <c r="J789" s="227">
        <f>BK789</f>
        <v>0</v>
      </c>
      <c r="K789" s="213"/>
      <c r="L789" s="218"/>
      <c r="M789" s="219"/>
      <c r="N789" s="220"/>
      <c r="O789" s="220"/>
      <c r="P789" s="221">
        <f>SUM(P790:P806)</f>
        <v>0</v>
      </c>
      <c r="Q789" s="220"/>
      <c r="R789" s="221">
        <f>SUM(R790:R806)</f>
        <v>0.85925695000000002</v>
      </c>
      <c r="S789" s="220"/>
      <c r="T789" s="222">
        <f>SUM(T790:T806)</f>
        <v>0</v>
      </c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R789" s="223" t="s">
        <v>89</v>
      </c>
      <c r="AT789" s="224" t="s">
        <v>79</v>
      </c>
      <c r="AU789" s="224" t="s">
        <v>87</v>
      </c>
      <c r="AY789" s="223" t="s">
        <v>258</v>
      </c>
      <c r="BK789" s="225">
        <f>SUM(BK790:BK806)</f>
        <v>0</v>
      </c>
    </row>
    <row r="790" s="2" customFormat="1" ht="16.5" customHeight="1">
      <c r="A790" s="39"/>
      <c r="B790" s="40"/>
      <c r="C790" s="228" t="s">
        <v>2664</v>
      </c>
      <c r="D790" s="228" t="s">
        <v>260</v>
      </c>
      <c r="E790" s="229" t="s">
        <v>2665</v>
      </c>
      <c r="F790" s="230" t="s">
        <v>2666</v>
      </c>
      <c r="G790" s="231" t="s">
        <v>530</v>
      </c>
      <c r="H790" s="232">
        <v>218.40000000000001</v>
      </c>
      <c r="I790" s="233"/>
      <c r="J790" s="234">
        <f>ROUND(I790*H790,2)</f>
        <v>0</v>
      </c>
      <c r="K790" s="230" t="s">
        <v>263</v>
      </c>
      <c r="L790" s="45"/>
      <c r="M790" s="235" t="s">
        <v>1</v>
      </c>
      <c r="N790" s="236" t="s">
        <v>45</v>
      </c>
      <c r="O790" s="92"/>
      <c r="P790" s="237">
        <f>O790*H790</f>
        <v>0</v>
      </c>
      <c r="Q790" s="237">
        <v>0</v>
      </c>
      <c r="R790" s="237">
        <f>Q790*H790</f>
        <v>0</v>
      </c>
      <c r="S790" s="237">
        <v>0</v>
      </c>
      <c r="T790" s="238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9" t="s">
        <v>503</v>
      </c>
      <c r="AT790" s="239" t="s">
        <v>260</v>
      </c>
      <c r="AU790" s="239" t="s">
        <v>89</v>
      </c>
      <c r="AY790" s="18" t="s">
        <v>258</v>
      </c>
      <c r="BE790" s="240">
        <f>IF(N790="základní",J790,0)</f>
        <v>0</v>
      </c>
      <c r="BF790" s="240">
        <f>IF(N790="snížená",J790,0)</f>
        <v>0</v>
      </c>
      <c r="BG790" s="240">
        <f>IF(N790="zákl. přenesená",J790,0)</f>
        <v>0</v>
      </c>
      <c r="BH790" s="240">
        <f>IF(N790="sníž. přenesená",J790,0)</f>
        <v>0</v>
      </c>
      <c r="BI790" s="240">
        <f>IF(N790="nulová",J790,0)</f>
        <v>0</v>
      </c>
      <c r="BJ790" s="18" t="s">
        <v>87</v>
      </c>
      <c r="BK790" s="240">
        <f>ROUND(I790*H790,2)</f>
        <v>0</v>
      </c>
      <c r="BL790" s="18" t="s">
        <v>503</v>
      </c>
      <c r="BM790" s="239" t="s">
        <v>2667</v>
      </c>
    </row>
    <row r="791" s="2" customFormat="1">
      <c r="A791" s="39"/>
      <c r="B791" s="40"/>
      <c r="C791" s="41"/>
      <c r="D791" s="241" t="s">
        <v>266</v>
      </c>
      <c r="E791" s="41"/>
      <c r="F791" s="242" t="s">
        <v>2668</v>
      </c>
      <c r="G791" s="41"/>
      <c r="H791" s="41"/>
      <c r="I791" s="243"/>
      <c r="J791" s="41"/>
      <c r="K791" s="41"/>
      <c r="L791" s="45"/>
      <c r="M791" s="244"/>
      <c r="N791" s="245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266</v>
      </c>
      <c r="AU791" s="18" t="s">
        <v>89</v>
      </c>
    </row>
    <row r="792" s="2" customFormat="1">
      <c r="A792" s="39"/>
      <c r="B792" s="40"/>
      <c r="C792" s="41"/>
      <c r="D792" s="246" t="s">
        <v>267</v>
      </c>
      <c r="E792" s="41"/>
      <c r="F792" s="247" t="s">
        <v>2669</v>
      </c>
      <c r="G792" s="41"/>
      <c r="H792" s="41"/>
      <c r="I792" s="243"/>
      <c r="J792" s="41"/>
      <c r="K792" s="41"/>
      <c r="L792" s="45"/>
      <c r="M792" s="244"/>
      <c r="N792" s="245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267</v>
      </c>
      <c r="AU792" s="18" t="s">
        <v>89</v>
      </c>
    </row>
    <row r="793" s="13" customFormat="1">
      <c r="A793" s="13"/>
      <c r="B793" s="253"/>
      <c r="C793" s="254"/>
      <c r="D793" s="241" t="s">
        <v>314</v>
      </c>
      <c r="E793" s="255" t="s">
        <v>1</v>
      </c>
      <c r="F793" s="256" t="s">
        <v>2670</v>
      </c>
      <c r="G793" s="254"/>
      <c r="H793" s="257">
        <v>218.40000000000001</v>
      </c>
      <c r="I793" s="258"/>
      <c r="J793" s="254"/>
      <c r="K793" s="254"/>
      <c r="L793" s="259"/>
      <c r="M793" s="260"/>
      <c r="N793" s="261"/>
      <c r="O793" s="261"/>
      <c r="P793" s="261"/>
      <c r="Q793" s="261"/>
      <c r="R793" s="261"/>
      <c r="S793" s="261"/>
      <c r="T793" s="26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63" t="s">
        <v>314</v>
      </c>
      <c r="AU793" s="263" t="s">
        <v>89</v>
      </c>
      <c r="AV793" s="13" t="s">
        <v>89</v>
      </c>
      <c r="AW793" s="13" t="s">
        <v>34</v>
      </c>
      <c r="AX793" s="13" t="s">
        <v>87</v>
      </c>
      <c r="AY793" s="263" t="s">
        <v>258</v>
      </c>
    </row>
    <row r="794" s="2" customFormat="1" ht="16.5" customHeight="1">
      <c r="A794" s="39"/>
      <c r="B794" s="40"/>
      <c r="C794" s="267" t="s">
        <v>2671</v>
      </c>
      <c r="D794" s="267" t="s">
        <v>351</v>
      </c>
      <c r="E794" s="268" t="s">
        <v>2672</v>
      </c>
      <c r="F794" s="269" t="s">
        <v>2673</v>
      </c>
      <c r="G794" s="270" t="s">
        <v>530</v>
      </c>
      <c r="H794" s="271">
        <v>254.54499999999999</v>
      </c>
      <c r="I794" s="272"/>
      <c r="J794" s="273">
        <f>ROUND(I794*H794,2)</f>
        <v>0</v>
      </c>
      <c r="K794" s="269" t="s">
        <v>263</v>
      </c>
      <c r="L794" s="274"/>
      <c r="M794" s="275" t="s">
        <v>1</v>
      </c>
      <c r="N794" s="276" t="s">
        <v>45</v>
      </c>
      <c r="O794" s="92"/>
      <c r="P794" s="237">
        <f>O794*H794</f>
        <v>0</v>
      </c>
      <c r="Q794" s="237">
        <v>0.0023700000000000001</v>
      </c>
      <c r="R794" s="237">
        <f>Q794*H794</f>
        <v>0.60327165000000005</v>
      </c>
      <c r="S794" s="237">
        <v>0</v>
      </c>
      <c r="T794" s="238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9" t="s">
        <v>735</v>
      </c>
      <c r="AT794" s="239" t="s">
        <v>351</v>
      </c>
      <c r="AU794" s="239" t="s">
        <v>89</v>
      </c>
      <c r="AY794" s="18" t="s">
        <v>258</v>
      </c>
      <c r="BE794" s="240">
        <f>IF(N794="základní",J794,0)</f>
        <v>0</v>
      </c>
      <c r="BF794" s="240">
        <f>IF(N794="snížená",J794,0)</f>
        <v>0</v>
      </c>
      <c r="BG794" s="240">
        <f>IF(N794="zákl. přenesená",J794,0)</f>
        <v>0</v>
      </c>
      <c r="BH794" s="240">
        <f>IF(N794="sníž. přenesená",J794,0)</f>
        <v>0</v>
      </c>
      <c r="BI794" s="240">
        <f>IF(N794="nulová",J794,0)</f>
        <v>0</v>
      </c>
      <c r="BJ794" s="18" t="s">
        <v>87</v>
      </c>
      <c r="BK794" s="240">
        <f>ROUND(I794*H794,2)</f>
        <v>0</v>
      </c>
      <c r="BL794" s="18" t="s">
        <v>503</v>
      </c>
      <c r="BM794" s="239" t="s">
        <v>2674</v>
      </c>
    </row>
    <row r="795" s="2" customFormat="1">
      <c r="A795" s="39"/>
      <c r="B795" s="40"/>
      <c r="C795" s="41"/>
      <c r="D795" s="241" t="s">
        <v>266</v>
      </c>
      <c r="E795" s="41"/>
      <c r="F795" s="242" t="s">
        <v>2673</v>
      </c>
      <c r="G795" s="41"/>
      <c r="H795" s="41"/>
      <c r="I795" s="243"/>
      <c r="J795" s="41"/>
      <c r="K795" s="41"/>
      <c r="L795" s="45"/>
      <c r="M795" s="244"/>
      <c r="N795" s="245"/>
      <c r="O795" s="92"/>
      <c r="P795" s="92"/>
      <c r="Q795" s="92"/>
      <c r="R795" s="92"/>
      <c r="S795" s="92"/>
      <c r="T795" s="93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266</v>
      </c>
      <c r="AU795" s="18" t="s">
        <v>89</v>
      </c>
    </row>
    <row r="796" s="2" customFormat="1">
      <c r="A796" s="39"/>
      <c r="B796" s="40"/>
      <c r="C796" s="41"/>
      <c r="D796" s="241" t="s">
        <v>281</v>
      </c>
      <c r="E796" s="41"/>
      <c r="F796" s="248" t="s">
        <v>2675</v>
      </c>
      <c r="G796" s="41"/>
      <c r="H796" s="41"/>
      <c r="I796" s="243"/>
      <c r="J796" s="41"/>
      <c r="K796" s="41"/>
      <c r="L796" s="45"/>
      <c r="M796" s="244"/>
      <c r="N796" s="245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281</v>
      </c>
      <c r="AU796" s="18" t="s">
        <v>89</v>
      </c>
    </row>
    <row r="797" s="13" customFormat="1">
      <c r="A797" s="13"/>
      <c r="B797" s="253"/>
      <c r="C797" s="254"/>
      <c r="D797" s="241" t="s">
        <v>314</v>
      </c>
      <c r="E797" s="254"/>
      <c r="F797" s="256" t="s">
        <v>2676</v>
      </c>
      <c r="G797" s="254"/>
      <c r="H797" s="257">
        <v>254.54499999999999</v>
      </c>
      <c r="I797" s="258"/>
      <c r="J797" s="254"/>
      <c r="K797" s="254"/>
      <c r="L797" s="259"/>
      <c r="M797" s="260"/>
      <c r="N797" s="261"/>
      <c r="O797" s="261"/>
      <c r="P797" s="261"/>
      <c r="Q797" s="261"/>
      <c r="R797" s="261"/>
      <c r="S797" s="261"/>
      <c r="T797" s="26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63" t="s">
        <v>314</v>
      </c>
      <c r="AU797" s="263" t="s">
        <v>89</v>
      </c>
      <c r="AV797" s="13" t="s">
        <v>89</v>
      </c>
      <c r="AW797" s="13" t="s">
        <v>4</v>
      </c>
      <c r="AX797" s="13" t="s">
        <v>87</v>
      </c>
      <c r="AY797" s="263" t="s">
        <v>258</v>
      </c>
    </row>
    <row r="798" s="2" customFormat="1" ht="16.5" customHeight="1">
      <c r="A798" s="39"/>
      <c r="B798" s="40"/>
      <c r="C798" s="228" t="s">
        <v>2677</v>
      </c>
      <c r="D798" s="228" t="s">
        <v>260</v>
      </c>
      <c r="E798" s="229" t="s">
        <v>2678</v>
      </c>
      <c r="F798" s="230" t="s">
        <v>2679</v>
      </c>
      <c r="G798" s="231" t="s">
        <v>530</v>
      </c>
      <c r="H798" s="232">
        <v>630.03999999999996</v>
      </c>
      <c r="I798" s="233"/>
      <c r="J798" s="234">
        <f>ROUND(I798*H798,2)</f>
        <v>0</v>
      </c>
      <c r="K798" s="230" t="s">
        <v>263</v>
      </c>
      <c r="L798" s="45"/>
      <c r="M798" s="235" t="s">
        <v>1</v>
      </c>
      <c r="N798" s="236" t="s">
        <v>45</v>
      </c>
      <c r="O798" s="92"/>
      <c r="P798" s="237">
        <f>O798*H798</f>
        <v>0</v>
      </c>
      <c r="Q798" s="237">
        <v>4.0000000000000003E-05</v>
      </c>
      <c r="R798" s="237">
        <f>Q798*H798</f>
        <v>0.025201600000000001</v>
      </c>
      <c r="S798" s="237">
        <v>0</v>
      </c>
      <c r="T798" s="238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39" t="s">
        <v>503</v>
      </c>
      <c r="AT798" s="239" t="s">
        <v>260</v>
      </c>
      <c r="AU798" s="239" t="s">
        <v>89</v>
      </c>
      <c r="AY798" s="18" t="s">
        <v>258</v>
      </c>
      <c r="BE798" s="240">
        <f>IF(N798="základní",J798,0)</f>
        <v>0</v>
      </c>
      <c r="BF798" s="240">
        <f>IF(N798="snížená",J798,0)</f>
        <v>0</v>
      </c>
      <c r="BG798" s="240">
        <f>IF(N798="zákl. přenesená",J798,0)</f>
        <v>0</v>
      </c>
      <c r="BH798" s="240">
        <f>IF(N798="sníž. přenesená",J798,0)</f>
        <v>0</v>
      </c>
      <c r="BI798" s="240">
        <f>IF(N798="nulová",J798,0)</f>
        <v>0</v>
      </c>
      <c r="BJ798" s="18" t="s">
        <v>87</v>
      </c>
      <c r="BK798" s="240">
        <f>ROUND(I798*H798,2)</f>
        <v>0</v>
      </c>
      <c r="BL798" s="18" t="s">
        <v>503</v>
      </c>
      <c r="BM798" s="239" t="s">
        <v>2680</v>
      </c>
    </row>
    <row r="799" s="2" customFormat="1">
      <c r="A799" s="39"/>
      <c r="B799" s="40"/>
      <c r="C799" s="41"/>
      <c r="D799" s="241" t="s">
        <v>266</v>
      </c>
      <c r="E799" s="41"/>
      <c r="F799" s="242" t="s">
        <v>2681</v>
      </c>
      <c r="G799" s="41"/>
      <c r="H799" s="41"/>
      <c r="I799" s="243"/>
      <c r="J799" s="41"/>
      <c r="K799" s="41"/>
      <c r="L799" s="45"/>
      <c r="M799" s="244"/>
      <c r="N799" s="245"/>
      <c r="O799" s="92"/>
      <c r="P799" s="92"/>
      <c r="Q799" s="92"/>
      <c r="R799" s="92"/>
      <c r="S799" s="92"/>
      <c r="T799" s="93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266</v>
      </c>
      <c r="AU799" s="18" t="s">
        <v>89</v>
      </c>
    </row>
    <row r="800" s="2" customFormat="1">
      <c r="A800" s="39"/>
      <c r="B800" s="40"/>
      <c r="C800" s="41"/>
      <c r="D800" s="246" t="s">
        <v>267</v>
      </c>
      <c r="E800" s="41"/>
      <c r="F800" s="247" t="s">
        <v>2682</v>
      </c>
      <c r="G800" s="41"/>
      <c r="H800" s="41"/>
      <c r="I800" s="243"/>
      <c r="J800" s="41"/>
      <c r="K800" s="41"/>
      <c r="L800" s="45"/>
      <c r="M800" s="244"/>
      <c r="N800" s="245"/>
      <c r="O800" s="92"/>
      <c r="P800" s="92"/>
      <c r="Q800" s="92"/>
      <c r="R800" s="92"/>
      <c r="S800" s="92"/>
      <c r="T800" s="93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267</v>
      </c>
      <c r="AU800" s="18" t="s">
        <v>89</v>
      </c>
    </row>
    <row r="801" s="13" customFormat="1">
      <c r="A801" s="13"/>
      <c r="B801" s="253"/>
      <c r="C801" s="254"/>
      <c r="D801" s="241" t="s">
        <v>314</v>
      </c>
      <c r="E801" s="255" t="s">
        <v>1</v>
      </c>
      <c r="F801" s="256" t="s">
        <v>2683</v>
      </c>
      <c r="G801" s="254"/>
      <c r="H801" s="257">
        <v>489.89999999999998</v>
      </c>
      <c r="I801" s="258"/>
      <c r="J801" s="254"/>
      <c r="K801" s="254"/>
      <c r="L801" s="259"/>
      <c r="M801" s="260"/>
      <c r="N801" s="261"/>
      <c r="O801" s="261"/>
      <c r="P801" s="261"/>
      <c r="Q801" s="261"/>
      <c r="R801" s="261"/>
      <c r="S801" s="261"/>
      <c r="T801" s="26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63" t="s">
        <v>314</v>
      </c>
      <c r="AU801" s="263" t="s">
        <v>89</v>
      </c>
      <c r="AV801" s="13" t="s">
        <v>89</v>
      </c>
      <c r="AW801" s="13" t="s">
        <v>34</v>
      </c>
      <c r="AX801" s="13" t="s">
        <v>80</v>
      </c>
      <c r="AY801" s="263" t="s">
        <v>258</v>
      </c>
    </row>
    <row r="802" s="13" customFormat="1">
      <c r="A802" s="13"/>
      <c r="B802" s="253"/>
      <c r="C802" s="254"/>
      <c r="D802" s="241" t="s">
        <v>314</v>
      </c>
      <c r="E802" s="255" t="s">
        <v>1</v>
      </c>
      <c r="F802" s="256" t="s">
        <v>2684</v>
      </c>
      <c r="G802" s="254"/>
      <c r="H802" s="257">
        <v>140.13999999999999</v>
      </c>
      <c r="I802" s="258"/>
      <c r="J802" s="254"/>
      <c r="K802" s="254"/>
      <c r="L802" s="259"/>
      <c r="M802" s="260"/>
      <c r="N802" s="261"/>
      <c r="O802" s="261"/>
      <c r="P802" s="261"/>
      <c r="Q802" s="261"/>
      <c r="R802" s="261"/>
      <c r="S802" s="261"/>
      <c r="T802" s="26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63" t="s">
        <v>314</v>
      </c>
      <c r="AU802" s="263" t="s">
        <v>89</v>
      </c>
      <c r="AV802" s="13" t="s">
        <v>89</v>
      </c>
      <c r="AW802" s="13" t="s">
        <v>34</v>
      </c>
      <c r="AX802" s="13" t="s">
        <v>80</v>
      </c>
      <c r="AY802" s="263" t="s">
        <v>258</v>
      </c>
    </row>
    <row r="803" s="16" customFormat="1">
      <c r="A803" s="16"/>
      <c r="B803" s="298"/>
      <c r="C803" s="299"/>
      <c r="D803" s="241" t="s">
        <v>314</v>
      </c>
      <c r="E803" s="300" t="s">
        <v>1</v>
      </c>
      <c r="F803" s="301" t="s">
        <v>567</v>
      </c>
      <c r="G803" s="299"/>
      <c r="H803" s="302">
        <v>630.03999999999996</v>
      </c>
      <c r="I803" s="303"/>
      <c r="J803" s="299"/>
      <c r="K803" s="299"/>
      <c r="L803" s="304"/>
      <c r="M803" s="305"/>
      <c r="N803" s="306"/>
      <c r="O803" s="306"/>
      <c r="P803" s="306"/>
      <c r="Q803" s="306"/>
      <c r="R803" s="306"/>
      <c r="S803" s="306"/>
      <c r="T803" s="307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T803" s="308" t="s">
        <v>314</v>
      </c>
      <c r="AU803" s="308" t="s">
        <v>89</v>
      </c>
      <c r="AV803" s="16" t="s">
        <v>183</v>
      </c>
      <c r="AW803" s="16" t="s">
        <v>34</v>
      </c>
      <c r="AX803" s="16" t="s">
        <v>87</v>
      </c>
      <c r="AY803" s="308" t="s">
        <v>258</v>
      </c>
    </row>
    <row r="804" s="2" customFormat="1" ht="16.5" customHeight="1">
      <c r="A804" s="39"/>
      <c r="B804" s="40"/>
      <c r="C804" s="267" t="s">
        <v>2685</v>
      </c>
      <c r="D804" s="267" t="s">
        <v>351</v>
      </c>
      <c r="E804" s="268" t="s">
        <v>2686</v>
      </c>
      <c r="F804" s="269" t="s">
        <v>2687</v>
      </c>
      <c r="G804" s="270" t="s">
        <v>530</v>
      </c>
      <c r="H804" s="271">
        <v>769.279</v>
      </c>
      <c r="I804" s="272"/>
      <c r="J804" s="273">
        <f>ROUND(I804*H804,2)</f>
        <v>0</v>
      </c>
      <c r="K804" s="269" t="s">
        <v>263</v>
      </c>
      <c r="L804" s="274"/>
      <c r="M804" s="275" t="s">
        <v>1</v>
      </c>
      <c r="N804" s="276" t="s">
        <v>45</v>
      </c>
      <c r="O804" s="92"/>
      <c r="P804" s="237">
        <f>O804*H804</f>
        <v>0</v>
      </c>
      <c r="Q804" s="237">
        <v>0.00029999999999999997</v>
      </c>
      <c r="R804" s="237">
        <f>Q804*H804</f>
        <v>0.23078369999999998</v>
      </c>
      <c r="S804" s="237">
        <v>0</v>
      </c>
      <c r="T804" s="238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9" t="s">
        <v>735</v>
      </c>
      <c r="AT804" s="239" t="s">
        <v>351</v>
      </c>
      <c r="AU804" s="239" t="s">
        <v>89</v>
      </c>
      <c r="AY804" s="18" t="s">
        <v>258</v>
      </c>
      <c r="BE804" s="240">
        <f>IF(N804="základní",J804,0)</f>
        <v>0</v>
      </c>
      <c r="BF804" s="240">
        <f>IF(N804="snížená",J804,0)</f>
        <v>0</v>
      </c>
      <c r="BG804" s="240">
        <f>IF(N804="zákl. přenesená",J804,0)</f>
        <v>0</v>
      </c>
      <c r="BH804" s="240">
        <f>IF(N804="sníž. přenesená",J804,0)</f>
        <v>0</v>
      </c>
      <c r="BI804" s="240">
        <f>IF(N804="nulová",J804,0)</f>
        <v>0</v>
      </c>
      <c r="BJ804" s="18" t="s">
        <v>87</v>
      </c>
      <c r="BK804" s="240">
        <f>ROUND(I804*H804,2)</f>
        <v>0</v>
      </c>
      <c r="BL804" s="18" t="s">
        <v>503</v>
      </c>
      <c r="BM804" s="239" t="s">
        <v>2688</v>
      </c>
    </row>
    <row r="805" s="2" customFormat="1">
      <c r="A805" s="39"/>
      <c r="B805" s="40"/>
      <c r="C805" s="41"/>
      <c r="D805" s="241" t="s">
        <v>266</v>
      </c>
      <c r="E805" s="41"/>
      <c r="F805" s="242" t="s">
        <v>2687</v>
      </c>
      <c r="G805" s="41"/>
      <c r="H805" s="41"/>
      <c r="I805" s="243"/>
      <c r="J805" s="41"/>
      <c r="K805" s="41"/>
      <c r="L805" s="45"/>
      <c r="M805" s="244"/>
      <c r="N805" s="245"/>
      <c r="O805" s="92"/>
      <c r="P805" s="92"/>
      <c r="Q805" s="92"/>
      <c r="R805" s="92"/>
      <c r="S805" s="92"/>
      <c r="T805" s="93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266</v>
      </c>
      <c r="AU805" s="18" t="s">
        <v>89</v>
      </c>
    </row>
    <row r="806" s="13" customFormat="1">
      <c r="A806" s="13"/>
      <c r="B806" s="253"/>
      <c r="C806" s="254"/>
      <c r="D806" s="241" t="s">
        <v>314</v>
      </c>
      <c r="E806" s="254"/>
      <c r="F806" s="256" t="s">
        <v>2689</v>
      </c>
      <c r="G806" s="254"/>
      <c r="H806" s="257">
        <v>769.279</v>
      </c>
      <c r="I806" s="258"/>
      <c r="J806" s="254"/>
      <c r="K806" s="254"/>
      <c r="L806" s="259"/>
      <c r="M806" s="260"/>
      <c r="N806" s="261"/>
      <c r="O806" s="261"/>
      <c r="P806" s="261"/>
      <c r="Q806" s="261"/>
      <c r="R806" s="261"/>
      <c r="S806" s="261"/>
      <c r="T806" s="26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63" t="s">
        <v>314</v>
      </c>
      <c r="AU806" s="263" t="s">
        <v>89</v>
      </c>
      <c r="AV806" s="13" t="s">
        <v>89</v>
      </c>
      <c r="AW806" s="13" t="s">
        <v>4</v>
      </c>
      <c r="AX806" s="13" t="s">
        <v>87</v>
      </c>
      <c r="AY806" s="263" t="s">
        <v>258</v>
      </c>
    </row>
    <row r="807" s="12" customFormat="1" ht="22.8" customHeight="1">
      <c r="A807" s="12"/>
      <c r="B807" s="212"/>
      <c r="C807" s="213"/>
      <c r="D807" s="214" t="s">
        <v>79</v>
      </c>
      <c r="E807" s="226" t="s">
        <v>2088</v>
      </c>
      <c r="F807" s="226" t="s">
        <v>2089</v>
      </c>
      <c r="G807" s="213"/>
      <c r="H807" s="213"/>
      <c r="I807" s="216"/>
      <c r="J807" s="227">
        <f>BK807</f>
        <v>0</v>
      </c>
      <c r="K807" s="213"/>
      <c r="L807" s="218"/>
      <c r="M807" s="219"/>
      <c r="N807" s="220"/>
      <c r="O807" s="220"/>
      <c r="P807" s="221">
        <f>SUM(P808:P817)</f>
        <v>0</v>
      </c>
      <c r="Q807" s="220"/>
      <c r="R807" s="221">
        <f>SUM(R808:R817)</f>
        <v>0.11619599999999999</v>
      </c>
      <c r="S807" s="220"/>
      <c r="T807" s="222">
        <f>SUM(T808:T817)</f>
        <v>0</v>
      </c>
      <c r="U807" s="12"/>
      <c r="V807" s="12"/>
      <c r="W807" s="12"/>
      <c r="X807" s="12"/>
      <c r="Y807" s="12"/>
      <c r="Z807" s="12"/>
      <c r="AA807" s="12"/>
      <c r="AB807" s="12"/>
      <c r="AC807" s="12"/>
      <c r="AD807" s="12"/>
      <c r="AE807" s="12"/>
      <c r="AR807" s="223" t="s">
        <v>89</v>
      </c>
      <c r="AT807" s="224" t="s">
        <v>79</v>
      </c>
      <c r="AU807" s="224" t="s">
        <v>87</v>
      </c>
      <c r="AY807" s="223" t="s">
        <v>258</v>
      </c>
      <c r="BK807" s="225">
        <f>SUM(BK808:BK817)</f>
        <v>0</v>
      </c>
    </row>
    <row r="808" s="2" customFormat="1" ht="16.5" customHeight="1">
      <c r="A808" s="39"/>
      <c r="B808" s="40"/>
      <c r="C808" s="228" t="s">
        <v>2690</v>
      </c>
      <c r="D808" s="228" t="s">
        <v>260</v>
      </c>
      <c r="E808" s="229" t="s">
        <v>2691</v>
      </c>
      <c r="F808" s="230" t="s">
        <v>2692</v>
      </c>
      <c r="G808" s="231" t="s">
        <v>405</v>
      </c>
      <c r="H808" s="232">
        <v>10.4</v>
      </c>
      <c r="I808" s="233"/>
      <c r="J808" s="234">
        <f>ROUND(I808*H808,2)</f>
        <v>0</v>
      </c>
      <c r="K808" s="230" t="s">
        <v>263</v>
      </c>
      <c r="L808" s="45"/>
      <c r="M808" s="235" t="s">
        <v>1</v>
      </c>
      <c r="N808" s="236" t="s">
        <v>45</v>
      </c>
      <c r="O808" s="92"/>
      <c r="P808" s="237">
        <f>O808*H808</f>
        <v>0</v>
      </c>
      <c r="Q808" s="237">
        <v>0.00040000000000000002</v>
      </c>
      <c r="R808" s="237">
        <f>Q808*H808</f>
        <v>0.0041600000000000005</v>
      </c>
      <c r="S808" s="237">
        <v>0</v>
      </c>
      <c r="T808" s="238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39" t="s">
        <v>503</v>
      </c>
      <c r="AT808" s="239" t="s">
        <v>260</v>
      </c>
      <c r="AU808" s="239" t="s">
        <v>89</v>
      </c>
      <c r="AY808" s="18" t="s">
        <v>258</v>
      </c>
      <c r="BE808" s="240">
        <f>IF(N808="základní",J808,0)</f>
        <v>0</v>
      </c>
      <c r="BF808" s="240">
        <f>IF(N808="snížená",J808,0)</f>
        <v>0</v>
      </c>
      <c r="BG808" s="240">
        <f>IF(N808="zákl. přenesená",J808,0)</f>
        <v>0</v>
      </c>
      <c r="BH808" s="240">
        <f>IF(N808="sníž. přenesená",J808,0)</f>
        <v>0</v>
      </c>
      <c r="BI808" s="240">
        <f>IF(N808="nulová",J808,0)</f>
        <v>0</v>
      </c>
      <c r="BJ808" s="18" t="s">
        <v>87</v>
      </c>
      <c r="BK808" s="240">
        <f>ROUND(I808*H808,2)</f>
        <v>0</v>
      </c>
      <c r="BL808" s="18" t="s">
        <v>503</v>
      </c>
      <c r="BM808" s="239" t="s">
        <v>2693</v>
      </c>
    </row>
    <row r="809" s="2" customFormat="1">
      <c r="A809" s="39"/>
      <c r="B809" s="40"/>
      <c r="C809" s="41"/>
      <c r="D809" s="241" t="s">
        <v>266</v>
      </c>
      <c r="E809" s="41"/>
      <c r="F809" s="242" t="s">
        <v>2694</v>
      </c>
      <c r="G809" s="41"/>
      <c r="H809" s="41"/>
      <c r="I809" s="243"/>
      <c r="J809" s="41"/>
      <c r="K809" s="41"/>
      <c r="L809" s="45"/>
      <c r="M809" s="244"/>
      <c r="N809" s="245"/>
      <c r="O809" s="92"/>
      <c r="P809" s="92"/>
      <c r="Q809" s="92"/>
      <c r="R809" s="92"/>
      <c r="S809" s="92"/>
      <c r="T809" s="93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T809" s="18" t="s">
        <v>266</v>
      </c>
      <c r="AU809" s="18" t="s">
        <v>89</v>
      </c>
    </row>
    <row r="810" s="2" customFormat="1">
      <c r="A810" s="39"/>
      <c r="B810" s="40"/>
      <c r="C810" s="41"/>
      <c r="D810" s="246" t="s">
        <v>267</v>
      </c>
      <c r="E810" s="41"/>
      <c r="F810" s="247" t="s">
        <v>2695</v>
      </c>
      <c r="G810" s="41"/>
      <c r="H810" s="41"/>
      <c r="I810" s="243"/>
      <c r="J810" s="41"/>
      <c r="K810" s="41"/>
      <c r="L810" s="45"/>
      <c r="M810" s="244"/>
      <c r="N810" s="245"/>
      <c r="O810" s="92"/>
      <c r="P810" s="92"/>
      <c r="Q810" s="92"/>
      <c r="R810" s="92"/>
      <c r="S810" s="92"/>
      <c r="T810" s="93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267</v>
      </c>
      <c r="AU810" s="18" t="s">
        <v>89</v>
      </c>
    </row>
    <row r="811" s="13" customFormat="1">
      <c r="A811" s="13"/>
      <c r="B811" s="253"/>
      <c r="C811" s="254"/>
      <c r="D811" s="241" t="s">
        <v>314</v>
      </c>
      <c r="E811" s="255" t="s">
        <v>1</v>
      </c>
      <c r="F811" s="256" t="s">
        <v>2696</v>
      </c>
      <c r="G811" s="254"/>
      <c r="H811" s="257">
        <v>10.4</v>
      </c>
      <c r="I811" s="258"/>
      <c r="J811" s="254"/>
      <c r="K811" s="254"/>
      <c r="L811" s="259"/>
      <c r="M811" s="260"/>
      <c r="N811" s="261"/>
      <c r="O811" s="261"/>
      <c r="P811" s="261"/>
      <c r="Q811" s="261"/>
      <c r="R811" s="261"/>
      <c r="S811" s="261"/>
      <c r="T811" s="26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63" t="s">
        <v>314</v>
      </c>
      <c r="AU811" s="263" t="s">
        <v>89</v>
      </c>
      <c r="AV811" s="13" t="s">
        <v>89</v>
      </c>
      <c r="AW811" s="13" t="s">
        <v>34</v>
      </c>
      <c r="AX811" s="13" t="s">
        <v>87</v>
      </c>
      <c r="AY811" s="263" t="s">
        <v>258</v>
      </c>
    </row>
    <row r="812" s="2" customFormat="1" ht="16.5" customHeight="1">
      <c r="A812" s="39"/>
      <c r="B812" s="40"/>
      <c r="C812" s="228" t="s">
        <v>2697</v>
      </c>
      <c r="D812" s="228" t="s">
        <v>260</v>
      </c>
      <c r="E812" s="229" t="s">
        <v>2698</v>
      </c>
      <c r="F812" s="230" t="s">
        <v>2699</v>
      </c>
      <c r="G812" s="231" t="s">
        <v>2700</v>
      </c>
      <c r="H812" s="232">
        <v>97.680000000000007</v>
      </c>
      <c r="I812" s="233"/>
      <c r="J812" s="234">
        <f>ROUND(I812*H812,2)</f>
        <v>0</v>
      </c>
      <c r="K812" s="230" t="s">
        <v>263</v>
      </c>
      <c r="L812" s="45"/>
      <c r="M812" s="235" t="s">
        <v>1</v>
      </c>
      <c r="N812" s="236" t="s">
        <v>45</v>
      </c>
      <c r="O812" s="92"/>
      <c r="P812" s="237">
        <f>O812*H812</f>
        <v>0</v>
      </c>
      <c r="Q812" s="237">
        <v>5.0000000000000002E-05</v>
      </c>
      <c r="R812" s="237">
        <f>Q812*H812</f>
        <v>0.0048840000000000003</v>
      </c>
      <c r="S812" s="237">
        <v>0</v>
      </c>
      <c r="T812" s="238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9" t="s">
        <v>503</v>
      </c>
      <c r="AT812" s="239" t="s">
        <v>260</v>
      </c>
      <c r="AU812" s="239" t="s">
        <v>89</v>
      </c>
      <c r="AY812" s="18" t="s">
        <v>258</v>
      </c>
      <c r="BE812" s="240">
        <f>IF(N812="základní",J812,0)</f>
        <v>0</v>
      </c>
      <c r="BF812" s="240">
        <f>IF(N812="snížená",J812,0)</f>
        <v>0</v>
      </c>
      <c r="BG812" s="240">
        <f>IF(N812="zákl. přenesená",J812,0)</f>
        <v>0</v>
      </c>
      <c r="BH812" s="240">
        <f>IF(N812="sníž. přenesená",J812,0)</f>
        <v>0</v>
      </c>
      <c r="BI812" s="240">
        <f>IF(N812="nulová",J812,0)</f>
        <v>0</v>
      </c>
      <c r="BJ812" s="18" t="s">
        <v>87</v>
      </c>
      <c r="BK812" s="240">
        <f>ROUND(I812*H812,2)</f>
        <v>0</v>
      </c>
      <c r="BL812" s="18" t="s">
        <v>503</v>
      </c>
      <c r="BM812" s="239" t="s">
        <v>2701</v>
      </c>
    </row>
    <row r="813" s="2" customFormat="1">
      <c r="A813" s="39"/>
      <c r="B813" s="40"/>
      <c r="C813" s="41"/>
      <c r="D813" s="241" t="s">
        <v>266</v>
      </c>
      <c r="E813" s="41"/>
      <c r="F813" s="242" t="s">
        <v>2702</v>
      </c>
      <c r="G813" s="41"/>
      <c r="H813" s="41"/>
      <c r="I813" s="243"/>
      <c r="J813" s="41"/>
      <c r="K813" s="41"/>
      <c r="L813" s="45"/>
      <c r="M813" s="244"/>
      <c r="N813" s="245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266</v>
      </c>
      <c r="AU813" s="18" t="s">
        <v>89</v>
      </c>
    </row>
    <row r="814" s="2" customFormat="1">
      <c r="A814" s="39"/>
      <c r="B814" s="40"/>
      <c r="C814" s="41"/>
      <c r="D814" s="246" t="s">
        <v>267</v>
      </c>
      <c r="E814" s="41"/>
      <c r="F814" s="247" t="s">
        <v>2703</v>
      </c>
      <c r="G814" s="41"/>
      <c r="H814" s="41"/>
      <c r="I814" s="243"/>
      <c r="J814" s="41"/>
      <c r="K814" s="41"/>
      <c r="L814" s="45"/>
      <c r="M814" s="244"/>
      <c r="N814" s="245"/>
      <c r="O814" s="92"/>
      <c r="P814" s="92"/>
      <c r="Q814" s="92"/>
      <c r="R814" s="92"/>
      <c r="S814" s="92"/>
      <c r="T814" s="93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267</v>
      </c>
      <c r="AU814" s="18" t="s">
        <v>89</v>
      </c>
    </row>
    <row r="815" s="2" customFormat="1" ht="16.5" customHeight="1">
      <c r="A815" s="39"/>
      <c r="B815" s="40"/>
      <c r="C815" s="267" t="s">
        <v>2704</v>
      </c>
      <c r="D815" s="267" t="s">
        <v>351</v>
      </c>
      <c r="E815" s="268" t="s">
        <v>2705</v>
      </c>
      <c r="F815" s="269" t="s">
        <v>2706</v>
      </c>
      <c r="G815" s="270" t="s">
        <v>405</v>
      </c>
      <c r="H815" s="271">
        <v>29.600000000000001</v>
      </c>
      <c r="I815" s="272"/>
      <c r="J815" s="273">
        <f>ROUND(I815*H815,2)</f>
        <v>0</v>
      </c>
      <c r="K815" s="269" t="s">
        <v>263</v>
      </c>
      <c r="L815" s="274"/>
      <c r="M815" s="275" t="s">
        <v>1</v>
      </c>
      <c r="N815" s="276" t="s">
        <v>45</v>
      </c>
      <c r="O815" s="92"/>
      <c r="P815" s="237">
        <f>O815*H815</f>
        <v>0</v>
      </c>
      <c r="Q815" s="237">
        <v>0.00362</v>
      </c>
      <c r="R815" s="237">
        <f>Q815*H815</f>
        <v>0.107152</v>
      </c>
      <c r="S815" s="237">
        <v>0</v>
      </c>
      <c r="T815" s="238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9" t="s">
        <v>735</v>
      </c>
      <c r="AT815" s="239" t="s">
        <v>351</v>
      </c>
      <c r="AU815" s="239" t="s">
        <v>89</v>
      </c>
      <c r="AY815" s="18" t="s">
        <v>258</v>
      </c>
      <c r="BE815" s="240">
        <f>IF(N815="základní",J815,0)</f>
        <v>0</v>
      </c>
      <c r="BF815" s="240">
        <f>IF(N815="snížená",J815,0)</f>
        <v>0</v>
      </c>
      <c r="BG815" s="240">
        <f>IF(N815="zákl. přenesená",J815,0)</f>
        <v>0</v>
      </c>
      <c r="BH815" s="240">
        <f>IF(N815="sníž. přenesená",J815,0)</f>
        <v>0</v>
      </c>
      <c r="BI815" s="240">
        <f>IF(N815="nulová",J815,0)</f>
        <v>0</v>
      </c>
      <c r="BJ815" s="18" t="s">
        <v>87</v>
      </c>
      <c r="BK815" s="240">
        <f>ROUND(I815*H815,2)</f>
        <v>0</v>
      </c>
      <c r="BL815" s="18" t="s">
        <v>503</v>
      </c>
      <c r="BM815" s="239" t="s">
        <v>2707</v>
      </c>
    </row>
    <row r="816" s="2" customFormat="1">
      <c r="A816" s="39"/>
      <c r="B816" s="40"/>
      <c r="C816" s="41"/>
      <c r="D816" s="241" t="s">
        <v>266</v>
      </c>
      <c r="E816" s="41"/>
      <c r="F816" s="242" t="s">
        <v>2706</v>
      </c>
      <c r="G816" s="41"/>
      <c r="H816" s="41"/>
      <c r="I816" s="243"/>
      <c r="J816" s="41"/>
      <c r="K816" s="41"/>
      <c r="L816" s="45"/>
      <c r="M816" s="244"/>
      <c r="N816" s="245"/>
      <c r="O816" s="92"/>
      <c r="P816" s="92"/>
      <c r="Q816" s="92"/>
      <c r="R816" s="92"/>
      <c r="S816" s="92"/>
      <c r="T816" s="93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266</v>
      </c>
      <c r="AU816" s="18" t="s">
        <v>89</v>
      </c>
    </row>
    <row r="817" s="13" customFormat="1">
      <c r="A817" s="13"/>
      <c r="B817" s="253"/>
      <c r="C817" s="254"/>
      <c r="D817" s="241" t="s">
        <v>314</v>
      </c>
      <c r="E817" s="255" t="s">
        <v>1</v>
      </c>
      <c r="F817" s="256" t="s">
        <v>2708</v>
      </c>
      <c r="G817" s="254"/>
      <c r="H817" s="257">
        <v>29.600000000000001</v>
      </c>
      <c r="I817" s="258"/>
      <c r="J817" s="254"/>
      <c r="K817" s="254"/>
      <c r="L817" s="259"/>
      <c r="M817" s="260"/>
      <c r="N817" s="261"/>
      <c r="O817" s="261"/>
      <c r="P817" s="261"/>
      <c r="Q817" s="261"/>
      <c r="R817" s="261"/>
      <c r="S817" s="261"/>
      <c r="T817" s="26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63" t="s">
        <v>314</v>
      </c>
      <c r="AU817" s="263" t="s">
        <v>89</v>
      </c>
      <c r="AV817" s="13" t="s">
        <v>89</v>
      </c>
      <c r="AW817" s="13" t="s">
        <v>34</v>
      </c>
      <c r="AX817" s="13" t="s">
        <v>87</v>
      </c>
      <c r="AY817" s="263" t="s">
        <v>258</v>
      </c>
    </row>
    <row r="818" s="12" customFormat="1" ht="22.8" customHeight="1">
      <c r="A818" s="12"/>
      <c r="B818" s="212"/>
      <c r="C818" s="213"/>
      <c r="D818" s="214" t="s">
        <v>79</v>
      </c>
      <c r="E818" s="226" t="s">
        <v>2709</v>
      </c>
      <c r="F818" s="226" t="s">
        <v>2710</v>
      </c>
      <c r="G818" s="213"/>
      <c r="H818" s="213"/>
      <c r="I818" s="216"/>
      <c r="J818" s="227">
        <f>BK818</f>
        <v>0</v>
      </c>
      <c r="K818" s="213"/>
      <c r="L818" s="218"/>
      <c r="M818" s="219"/>
      <c r="N818" s="220"/>
      <c r="O818" s="220"/>
      <c r="P818" s="221">
        <f>SUM(P819:P822)</f>
        <v>0</v>
      </c>
      <c r="Q818" s="220"/>
      <c r="R818" s="221">
        <f>SUM(R819:R822)</f>
        <v>0.00035992000000000001</v>
      </c>
      <c r="S818" s="220"/>
      <c r="T818" s="222">
        <f>SUM(T819:T822)</f>
        <v>0</v>
      </c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R818" s="223" t="s">
        <v>89</v>
      </c>
      <c r="AT818" s="224" t="s">
        <v>79</v>
      </c>
      <c r="AU818" s="224" t="s">
        <v>87</v>
      </c>
      <c r="AY818" s="223" t="s">
        <v>258</v>
      </c>
      <c r="BK818" s="225">
        <f>SUM(BK819:BK822)</f>
        <v>0</v>
      </c>
    </row>
    <row r="819" s="2" customFormat="1" ht="16.5" customHeight="1">
      <c r="A819" s="39"/>
      <c r="B819" s="40"/>
      <c r="C819" s="228" t="s">
        <v>2711</v>
      </c>
      <c r="D819" s="228" t="s">
        <v>260</v>
      </c>
      <c r="E819" s="229" t="s">
        <v>2712</v>
      </c>
      <c r="F819" s="230" t="s">
        <v>2713</v>
      </c>
      <c r="G819" s="231" t="s">
        <v>530</v>
      </c>
      <c r="H819" s="232">
        <v>4.4989999999999997</v>
      </c>
      <c r="I819" s="233"/>
      <c r="J819" s="234">
        <f>ROUND(I819*H819,2)</f>
        <v>0</v>
      </c>
      <c r="K819" s="230" t="s">
        <v>263</v>
      </c>
      <c r="L819" s="45"/>
      <c r="M819" s="235" t="s">
        <v>1</v>
      </c>
      <c r="N819" s="236" t="s">
        <v>45</v>
      </c>
      <c r="O819" s="92"/>
      <c r="P819" s="237">
        <f>O819*H819</f>
        <v>0</v>
      </c>
      <c r="Q819" s="237">
        <v>8.0000000000000007E-05</v>
      </c>
      <c r="R819" s="237">
        <f>Q819*H819</f>
        <v>0.00035992000000000001</v>
      </c>
      <c r="S819" s="237">
        <v>0</v>
      </c>
      <c r="T819" s="238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9" t="s">
        <v>503</v>
      </c>
      <c r="AT819" s="239" t="s">
        <v>260</v>
      </c>
      <c r="AU819" s="239" t="s">
        <v>89</v>
      </c>
      <c r="AY819" s="18" t="s">
        <v>258</v>
      </c>
      <c r="BE819" s="240">
        <f>IF(N819="základní",J819,0)</f>
        <v>0</v>
      </c>
      <c r="BF819" s="240">
        <f>IF(N819="snížená",J819,0)</f>
        <v>0</v>
      </c>
      <c r="BG819" s="240">
        <f>IF(N819="zákl. přenesená",J819,0)</f>
        <v>0</v>
      </c>
      <c r="BH819" s="240">
        <f>IF(N819="sníž. přenesená",J819,0)</f>
        <v>0</v>
      </c>
      <c r="BI819" s="240">
        <f>IF(N819="nulová",J819,0)</f>
        <v>0</v>
      </c>
      <c r="BJ819" s="18" t="s">
        <v>87</v>
      </c>
      <c r="BK819" s="240">
        <f>ROUND(I819*H819,2)</f>
        <v>0</v>
      </c>
      <c r="BL819" s="18" t="s">
        <v>503</v>
      </c>
      <c r="BM819" s="239" t="s">
        <v>2714</v>
      </c>
    </row>
    <row r="820" s="2" customFormat="1">
      <c r="A820" s="39"/>
      <c r="B820" s="40"/>
      <c r="C820" s="41"/>
      <c r="D820" s="241" t="s">
        <v>266</v>
      </c>
      <c r="E820" s="41"/>
      <c r="F820" s="242" t="s">
        <v>2715</v>
      </c>
      <c r="G820" s="41"/>
      <c r="H820" s="41"/>
      <c r="I820" s="243"/>
      <c r="J820" s="41"/>
      <c r="K820" s="41"/>
      <c r="L820" s="45"/>
      <c r="M820" s="244"/>
      <c r="N820" s="245"/>
      <c r="O820" s="92"/>
      <c r="P820" s="92"/>
      <c r="Q820" s="92"/>
      <c r="R820" s="92"/>
      <c r="S820" s="92"/>
      <c r="T820" s="93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266</v>
      </c>
      <c r="AU820" s="18" t="s">
        <v>89</v>
      </c>
    </row>
    <row r="821" s="2" customFormat="1">
      <c r="A821" s="39"/>
      <c r="B821" s="40"/>
      <c r="C821" s="41"/>
      <c r="D821" s="246" t="s">
        <v>267</v>
      </c>
      <c r="E821" s="41"/>
      <c r="F821" s="247" t="s">
        <v>2716</v>
      </c>
      <c r="G821" s="41"/>
      <c r="H821" s="41"/>
      <c r="I821" s="243"/>
      <c r="J821" s="41"/>
      <c r="K821" s="41"/>
      <c r="L821" s="45"/>
      <c r="M821" s="244"/>
      <c r="N821" s="245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267</v>
      </c>
      <c r="AU821" s="18" t="s">
        <v>89</v>
      </c>
    </row>
    <row r="822" s="13" customFormat="1">
      <c r="A822" s="13"/>
      <c r="B822" s="253"/>
      <c r="C822" s="254"/>
      <c r="D822" s="241" t="s">
        <v>314</v>
      </c>
      <c r="E822" s="255" t="s">
        <v>1</v>
      </c>
      <c r="F822" s="256" t="s">
        <v>2717</v>
      </c>
      <c r="G822" s="254"/>
      <c r="H822" s="257">
        <v>4.4989999999999997</v>
      </c>
      <c r="I822" s="258"/>
      <c r="J822" s="254"/>
      <c r="K822" s="254"/>
      <c r="L822" s="259"/>
      <c r="M822" s="260"/>
      <c r="N822" s="261"/>
      <c r="O822" s="261"/>
      <c r="P822" s="261"/>
      <c r="Q822" s="261"/>
      <c r="R822" s="261"/>
      <c r="S822" s="261"/>
      <c r="T822" s="26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63" t="s">
        <v>314</v>
      </c>
      <c r="AU822" s="263" t="s">
        <v>89</v>
      </c>
      <c r="AV822" s="13" t="s">
        <v>89</v>
      </c>
      <c r="AW822" s="13" t="s">
        <v>34</v>
      </c>
      <c r="AX822" s="13" t="s">
        <v>87</v>
      </c>
      <c r="AY822" s="263" t="s">
        <v>258</v>
      </c>
    </row>
    <row r="823" s="12" customFormat="1" ht="25.92" customHeight="1">
      <c r="A823" s="12"/>
      <c r="B823" s="212"/>
      <c r="C823" s="213"/>
      <c r="D823" s="214" t="s">
        <v>79</v>
      </c>
      <c r="E823" s="215" t="s">
        <v>351</v>
      </c>
      <c r="F823" s="215" t="s">
        <v>352</v>
      </c>
      <c r="G823" s="213"/>
      <c r="H823" s="213"/>
      <c r="I823" s="216"/>
      <c r="J823" s="217">
        <f>BK823</f>
        <v>0</v>
      </c>
      <c r="K823" s="213"/>
      <c r="L823" s="218"/>
      <c r="M823" s="219"/>
      <c r="N823" s="220"/>
      <c r="O823" s="220"/>
      <c r="P823" s="221">
        <f>P824</f>
        <v>0</v>
      </c>
      <c r="Q823" s="220"/>
      <c r="R823" s="221">
        <f>R824</f>
        <v>0.20170920000000001</v>
      </c>
      <c r="S823" s="220"/>
      <c r="T823" s="222">
        <f>T824</f>
        <v>0</v>
      </c>
      <c r="U823" s="12"/>
      <c r="V823" s="12"/>
      <c r="W823" s="12"/>
      <c r="X823" s="12"/>
      <c r="Y823" s="12"/>
      <c r="Z823" s="12"/>
      <c r="AA823" s="12"/>
      <c r="AB823" s="12"/>
      <c r="AC823" s="12"/>
      <c r="AD823" s="12"/>
      <c r="AE823" s="12"/>
      <c r="AR823" s="223" t="s">
        <v>179</v>
      </c>
      <c r="AT823" s="224" t="s">
        <v>79</v>
      </c>
      <c r="AU823" s="224" t="s">
        <v>80</v>
      </c>
      <c r="AY823" s="223" t="s">
        <v>258</v>
      </c>
      <c r="BK823" s="225">
        <f>BK824</f>
        <v>0</v>
      </c>
    </row>
    <row r="824" s="12" customFormat="1" ht="22.8" customHeight="1">
      <c r="A824" s="12"/>
      <c r="B824" s="212"/>
      <c r="C824" s="213"/>
      <c r="D824" s="214" t="s">
        <v>79</v>
      </c>
      <c r="E824" s="226" t="s">
        <v>1295</v>
      </c>
      <c r="F824" s="226" t="s">
        <v>1296</v>
      </c>
      <c r="G824" s="213"/>
      <c r="H824" s="213"/>
      <c r="I824" s="216"/>
      <c r="J824" s="227">
        <f>BK824</f>
        <v>0</v>
      </c>
      <c r="K824" s="213"/>
      <c r="L824" s="218"/>
      <c r="M824" s="219"/>
      <c r="N824" s="220"/>
      <c r="O824" s="220"/>
      <c r="P824" s="221">
        <f>SUM(P825:P842)</f>
        <v>0</v>
      </c>
      <c r="Q824" s="220"/>
      <c r="R824" s="221">
        <f>SUM(R825:R842)</f>
        <v>0.20170920000000001</v>
      </c>
      <c r="S824" s="220"/>
      <c r="T824" s="222">
        <f>SUM(T825:T842)</f>
        <v>0</v>
      </c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  <c r="AR824" s="223" t="s">
        <v>179</v>
      </c>
      <c r="AT824" s="224" t="s">
        <v>79</v>
      </c>
      <c r="AU824" s="224" t="s">
        <v>87</v>
      </c>
      <c r="AY824" s="223" t="s">
        <v>258</v>
      </c>
      <c r="BK824" s="225">
        <f>SUM(BK825:BK842)</f>
        <v>0</v>
      </c>
    </row>
    <row r="825" s="2" customFormat="1" ht="16.5" customHeight="1">
      <c r="A825" s="39"/>
      <c r="B825" s="40"/>
      <c r="C825" s="228" t="s">
        <v>2718</v>
      </c>
      <c r="D825" s="228" t="s">
        <v>260</v>
      </c>
      <c r="E825" s="229" t="s">
        <v>2719</v>
      </c>
      <c r="F825" s="230" t="s">
        <v>2720</v>
      </c>
      <c r="G825" s="231" t="s">
        <v>405</v>
      </c>
      <c r="H825" s="232">
        <v>324.80000000000001</v>
      </c>
      <c r="I825" s="233"/>
      <c r="J825" s="234">
        <f>ROUND(I825*H825,2)</f>
        <v>0</v>
      </c>
      <c r="K825" s="230" t="s">
        <v>263</v>
      </c>
      <c r="L825" s="45"/>
      <c r="M825" s="235" t="s">
        <v>1</v>
      </c>
      <c r="N825" s="236" t="s">
        <v>45</v>
      </c>
      <c r="O825" s="92"/>
      <c r="P825" s="237">
        <f>O825*H825</f>
        <v>0</v>
      </c>
      <c r="Q825" s="237">
        <v>0</v>
      </c>
      <c r="R825" s="237">
        <f>Q825*H825</f>
        <v>0</v>
      </c>
      <c r="S825" s="237">
        <v>0</v>
      </c>
      <c r="T825" s="238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9" t="s">
        <v>358</v>
      </c>
      <c r="AT825" s="239" t="s">
        <v>260</v>
      </c>
      <c r="AU825" s="239" t="s">
        <v>89</v>
      </c>
      <c r="AY825" s="18" t="s">
        <v>258</v>
      </c>
      <c r="BE825" s="240">
        <f>IF(N825="základní",J825,0)</f>
        <v>0</v>
      </c>
      <c r="BF825" s="240">
        <f>IF(N825="snížená",J825,0)</f>
        <v>0</v>
      </c>
      <c r="BG825" s="240">
        <f>IF(N825="zákl. přenesená",J825,0)</f>
        <v>0</v>
      </c>
      <c r="BH825" s="240">
        <f>IF(N825="sníž. přenesená",J825,0)</f>
        <v>0</v>
      </c>
      <c r="BI825" s="240">
        <f>IF(N825="nulová",J825,0)</f>
        <v>0</v>
      </c>
      <c r="BJ825" s="18" t="s">
        <v>87</v>
      </c>
      <c r="BK825" s="240">
        <f>ROUND(I825*H825,2)</f>
        <v>0</v>
      </c>
      <c r="BL825" s="18" t="s">
        <v>358</v>
      </c>
      <c r="BM825" s="239" t="s">
        <v>2721</v>
      </c>
    </row>
    <row r="826" s="2" customFormat="1">
      <c r="A826" s="39"/>
      <c r="B826" s="40"/>
      <c r="C826" s="41"/>
      <c r="D826" s="241" t="s">
        <v>266</v>
      </c>
      <c r="E826" s="41"/>
      <c r="F826" s="242" t="s">
        <v>2722</v>
      </c>
      <c r="G826" s="41"/>
      <c r="H826" s="41"/>
      <c r="I826" s="243"/>
      <c r="J826" s="41"/>
      <c r="K826" s="41"/>
      <c r="L826" s="45"/>
      <c r="M826" s="244"/>
      <c r="N826" s="245"/>
      <c r="O826" s="92"/>
      <c r="P826" s="92"/>
      <c r="Q826" s="92"/>
      <c r="R826" s="92"/>
      <c r="S826" s="92"/>
      <c r="T826" s="93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266</v>
      </c>
      <c r="AU826" s="18" t="s">
        <v>89</v>
      </c>
    </row>
    <row r="827" s="2" customFormat="1">
      <c r="A827" s="39"/>
      <c r="B827" s="40"/>
      <c r="C827" s="41"/>
      <c r="D827" s="246" t="s">
        <v>267</v>
      </c>
      <c r="E827" s="41"/>
      <c r="F827" s="247" t="s">
        <v>2723</v>
      </c>
      <c r="G827" s="41"/>
      <c r="H827" s="41"/>
      <c r="I827" s="243"/>
      <c r="J827" s="41"/>
      <c r="K827" s="41"/>
      <c r="L827" s="45"/>
      <c r="M827" s="244"/>
      <c r="N827" s="245"/>
      <c r="O827" s="92"/>
      <c r="P827" s="92"/>
      <c r="Q827" s="92"/>
      <c r="R827" s="92"/>
      <c r="S827" s="92"/>
      <c r="T827" s="93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267</v>
      </c>
      <c r="AU827" s="18" t="s">
        <v>89</v>
      </c>
    </row>
    <row r="828" s="2" customFormat="1">
      <c r="A828" s="39"/>
      <c r="B828" s="40"/>
      <c r="C828" s="41"/>
      <c r="D828" s="241" t="s">
        <v>281</v>
      </c>
      <c r="E828" s="41"/>
      <c r="F828" s="248" t="s">
        <v>2724</v>
      </c>
      <c r="G828" s="41"/>
      <c r="H828" s="41"/>
      <c r="I828" s="243"/>
      <c r="J828" s="41"/>
      <c r="K828" s="41"/>
      <c r="L828" s="45"/>
      <c r="M828" s="244"/>
      <c r="N828" s="245"/>
      <c r="O828" s="92"/>
      <c r="P828" s="92"/>
      <c r="Q828" s="92"/>
      <c r="R828" s="92"/>
      <c r="S828" s="92"/>
      <c r="T828" s="93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281</v>
      </c>
      <c r="AU828" s="18" t="s">
        <v>89</v>
      </c>
    </row>
    <row r="829" s="2" customFormat="1" ht="16.5" customHeight="1">
      <c r="A829" s="39"/>
      <c r="B829" s="40"/>
      <c r="C829" s="267" t="s">
        <v>1306</v>
      </c>
      <c r="D829" s="267" t="s">
        <v>351</v>
      </c>
      <c r="E829" s="268" t="s">
        <v>2725</v>
      </c>
      <c r="F829" s="269" t="s">
        <v>2726</v>
      </c>
      <c r="G829" s="270" t="s">
        <v>405</v>
      </c>
      <c r="H829" s="271">
        <v>341.04000000000002</v>
      </c>
      <c r="I829" s="272"/>
      <c r="J829" s="273">
        <f>ROUND(I829*H829,2)</f>
        <v>0</v>
      </c>
      <c r="K829" s="269" t="s">
        <v>263</v>
      </c>
      <c r="L829" s="274"/>
      <c r="M829" s="275" t="s">
        <v>1</v>
      </c>
      <c r="N829" s="276" t="s">
        <v>45</v>
      </c>
      <c r="O829" s="92"/>
      <c r="P829" s="237">
        <f>O829*H829</f>
        <v>0</v>
      </c>
      <c r="Q829" s="237">
        <v>0.00042999999999999999</v>
      </c>
      <c r="R829" s="237">
        <f>Q829*H829</f>
        <v>0.14664720000000001</v>
      </c>
      <c r="S829" s="237">
        <v>0</v>
      </c>
      <c r="T829" s="238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9" t="s">
        <v>1306</v>
      </c>
      <c r="AT829" s="239" t="s">
        <v>351</v>
      </c>
      <c r="AU829" s="239" t="s">
        <v>89</v>
      </c>
      <c r="AY829" s="18" t="s">
        <v>258</v>
      </c>
      <c r="BE829" s="240">
        <f>IF(N829="základní",J829,0)</f>
        <v>0</v>
      </c>
      <c r="BF829" s="240">
        <f>IF(N829="snížená",J829,0)</f>
        <v>0</v>
      </c>
      <c r="BG829" s="240">
        <f>IF(N829="zákl. přenesená",J829,0)</f>
        <v>0</v>
      </c>
      <c r="BH829" s="240">
        <f>IF(N829="sníž. přenesená",J829,0)</f>
        <v>0</v>
      </c>
      <c r="BI829" s="240">
        <f>IF(N829="nulová",J829,0)</f>
        <v>0</v>
      </c>
      <c r="BJ829" s="18" t="s">
        <v>87</v>
      </c>
      <c r="BK829" s="240">
        <f>ROUND(I829*H829,2)</f>
        <v>0</v>
      </c>
      <c r="BL829" s="18" t="s">
        <v>1306</v>
      </c>
      <c r="BM829" s="239" t="s">
        <v>2727</v>
      </c>
    </row>
    <row r="830" s="2" customFormat="1">
      <c r="A830" s="39"/>
      <c r="B830" s="40"/>
      <c r="C830" s="41"/>
      <c r="D830" s="241" t="s">
        <v>266</v>
      </c>
      <c r="E830" s="41"/>
      <c r="F830" s="242" t="s">
        <v>2726</v>
      </c>
      <c r="G830" s="41"/>
      <c r="H830" s="41"/>
      <c r="I830" s="243"/>
      <c r="J830" s="41"/>
      <c r="K830" s="41"/>
      <c r="L830" s="45"/>
      <c r="M830" s="244"/>
      <c r="N830" s="245"/>
      <c r="O830" s="92"/>
      <c r="P830" s="92"/>
      <c r="Q830" s="92"/>
      <c r="R830" s="92"/>
      <c r="S830" s="92"/>
      <c r="T830" s="93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266</v>
      </c>
      <c r="AU830" s="18" t="s">
        <v>89</v>
      </c>
    </row>
    <row r="831" s="2" customFormat="1">
      <c r="A831" s="39"/>
      <c r="B831" s="40"/>
      <c r="C831" s="41"/>
      <c r="D831" s="241" t="s">
        <v>281</v>
      </c>
      <c r="E831" s="41"/>
      <c r="F831" s="248" t="s">
        <v>2728</v>
      </c>
      <c r="G831" s="41"/>
      <c r="H831" s="41"/>
      <c r="I831" s="243"/>
      <c r="J831" s="41"/>
      <c r="K831" s="41"/>
      <c r="L831" s="45"/>
      <c r="M831" s="244"/>
      <c r="N831" s="245"/>
      <c r="O831" s="92"/>
      <c r="P831" s="92"/>
      <c r="Q831" s="92"/>
      <c r="R831" s="92"/>
      <c r="S831" s="92"/>
      <c r="T831" s="93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281</v>
      </c>
      <c r="AU831" s="18" t="s">
        <v>89</v>
      </c>
    </row>
    <row r="832" s="13" customFormat="1">
      <c r="A832" s="13"/>
      <c r="B832" s="253"/>
      <c r="C832" s="254"/>
      <c r="D832" s="241" t="s">
        <v>314</v>
      </c>
      <c r="E832" s="255" t="s">
        <v>1</v>
      </c>
      <c r="F832" s="256" t="s">
        <v>2729</v>
      </c>
      <c r="G832" s="254"/>
      <c r="H832" s="257">
        <v>324.80000000000001</v>
      </c>
      <c r="I832" s="258"/>
      <c r="J832" s="254"/>
      <c r="K832" s="254"/>
      <c r="L832" s="259"/>
      <c r="M832" s="260"/>
      <c r="N832" s="261"/>
      <c r="O832" s="261"/>
      <c r="P832" s="261"/>
      <c r="Q832" s="261"/>
      <c r="R832" s="261"/>
      <c r="S832" s="261"/>
      <c r="T832" s="262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63" t="s">
        <v>314</v>
      </c>
      <c r="AU832" s="263" t="s">
        <v>89</v>
      </c>
      <c r="AV832" s="13" t="s">
        <v>89</v>
      </c>
      <c r="AW832" s="13" t="s">
        <v>34</v>
      </c>
      <c r="AX832" s="13" t="s">
        <v>87</v>
      </c>
      <c r="AY832" s="263" t="s">
        <v>258</v>
      </c>
    </row>
    <row r="833" s="13" customFormat="1">
      <c r="A833" s="13"/>
      <c r="B833" s="253"/>
      <c r="C833" s="254"/>
      <c r="D833" s="241" t="s">
        <v>314</v>
      </c>
      <c r="E833" s="254"/>
      <c r="F833" s="256" t="s">
        <v>2730</v>
      </c>
      <c r="G833" s="254"/>
      <c r="H833" s="257">
        <v>341.04000000000002</v>
      </c>
      <c r="I833" s="258"/>
      <c r="J833" s="254"/>
      <c r="K833" s="254"/>
      <c r="L833" s="259"/>
      <c r="M833" s="260"/>
      <c r="N833" s="261"/>
      <c r="O833" s="261"/>
      <c r="P833" s="261"/>
      <c r="Q833" s="261"/>
      <c r="R833" s="261"/>
      <c r="S833" s="261"/>
      <c r="T833" s="26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63" t="s">
        <v>314</v>
      </c>
      <c r="AU833" s="263" t="s">
        <v>89</v>
      </c>
      <c r="AV833" s="13" t="s">
        <v>89</v>
      </c>
      <c r="AW833" s="13" t="s">
        <v>4</v>
      </c>
      <c r="AX833" s="13" t="s">
        <v>87</v>
      </c>
      <c r="AY833" s="263" t="s">
        <v>258</v>
      </c>
    </row>
    <row r="834" s="2" customFormat="1" ht="16.5" customHeight="1">
      <c r="A834" s="39"/>
      <c r="B834" s="40"/>
      <c r="C834" s="228" t="s">
        <v>2731</v>
      </c>
      <c r="D834" s="228" t="s">
        <v>260</v>
      </c>
      <c r="E834" s="229" t="s">
        <v>2732</v>
      </c>
      <c r="F834" s="230" t="s">
        <v>2733</v>
      </c>
      <c r="G834" s="231" t="s">
        <v>405</v>
      </c>
      <c r="H834" s="232">
        <v>57</v>
      </c>
      <c r="I834" s="233"/>
      <c r="J834" s="234">
        <f>ROUND(I834*H834,2)</f>
        <v>0</v>
      </c>
      <c r="K834" s="230" t="s">
        <v>263</v>
      </c>
      <c r="L834" s="45"/>
      <c r="M834" s="235" t="s">
        <v>1</v>
      </c>
      <c r="N834" s="236" t="s">
        <v>45</v>
      </c>
      <c r="O834" s="92"/>
      <c r="P834" s="237">
        <f>O834*H834</f>
        <v>0</v>
      </c>
      <c r="Q834" s="237">
        <v>0</v>
      </c>
      <c r="R834" s="237">
        <f>Q834*H834</f>
        <v>0</v>
      </c>
      <c r="S834" s="237">
        <v>0</v>
      </c>
      <c r="T834" s="238">
        <f>S834*H834</f>
        <v>0</v>
      </c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R834" s="239" t="s">
        <v>358</v>
      </c>
      <c r="AT834" s="239" t="s">
        <v>260</v>
      </c>
      <c r="AU834" s="239" t="s">
        <v>89</v>
      </c>
      <c r="AY834" s="18" t="s">
        <v>258</v>
      </c>
      <c r="BE834" s="240">
        <f>IF(N834="základní",J834,0)</f>
        <v>0</v>
      </c>
      <c r="BF834" s="240">
        <f>IF(N834="snížená",J834,0)</f>
        <v>0</v>
      </c>
      <c r="BG834" s="240">
        <f>IF(N834="zákl. přenesená",J834,0)</f>
        <v>0</v>
      </c>
      <c r="BH834" s="240">
        <f>IF(N834="sníž. přenesená",J834,0)</f>
        <v>0</v>
      </c>
      <c r="BI834" s="240">
        <f>IF(N834="nulová",J834,0)</f>
        <v>0</v>
      </c>
      <c r="BJ834" s="18" t="s">
        <v>87</v>
      </c>
      <c r="BK834" s="240">
        <f>ROUND(I834*H834,2)</f>
        <v>0</v>
      </c>
      <c r="BL834" s="18" t="s">
        <v>358</v>
      </c>
      <c r="BM834" s="239" t="s">
        <v>2734</v>
      </c>
    </row>
    <row r="835" s="2" customFormat="1">
      <c r="A835" s="39"/>
      <c r="B835" s="40"/>
      <c r="C835" s="41"/>
      <c r="D835" s="241" t="s">
        <v>266</v>
      </c>
      <c r="E835" s="41"/>
      <c r="F835" s="242" t="s">
        <v>2735</v>
      </c>
      <c r="G835" s="41"/>
      <c r="H835" s="41"/>
      <c r="I835" s="243"/>
      <c r="J835" s="41"/>
      <c r="K835" s="41"/>
      <c r="L835" s="45"/>
      <c r="M835" s="244"/>
      <c r="N835" s="245"/>
      <c r="O835" s="92"/>
      <c r="P835" s="92"/>
      <c r="Q835" s="92"/>
      <c r="R835" s="92"/>
      <c r="S835" s="92"/>
      <c r="T835" s="93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T835" s="18" t="s">
        <v>266</v>
      </c>
      <c r="AU835" s="18" t="s">
        <v>89</v>
      </c>
    </row>
    <row r="836" s="2" customFormat="1">
      <c r="A836" s="39"/>
      <c r="B836" s="40"/>
      <c r="C836" s="41"/>
      <c r="D836" s="246" t="s">
        <v>267</v>
      </c>
      <c r="E836" s="41"/>
      <c r="F836" s="247" t="s">
        <v>2736</v>
      </c>
      <c r="G836" s="41"/>
      <c r="H836" s="41"/>
      <c r="I836" s="243"/>
      <c r="J836" s="41"/>
      <c r="K836" s="41"/>
      <c r="L836" s="45"/>
      <c r="M836" s="244"/>
      <c r="N836" s="245"/>
      <c r="O836" s="92"/>
      <c r="P836" s="92"/>
      <c r="Q836" s="92"/>
      <c r="R836" s="92"/>
      <c r="S836" s="92"/>
      <c r="T836" s="93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267</v>
      </c>
      <c r="AU836" s="18" t="s">
        <v>89</v>
      </c>
    </row>
    <row r="837" s="2" customFormat="1">
      <c r="A837" s="39"/>
      <c r="B837" s="40"/>
      <c r="C837" s="41"/>
      <c r="D837" s="241" t="s">
        <v>281</v>
      </c>
      <c r="E837" s="41"/>
      <c r="F837" s="248" t="s">
        <v>2724</v>
      </c>
      <c r="G837" s="41"/>
      <c r="H837" s="41"/>
      <c r="I837" s="243"/>
      <c r="J837" s="41"/>
      <c r="K837" s="41"/>
      <c r="L837" s="45"/>
      <c r="M837" s="244"/>
      <c r="N837" s="245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281</v>
      </c>
      <c r="AU837" s="18" t="s">
        <v>89</v>
      </c>
    </row>
    <row r="838" s="2" customFormat="1" ht="16.5" customHeight="1">
      <c r="A838" s="39"/>
      <c r="B838" s="40"/>
      <c r="C838" s="267" t="s">
        <v>2737</v>
      </c>
      <c r="D838" s="267" t="s">
        <v>351</v>
      </c>
      <c r="E838" s="268" t="s">
        <v>2738</v>
      </c>
      <c r="F838" s="269" t="s">
        <v>2739</v>
      </c>
      <c r="G838" s="270" t="s">
        <v>405</v>
      </c>
      <c r="H838" s="271">
        <v>59.850000000000001</v>
      </c>
      <c r="I838" s="272"/>
      <c r="J838" s="273">
        <f>ROUND(I838*H838,2)</f>
        <v>0</v>
      </c>
      <c r="K838" s="269" t="s">
        <v>263</v>
      </c>
      <c r="L838" s="274"/>
      <c r="M838" s="275" t="s">
        <v>1</v>
      </c>
      <c r="N838" s="276" t="s">
        <v>45</v>
      </c>
      <c r="O838" s="92"/>
      <c r="P838" s="237">
        <f>O838*H838</f>
        <v>0</v>
      </c>
      <c r="Q838" s="237">
        <v>0.00092000000000000003</v>
      </c>
      <c r="R838" s="237">
        <f>Q838*H838</f>
        <v>0.055062</v>
      </c>
      <c r="S838" s="237">
        <v>0</v>
      </c>
      <c r="T838" s="238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9" t="s">
        <v>1306</v>
      </c>
      <c r="AT838" s="239" t="s">
        <v>351</v>
      </c>
      <c r="AU838" s="239" t="s">
        <v>89</v>
      </c>
      <c r="AY838" s="18" t="s">
        <v>258</v>
      </c>
      <c r="BE838" s="240">
        <f>IF(N838="základní",J838,0)</f>
        <v>0</v>
      </c>
      <c r="BF838" s="240">
        <f>IF(N838="snížená",J838,0)</f>
        <v>0</v>
      </c>
      <c r="BG838" s="240">
        <f>IF(N838="zákl. přenesená",J838,0)</f>
        <v>0</v>
      </c>
      <c r="BH838" s="240">
        <f>IF(N838="sníž. přenesená",J838,0)</f>
        <v>0</v>
      </c>
      <c r="BI838" s="240">
        <f>IF(N838="nulová",J838,0)</f>
        <v>0</v>
      </c>
      <c r="BJ838" s="18" t="s">
        <v>87</v>
      </c>
      <c r="BK838" s="240">
        <f>ROUND(I838*H838,2)</f>
        <v>0</v>
      </c>
      <c r="BL838" s="18" t="s">
        <v>1306</v>
      </c>
      <c r="BM838" s="239" t="s">
        <v>2740</v>
      </c>
    </row>
    <row r="839" s="2" customFormat="1">
      <c r="A839" s="39"/>
      <c r="B839" s="40"/>
      <c r="C839" s="41"/>
      <c r="D839" s="241" t="s">
        <v>266</v>
      </c>
      <c r="E839" s="41"/>
      <c r="F839" s="242" t="s">
        <v>2739</v>
      </c>
      <c r="G839" s="41"/>
      <c r="H839" s="41"/>
      <c r="I839" s="243"/>
      <c r="J839" s="41"/>
      <c r="K839" s="41"/>
      <c r="L839" s="45"/>
      <c r="M839" s="244"/>
      <c r="N839" s="245"/>
      <c r="O839" s="92"/>
      <c r="P839" s="92"/>
      <c r="Q839" s="92"/>
      <c r="R839" s="92"/>
      <c r="S839" s="92"/>
      <c r="T839" s="93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266</v>
      </c>
      <c r="AU839" s="18" t="s">
        <v>89</v>
      </c>
    </row>
    <row r="840" s="2" customFormat="1">
      <c r="A840" s="39"/>
      <c r="B840" s="40"/>
      <c r="C840" s="41"/>
      <c r="D840" s="241" t="s">
        <v>281</v>
      </c>
      <c r="E840" s="41"/>
      <c r="F840" s="248" t="s">
        <v>2728</v>
      </c>
      <c r="G840" s="41"/>
      <c r="H840" s="41"/>
      <c r="I840" s="243"/>
      <c r="J840" s="41"/>
      <c r="K840" s="41"/>
      <c r="L840" s="45"/>
      <c r="M840" s="244"/>
      <c r="N840" s="245"/>
      <c r="O840" s="92"/>
      <c r="P840" s="92"/>
      <c r="Q840" s="92"/>
      <c r="R840" s="92"/>
      <c r="S840" s="92"/>
      <c r="T840" s="93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281</v>
      </c>
      <c r="AU840" s="18" t="s">
        <v>89</v>
      </c>
    </row>
    <row r="841" s="13" customFormat="1">
      <c r="A841" s="13"/>
      <c r="B841" s="253"/>
      <c r="C841" s="254"/>
      <c r="D841" s="241" t="s">
        <v>314</v>
      </c>
      <c r="E841" s="255" t="s">
        <v>1</v>
      </c>
      <c r="F841" s="256" t="s">
        <v>2741</v>
      </c>
      <c r="G841" s="254"/>
      <c r="H841" s="257">
        <v>57</v>
      </c>
      <c r="I841" s="258"/>
      <c r="J841" s="254"/>
      <c r="K841" s="254"/>
      <c r="L841" s="259"/>
      <c r="M841" s="260"/>
      <c r="N841" s="261"/>
      <c r="O841" s="261"/>
      <c r="P841" s="261"/>
      <c r="Q841" s="261"/>
      <c r="R841" s="261"/>
      <c r="S841" s="261"/>
      <c r="T841" s="26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63" t="s">
        <v>314</v>
      </c>
      <c r="AU841" s="263" t="s">
        <v>89</v>
      </c>
      <c r="AV841" s="13" t="s">
        <v>89</v>
      </c>
      <c r="AW841" s="13" t="s">
        <v>34</v>
      </c>
      <c r="AX841" s="13" t="s">
        <v>87</v>
      </c>
      <c r="AY841" s="263" t="s">
        <v>258</v>
      </c>
    </row>
    <row r="842" s="13" customFormat="1">
      <c r="A842" s="13"/>
      <c r="B842" s="253"/>
      <c r="C842" s="254"/>
      <c r="D842" s="241" t="s">
        <v>314</v>
      </c>
      <c r="E842" s="254"/>
      <c r="F842" s="256" t="s">
        <v>2742</v>
      </c>
      <c r="G842" s="254"/>
      <c r="H842" s="257">
        <v>59.850000000000001</v>
      </c>
      <c r="I842" s="258"/>
      <c r="J842" s="254"/>
      <c r="K842" s="254"/>
      <c r="L842" s="259"/>
      <c r="M842" s="264"/>
      <c r="N842" s="265"/>
      <c r="O842" s="265"/>
      <c r="P842" s="265"/>
      <c r="Q842" s="265"/>
      <c r="R842" s="265"/>
      <c r="S842" s="265"/>
      <c r="T842" s="26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63" t="s">
        <v>314</v>
      </c>
      <c r="AU842" s="263" t="s">
        <v>89</v>
      </c>
      <c r="AV842" s="13" t="s">
        <v>89</v>
      </c>
      <c r="AW842" s="13" t="s">
        <v>4</v>
      </c>
      <c r="AX842" s="13" t="s">
        <v>87</v>
      </c>
      <c r="AY842" s="263" t="s">
        <v>258</v>
      </c>
    </row>
    <row r="843" s="2" customFormat="1" ht="6.96" customHeight="1">
      <c r="A843" s="39"/>
      <c r="B843" s="67"/>
      <c r="C843" s="68"/>
      <c r="D843" s="68"/>
      <c r="E843" s="68"/>
      <c r="F843" s="68"/>
      <c r="G843" s="68"/>
      <c r="H843" s="68"/>
      <c r="I843" s="68"/>
      <c r="J843" s="68"/>
      <c r="K843" s="68"/>
      <c r="L843" s="45"/>
      <c r="M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</row>
  </sheetData>
  <sheetProtection sheet="1" autoFilter="0" formatColumns="0" formatRows="0" objects="1" scenarios="1" spinCount="100000" saltValue="Zf6b3zg6EflQ8JGs6967+G0Hv1Xc3ppRTZcDREQpaseX705RyRh/4Bka0qvqNB5uPnYall9ixfxhPNORV98Gfw==" hashValue="2Op4zeS9eoGe8lhmjaAopFd083//A94fvN6FZ7HZPbf0ROHiFDaiRf/+n8c6lUCVgqBmMYnY06BUAw6gxZYRSA==" algorithmName="SHA-512" password="CC35"/>
  <autoFilter ref="C132:K842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hyperlinks>
    <hyperlink ref="F138" r:id="rId1" display="https://podminky.urs.cz/item/CS_URS_2023_02/111301111"/>
    <hyperlink ref="F143" r:id="rId2" display="https://podminky.urs.cz/item/CS_URS_2023_02/113107332"/>
    <hyperlink ref="F151" r:id="rId3" display="https://podminky.urs.cz/item/CS_URS_2023_02/113154254.1"/>
    <hyperlink ref="F160" r:id="rId4" display="https://podminky.urs.cz/item/CS_URS_2023_02/113154365.1"/>
    <hyperlink ref="F167" r:id="rId5" display="https://podminky.urs.cz/item/CS_URS_2023_02/113201112"/>
    <hyperlink ref="F172" r:id="rId6" display="https://podminky.urs.cz/item/CS_URS_2023_02/113202111"/>
    <hyperlink ref="F184" r:id="rId7" display="https://podminky.urs.cz/item/CS_URS_2023_02/122251107"/>
    <hyperlink ref="F196" r:id="rId8" display="https://podminky.urs.cz/item/CS_URS_2023_02/131251102"/>
    <hyperlink ref="F201" r:id="rId9" display="https://podminky.urs.cz/item/CS_URS_2023_02/132251104"/>
    <hyperlink ref="F208" r:id="rId10" display="https://podminky.urs.cz/item/CS_URS_2023_02/162351103"/>
    <hyperlink ref="F217" r:id="rId11" display="https://podminky.urs.cz/item/CS_URS_2023_02/162751117"/>
    <hyperlink ref="F228" r:id="rId12" display="https://podminky.urs.cz/item/CS_URS_2023_02/162751119"/>
    <hyperlink ref="F233" r:id="rId13" display="https://podminky.urs.cz/item/CS_URS_2023_02/171152111"/>
    <hyperlink ref="F246" r:id="rId14" display="https://podminky.urs.cz/item/CS_URS_2023_02/171152112"/>
    <hyperlink ref="F260" r:id="rId15" display="https://podminky.urs.cz/item/CS_URS_2023_02/171251201"/>
    <hyperlink ref="F264" r:id="rId16" display="https://podminky.urs.cz/item/CS_URS_2023_02/172152101"/>
    <hyperlink ref="F271" r:id="rId17" display="https://podminky.urs.cz/item/CS_URS_2023_02/174151101"/>
    <hyperlink ref="F279" r:id="rId18" display="https://podminky.urs.cz/item/CS_URS_2023_02/175151101"/>
    <hyperlink ref="F289" r:id="rId19" display="https://podminky.urs.cz/item/CS_URS_2023_02/181152302"/>
    <hyperlink ref="F299" r:id="rId20" display="https://podminky.urs.cz/item/CS_URS_2023_02/211971121"/>
    <hyperlink ref="F306" r:id="rId21" display="https://podminky.urs.cz/item/CS_URS_2023_02/212752412"/>
    <hyperlink ref="F313" r:id="rId22" display="https://podminky.urs.cz/item/CS_URS_2023_02/213311151"/>
    <hyperlink ref="F317" r:id="rId23" display="https://podminky.urs.cz/item/CS_URS_2023_02/274322511"/>
    <hyperlink ref="F321" r:id="rId24" display="https://podminky.urs.cz/item/CS_URS_2023_02/274351121"/>
    <hyperlink ref="F327" r:id="rId25" display="https://podminky.urs.cz/item/CS_URS_2023_02/274351122"/>
    <hyperlink ref="F331" r:id="rId26" display="https://podminky.urs.cz/item/CS_URS_2023_02/275313811"/>
    <hyperlink ref="F337" r:id="rId27" display="https://podminky.urs.cz/item/CS_URS_2023_02/275351121"/>
    <hyperlink ref="F343" r:id="rId28" display="https://podminky.urs.cz/item/CS_URS_2023_02/275351122"/>
    <hyperlink ref="F349" r:id="rId29" display="https://podminky.urs.cz/item/CS_URS_2023_02/279361821"/>
    <hyperlink ref="F357" r:id="rId30" display="https://podminky.urs.cz/item/CS_URS_2023_02/311113154"/>
    <hyperlink ref="F364" r:id="rId31" display="https://podminky.urs.cz/item/CS_URS_2023_02/348272515"/>
    <hyperlink ref="F370" r:id="rId32" display="https://podminky.urs.cz/item/CS_URS_2023_02/430321515"/>
    <hyperlink ref="F374" r:id="rId33" display="https://podminky.urs.cz/item/CS_URS_2023_02/430362021"/>
    <hyperlink ref="F378" r:id="rId34" display="https://podminky.urs.cz/item/CS_URS_2023_02/434313115"/>
    <hyperlink ref="F383" r:id="rId35" display="https://podminky.urs.cz/item/CS_URS_2023_02/434351141"/>
    <hyperlink ref="F387" r:id="rId36" display="https://podminky.urs.cz/item/CS_URS_2023_02/434351142"/>
    <hyperlink ref="F391" r:id="rId37" display="https://podminky.urs.cz/item/CS_URS_2023_02/451317777"/>
    <hyperlink ref="F395" r:id="rId38" display="https://podminky.urs.cz/item/CS_URS_2023_02/451572111"/>
    <hyperlink ref="F399" r:id="rId39" display="https://podminky.urs.cz/item/CS_URS_2023_02/452112112"/>
    <hyperlink ref="F406" r:id="rId40" display="https://podminky.urs.cz/item/CS_URS_2023_02/564851111"/>
    <hyperlink ref="F413" r:id="rId41" display="https://podminky.urs.cz/item/CS_URS_2023_02/564861111"/>
    <hyperlink ref="F417" r:id="rId42" display="https://podminky.urs.cz/item/CS_URS_2023_02/564871111"/>
    <hyperlink ref="F424" r:id="rId43" display="https://podminky.urs.cz/item/CS_URS_2023_02/565135111"/>
    <hyperlink ref="F428" r:id="rId44" display="https://podminky.urs.cz/item/CS_URS_2023_02/573191111"/>
    <hyperlink ref="F432" r:id="rId45" display="https://podminky.urs.cz/item/CS_URS_2023_02/573231106"/>
    <hyperlink ref="F436" r:id="rId46" display="https://podminky.urs.cz/item/CS_URS_2023_02/573231109"/>
    <hyperlink ref="F440" r:id="rId47" display="https://podminky.urs.cz/item/CS_URS_2023_02/577134111"/>
    <hyperlink ref="F444" r:id="rId48" display="https://podminky.urs.cz/item/CS_URS_2023_02/591241111"/>
    <hyperlink ref="F457" r:id="rId49" display="https://podminky.urs.cz/item/CS_URS_2023_02/596211111"/>
    <hyperlink ref="F483" r:id="rId50" display="https://podminky.urs.cz/item/CS_URS_2023_02/596212213"/>
    <hyperlink ref="F497" r:id="rId51" display="https://podminky.urs.cz/item/CS_URS_2023_02/596412213"/>
    <hyperlink ref="F517" r:id="rId52" display="https://podminky.urs.cz/item/CS_URS_2023_02/596811223"/>
    <hyperlink ref="F538" r:id="rId53" display="https://podminky.urs.cz/item/CS_URS_2023_02/631311122"/>
    <hyperlink ref="F546" r:id="rId54" display="https://podminky.urs.cz/item/CS_URS_2023_02/631311224"/>
    <hyperlink ref="F551" r:id="rId55" display="https://podminky.urs.cz/item/CS_URS_2023_02/637121112"/>
    <hyperlink ref="F556" r:id="rId56" display="https://podminky.urs.cz/item/CS_URS_2023_02/871310320"/>
    <hyperlink ref="F567" r:id="rId57" display="https://podminky.urs.cz/item/CS_URS_2023_02/890411851"/>
    <hyperlink ref="F572" r:id="rId58" display="https://podminky.urs.cz/item/CS_URS_2023_02/895270101"/>
    <hyperlink ref="F579" r:id="rId59" display="https://podminky.urs.cz/item/CS_URS_2023_02/895270151"/>
    <hyperlink ref="F585" r:id="rId60" display="https://podminky.urs.cz/item/CS_URS_2023_02/895941302"/>
    <hyperlink ref="F593" r:id="rId61" display="https://podminky.urs.cz/item/CS_URS_2023_02/895941313"/>
    <hyperlink ref="F601" r:id="rId62" display="https://podminky.urs.cz/item/CS_URS_2023_02/895941323"/>
    <hyperlink ref="F608" r:id="rId63" display="https://podminky.urs.cz/item/CS_URS_2023_02/895941332"/>
    <hyperlink ref="F616" r:id="rId64" display="https://podminky.urs.cz/item/CS_URS_2023_02/899202211"/>
    <hyperlink ref="F621" r:id="rId65" display="https://podminky.urs.cz/item/CS_URS_2023_02/899204112"/>
    <hyperlink ref="F631" r:id="rId66" display="https://podminky.urs.cz/item/CS_URS_2023_02/914111111"/>
    <hyperlink ref="F644" r:id="rId67" display="https://podminky.urs.cz/item/CS_URS_2023_02/914511112"/>
    <hyperlink ref="F656" r:id="rId68" display="https://podminky.urs.cz/item/CS_URS_2023_02/915231111"/>
    <hyperlink ref="F660" r:id="rId69" display="https://podminky.urs.cz/item/CS_URS_2023_02/915621111"/>
    <hyperlink ref="F664" r:id="rId70" display="https://podminky.urs.cz/item/CS_URS_2023_02/916131213"/>
    <hyperlink ref="F692" r:id="rId71" display="https://podminky.urs.cz/item/CS_URS_2023_02/916132113"/>
    <hyperlink ref="F700" r:id="rId72" display="https://podminky.urs.cz/item/CS_URS_2023_02/916231213"/>
    <hyperlink ref="F719" r:id="rId73" display="https://podminky.urs.cz/item/CS_URS_2023_02/916241113"/>
    <hyperlink ref="F733" r:id="rId74" display="https://podminky.urs.cz/item/CS_URS_2023_02/919732211"/>
    <hyperlink ref="F737" r:id="rId75" display="https://podminky.urs.cz/item/CS_URS_2023_02/935112111"/>
    <hyperlink ref="F744" r:id="rId76" display="https://podminky.urs.cz/item/CS_URS_2023_02/966006132"/>
    <hyperlink ref="F752" r:id="rId77" display="https://podminky.urs.cz/item/CS_URS_2023_02/966008221"/>
    <hyperlink ref="F757" r:id="rId78" display="https://podminky.urs.cz/item/CS_URS_2023_02/979071122"/>
    <hyperlink ref="F762" r:id="rId79" display="https://podminky.urs.cz/item/CS_URS_2023_02/997221561"/>
    <hyperlink ref="F769" r:id="rId80" display="https://podminky.urs.cz/item/CS_URS_2023_02/997221569"/>
    <hyperlink ref="F774" r:id="rId81" display="https://podminky.urs.cz/item/CS_URS_2023_02/997221861"/>
    <hyperlink ref="F778" r:id="rId82" display="https://podminky.urs.cz/item/CS_URS_2023_02/997221873"/>
    <hyperlink ref="F782" r:id="rId83" display="https://podminky.urs.cz/item/CS_URS_2023_02/997221875"/>
    <hyperlink ref="F787" r:id="rId84" display="https://podminky.urs.cz/item/CS_URS_2023_02/998223011"/>
    <hyperlink ref="F792" r:id="rId85" display="https://podminky.urs.cz/item/CS_URS_2023_02/711161173"/>
    <hyperlink ref="F800" r:id="rId86" display="https://podminky.urs.cz/item/CS_URS_2023_02/711161273"/>
    <hyperlink ref="F810" r:id="rId87" display="https://podminky.urs.cz/item/CS_URS_2023_02/767163221"/>
    <hyperlink ref="F814" r:id="rId88" display="https://podminky.urs.cz/item/CS_URS_2023_02/767995115"/>
    <hyperlink ref="F821" r:id="rId89" display="https://podminky.urs.cz/item/CS_URS_2023_02/783301311"/>
    <hyperlink ref="F827" r:id="rId90" display="https://podminky.urs.cz/item/CS_URS_2023_02/460791214"/>
    <hyperlink ref="F836" r:id="rId91" display="https://podminky.urs.cz/item/CS_URS_2023_02/46079121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  <c r="AZ2" s="309" t="s">
        <v>2743</v>
      </c>
      <c r="BA2" s="309" t="s">
        <v>2744</v>
      </c>
      <c r="BB2" s="309" t="s">
        <v>530</v>
      </c>
      <c r="BC2" s="309" t="s">
        <v>2745</v>
      </c>
      <c r="BD2" s="309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  <c r="AZ3" s="309" t="s">
        <v>2746</v>
      </c>
      <c r="BA3" s="309" t="s">
        <v>2747</v>
      </c>
      <c r="BB3" s="309" t="s">
        <v>405</v>
      </c>
      <c r="BC3" s="309" t="s">
        <v>2748</v>
      </c>
      <c r="BD3" s="309" t="s">
        <v>179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  <c r="AZ4" s="309" t="s">
        <v>2749</v>
      </c>
      <c r="BA4" s="309" t="s">
        <v>2750</v>
      </c>
      <c r="BB4" s="309" t="s">
        <v>338</v>
      </c>
      <c r="BC4" s="309" t="s">
        <v>2751</v>
      </c>
      <c r="BD4" s="309" t="s">
        <v>179</v>
      </c>
    </row>
    <row r="5" s="1" customFormat="1" ht="6.96" customHeight="1">
      <c r="B5" s="21"/>
      <c r="L5" s="21"/>
      <c r="AZ5" s="309" t="s">
        <v>2752</v>
      </c>
      <c r="BA5" s="309" t="s">
        <v>2753</v>
      </c>
      <c r="BB5" s="309" t="s">
        <v>338</v>
      </c>
      <c r="BC5" s="309" t="s">
        <v>2754</v>
      </c>
      <c r="BD5" s="309" t="s">
        <v>179</v>
      </c>
    </row>
    <row r="6" s="1" customFormat="1" ht="12" customHeight="1">
      <c r="B6" s="21"/>
      <c r="D6" s="152" t="s">
        <v>16</v>
      </c>
      <c r="L6" s="21"/>
      <c r="AZ6" s="309" t="s">
        <v>2755</v>
      </c>
      <c r="BA6" s="309" t="s">
        <v>2756</v>
      </c>
      <c r="BB6" s="309" t="s">
        <v>530</v>
      </c>
      <c r="BC6" s="309" t="s">
        <v>2757</v>
      </c>
      <c r="BD6" s="309" t="s">
        <v>179</v>
      </c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  <c r="AZ7" s="309" t="s">
        <v>2758</v>
      </c>
      <c r="BA7" s="309" t="s">
        <v>2759</v>
      </c>
      <c r="BB7" s="309" t="s">
        <v>405</v>
      </c>
      <c r="BC7" s="309" t="s">
        <v>2760</v>
      </c>
      <c r="BD7" s="309" t="s">
        <v>179</v>
      </c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309" t="s">
        <v>2761</v>
      </c>
      <c r="BA8" s="309" t="s">
        <v>2762</v>
      </c>
      <c r="BB8" s="309" t="s">
        <v>405</v>
      </c>
      <c r="BC8" s="309" t="s">
        <v>2763</v>
      </c>
      <c r="BD8" s="309" t="s">
        <v>179</v>
      </c>
    </row>
    <row r="9" s="2" customFormat="1" ht="16.5" customHeight="1">
      <c r="A9" s="39"/>
      <c r="B9" s="45"/>
      <c r="C9" s="39"/>
      <c r="D9" s="39"/>
      <c r="E9" s="154" t="s">
        <v>2764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309" t="s">
        <v>2765</v>
      </c>
      <c r="BA9" s="309" t="s">
        <v>2766</v>
      </c>
      <c r="BB9" s="309" t="s">
        <v>405</v>
      </c>
      <c r="BC9" s="309" t="s">
        <v>2767</v>
      </c>
      <c r="BD9" s="309" t="s">
        <v>179</v>
      </c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309" t="s">
        <v>2768</v>
      </c>
      <c r="BA10" s="309" t="s">
        <v>2769</v>
      </c>
      <c r="BB10" s="309" t="s">
        <v>405</v>
      </c>
      <c r="BC10" s="309" t="s">
        <v>2770</v>
      </c>
      <c r="BD10" s="309" t="s">
        <v>179</v>
      </c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309" t="s">
        <v>2771</v>
      </c>
      <c r="BA11" s="309" t="s">
        <v>2772</v>
      </c>
      <c r="BB11" s="309" t="s">
        <v>405</v>
      </c>
      <c r="BC11" s="309" t="s">
        <v>2773</v>
      </c>
      <c r="BD11" s="309" t="s">
        <v>179</v>
      </c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309" t="s">
        <v>2774</v>
      </c>
      <c r="BA12" s="309" t="s">
        <v>2775</v>
      </c>
      <c r="BB12" s="309" t="s">
        <v>338</v>
      </c>
      <c r="BC12" s="309" t="s">
        <v>2776</v>
      </c>
      <c r="BD12" s="309" t="s">
        <v>179</v>
      </c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309" t="s">
        <v>2777</v>
      </c>
      <c r="BA13" s="309" t="s">
        <v>2778</v>
      </c>
      <c r="BB13" s="309" t="s">
        <v>338</v>
      </c>
      <c r="BC13" s="309" t="s">
        <v>2779</v>
      </c>
      <c r="BD13" s="309" t="s">
        <v>179</v>
      </c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309" t="s">
        <v>2780</v>
      </c>
      <c r="BA14" s="309" t="s">
        <v>2781</v>
      </c>
      <c r="BB14" s="309" t="s">
        <v>338</v>
      </c>
      <c r="BC14" s="309" t="s">
        <v>2782</v>
      </c>
      <c r="BD14" s="309" t="s">
        <v>179</v>
      </c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309" t="s">
        <v>2783</v>
      </c>
      <c r="BA15" s="309" t="s">
        <v>2784</v>
      </c>
      <c r="BB15" s="309" t="s">
        <v>338</v>
      </c>
      <c r="BC15" s="309" t="s">
        <v>2785</v>
      </c>
      <c r="BD15" s="309" t="s">
        <v>179</v>
      </c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309" t="s">
        <v>2786</v>
      </c>
      <c r="BA16" s="309" t="s">
        <v>2787</v>
      </c>
      <c r="BB16" s="309" t="s">
        <v>338</v>
      </c>
      <c r="BC16" s="309" t="s">
        <v>2788</v>
      </c>
      <c r="BD16" s="309" t="s">
        <v>179</v>
      </c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2789</v>
      </c>
      <c r="F21" s="39"/>
      <c r="G21" s="39"/>
      <c r="H21" s="39"/>
      <c r="I21" s="152" t="s">
        <v>28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2790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2789</v>
      </c>
      <c r="F24" s="39"/>
      <c r="G24" s="39"/>
      <c r="H24" s="39"/>
      <c r="I24" s="152" t="s">
        <v>28</v>
      </c>
      <c r="J24" s="142" t="s">
        <v>2791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ROUND(J127,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ROUND((SUM(BE127:BE507)),  2)</f>
        <v>0</v>
      </c>
      <c r="G33" s="39"/>
      <c r="H33" s="39"/>
      <c r="I33" s="166">
        <v>0.20999999999999999</v>
      </c>
      <c r="J33" s="165">
        <f>ROUND(((SUM(BE127:BE507))*I33),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ROUND((SUM(BF127:BF507)),  2)</f>
        <v>0</v>
      </c>
      <c r="G34" s="39"/>
      <c r="H34" s="39"/>
      <c r="I34" s="166">
        <v>0.14999999999999999</v>
      </c>
      <c r="J34" s="165">
        <f>ROUND(((SUM(BF127:BF507))*I34),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ROUND((SUM(BG127:BG507)),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ROUND((SUM(BH127:BH507)),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ROUND((SUM(BI127:BI507)),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301 - Kanalizace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>Ing. Karel Vaštík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Ing. Karel Vaštík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J127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J128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330</v>
      </c>
      <c r="E98" s="198"/>
      <c r="F98" s="198"/>
      <c r="G98" s="198"/>
      <c r="H98" s="198"/>
      <c r="I98" s="198"/>
      <c r="J98" s="199">
        <f>J129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522</v>
      </c>
      <c r="E99" s="198"/>
      <c r="F99" s="198"/>
      <c r="G99" s="198"/>
      <c r="H99" s="198"/>
      <c r="I99" s="198"/>
      <c r="J99" s="199">
        <f>J229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2195</v>
      </c>
      <c r="E100" s="198"/>
      <c r="F100" s="198"/>
      <c r="G100" s="198"/>
      <c r="H100" s="198"/>
      <c r="I100" s="198"/>
      <c r="J100" s="199">
        <f>J237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J252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525</v>
      </c>
      <c r="E102" s="198"/>
      <c r="F102" s="198"/>
      <c r="G102" s="198"/>
      <c r="H102" s="198"/>
      <c r="I102" s="198"/>
      <c r="J102" s="199">
        <f>J288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524</v>
      </c>
      <c r="E103" s="198"/>
      <c r="F103" s="198"/>
      <c r="G103" s="198"/>
      <c r="H103" s="198"/>
      <c r="I103" s="198"/>
      <c r="J103" s="199">
        <f>J292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365</v>
      </c>
      <c r="E104" s="198"/>
      <c r="F104" s="198"/>
      <c r="G104" s="198"/>
      <c r="H104" s="198"/>
      <c r="I104" s="198"/>
      <c r="J104" s="199">
        <f>J309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366</v>
      </c>
      <c r="E105" s="198"/>
      <c r="F105" s="198"/>
      <c r="G105" s="198"/>
      <c r="H105" s="198"/>
      <c r="I105" s="198"/>
      <c r="J105" s="199">
        <f>J466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526</v>
      </c>
      <c r="E106" s="198"/>
      <c r="F106" s="198"/>
      <c r="G106" s="198"/>
      <c r="H106" s="198"/>
      <c r="I106" s="198"/>
      <c r="J106" s="199">
        <f>J486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527</v>
      </c>
      <c r="E107" s="198"/>
      <c r="F107" s="198"/>
      <c r="G107" s="198"/>
      <c r="H107" s="198"/>
      <c r="I107" s="198"/>
      <c r="J107" s="199">
        <f>J495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243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Přestupní terminál veřejné dopravy v Klatovech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231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E9</f>
        <v>SO 301 - Kanalizace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>Klatovy</v>
      </c>
      <c r="G121" s="41"/>
      <c r="H121" s="41"/>
      <c r="I121" s="33" t="s">
        <v>22</v>
      </c>
      <c r="J121" s="80" t="str">
        <f>IF(J12="","",J12)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E15</f>
        <v>Správa a údržba silnic Plzeňského kraje, p.o.</v>
      </c>
      <c r="G123" s="41"/>
      <c r="H123" s="41"/>
      <c r="I123" s="33" t="s">
        <v>32</v>
      </c>
      <c r="J123" s="37" t="str">
        <f>E21</f>
        <v>Ing. Karel Vaštík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IF(E18="","",E18)</f>
        <v>Vyplň údaj</v>
      </c>
      <c r="G124" s="41"/>
      <c r="H124" s="41"/>
      <c r="I124" s="33" t="s">
        <v>35</v>
      </c>
      <c r="J124" s="37" t="str">
        <f>E24</f>
        <v>Ing. Karel Vaštík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1541.3733030500002</v>
      </c>
      <c r="S127" s="105"/>
      <c r="T127" s="210">
        <f>T128</f>
        <v>23.544235999999998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P129+P229+P237+P252+P288+P292+P309+P466+P486+P495</f>
        <v>0</v>
      </c>
      <c r="Q128" s="220"/>
      <c r="R128" s="221">
        <f>R129+R229+R237+R252+R288+R292+R309+R466+R486+R495</f>
        <v>1541.3733030500002</v>
      </c>
      <c r="S128" s="220"/>
      <c r="T128" s="222">
        <f>T129+T229+T237+T252+T288+T292+T309+T466+T486+T495</f>
        <v>23.544235999999998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BK129+BK229+BK237+BK252+BK288+BK292+BK309+BK466+BK486+BK495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87</v>
      </c>
      <c r="F129" s="226" t="s">
        <v>335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SUM(P130:P228)</f>
        <v>0</v>
      </c>
      <c r="Q129" s="220"/>
      <c r="R129" s="221">
        <f>SUM(R130:R228)</f>
        <v>1295.4535929900001</v>
      </c>
      <c r="S129" s="220"/>
      <c r="T129" s="222">
        <f>SUM(T130:T228)</f>
        <v>23.500235999999997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SUM(BK130:BK228)</f>
        <v>0</v>
      </c>
    </row>
    <row r="130" s="2" customFormat="1" ht="16.5" customHeight="1">
      <c r="A130" s="39"/>
      <c r="B130" s="40"/>
      <c r="C130" s="228" t="s">
        <v>87</v>
      </c>
      <c r="D130" s="228" t="s">
        <v>260</v>
      </c>
      <c r="E130" s="229" t="s">
        <v>2792</v>
      </c>
      <c r="F130" s="230" t="s">
        <v>2793</v>
      </c>
      <c r="G130" s="231" t="s">
        <v>530</v>
      </c>
      <c r="H130" s="232">
        <v>21.399999999999999</v>
      </c>
      <c r="I130" s="233"/>
      <c r="J130" s="234">
        <f>ROUND(I130*H130,2)</f>
        <v>0</v>
      </c>
      <c r="K130" s="230" t="s">
        <v>263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0.28999999999999998</v>
      </c>
      <c r="T130" s="238">
        <f>S130*H130</f>
        <v>6.2059999999999995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2794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2795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2" customFormat="1">
      <c r="A132" s="39"/>
      <c r="B132" s="40"/>
      <c r="C132" s="41"/>
      <c r="D132" s="246" t="s">
        <v>267</v>
      </c>
      <c r="E132" s="41"/>
      <c r="F132" s="247" t="s">
        <v>2796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267</v>
      </c>
      <c r="AU132" s="18" t="s">
        <v>89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2743</v>
      </c>
      <c r="G133" s="254"/>
      <c r="H133" s="257">
        <v>21.399999999999999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87</v>
      </c>
      <c r="AY133" s="263" t="s">
        <v>258</v>
      </c>
    </row>
    <row r="134" s="2" customFormat="1" ht="16.5" customHeight="1">
      <c r="A134" s="39"/>
      <c r="B134" s="40"/>
      <c r="C134" s="228" t="s">
        <v>89</v>
      </c>
      <c r="D134" s="228" t="s">
        <v>260</v>
      </c>
      <c r="E134" s="229" t="s">
        <v>2797</v>
      </c>
      <c r="F134" s="230" t="s">
        <v>2798</v>
      </c>
      <c r="G134" s="231" t="s">
        <v>530</v>
      </c>
      <c r="H134" s="232">
        <v>21.399999999999999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0.58199999999999996</v>
      </c>
      <c r="T134" s="238">
        <f>S134*H134</f>
        <v>12.454799999999999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2799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2800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2801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2743</v>
      </c>
      <c r="G137" s="254"/>
      <c r="H137" s="257">
        <v>21.399999999999999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179</v>
      </c>
      <c r="D138" s="228" t="s">
        <v>260</v>
      </c>
      <c r="E138" s="229" t="s">
        <v>2802</v>
      </c>
      <c r="F138" s="230" t="s">
        <v>2803</v>
      </c>
      <c r="G138" s="231" t="s">
        <v>530</v>
      </c>
      <c r="H138" s="232">
        <v>39.232999999999997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3.0000000000000001E-05</v>
      </c>
      <c r="R138" s="237">
        <f>Q138*H138</f>
        <v>0.0011769899999999999</v>
      </c>
      <c r="S138" s="237">
        <v>0.091999999999999998</v>
      </c>
      <c r="T138" s="238">
        <f>S138*H138</f>
        <v>3.6094359999999996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2804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2805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2806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2807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2808</v>
      </c>
      <c r="G142" s="254"/>
      <c r="H142" s="257">
        <v>39.232999999999997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183</v>
      </c>
      <c r="D143" s="228" t="s">
        <v>260</v>
      </c>
      <c r="E143" s="229" t="s">
        <v>557</v>
      </c>
      <c r="F143" s="230" t="s">
        <v>558</v>
      </c>
      <c r="G143" s="231" t="s">
        <v>405</v>
      </c>
      <c r="H143" s="232">
        <v>6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0.20499999999999999</v>
      </c>
      <c r="T143" s="238">
        <f>S143*H143</f>
        <v>1.23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2809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560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561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2" customFormat="1" ht="16.5" customHeight="1">
      <c r="A146" s="39"/>
      <c r="B146" s="40"/>
      <c r="C146" s="228" t="s">
        <v>257</v>
      </c>
      <c r="D146" s="228" t="s">
        <v>260</v>
      </c>
      <c r="E146" s="229" t="s">
        <v>2810</v>
      </c>
      <c r="F146" s="230" t="s">
        <v>2811</v>
      </c>
      <c r="G146" s="231" t="s">
        <v>2812</v>
      </c>
      <c r="H146" s="232">
        <v>120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3.0000000000000001E-05</v>
      </c>
      <c r="R146" s="237">
        <f>Q146*H146</f>
        <v>0.0035999999999999999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2813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2814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2815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2" customFormat="1" ht="16.5" customHeight="1">
      <c r="A149" s="39"/>
      <c r="B149" s="40"/>
      <c r="C149" s="228" t="s">
        <v>287</v>
      </c>
      <c r="D149" s="228" t="s">
        <v>260</v>
      </c>
      <c r="E149" s="229" t="s">
        <v>2816</v>
      </c>
      <c r="F149" s="230" t="s">
        <v>2817</v>
      </c>
      <c r="G149" s="231" t="s">
        <v>405</v>
      </c>
      <c r="H149" s="232">
        <v>5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0.0086800000000000002</v>
      </c>
      <c r="R149" s="237">
        <f>Q149*H149</f>
        <v>0.043400000000000001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2818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2819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2820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2" customFormat="1" ht="16.5" customHeight="1">
      <c r="A152" s="39"/>
      <c r="B152" s="40"/>
      <c r="C152" s="228" t="s">
        <v>292</v>
      </c>
      <c r="D152" s="228" t="s">
        <v>260</v>
      </c>
      <c r="E152" s="229" t="s">
        <v>2821</v>
      </c>
      <c r="F152" s="230" t="s">
        <v>2822</v>
      </c>
      <c r="G152" s="231" t="s">
        <v>405</v>
      </c>
      <c r="H152" s="232">
        <v>8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0.01269</v>
      </c>
      <c r="R152" s="237">
        <f>Q152*H152</f>
        <v>0.10152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2823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2824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2825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2" customFormat="1" ht="16.5" customHeight="1">
      <c r="A155" s="39"/>
      <c r="B155" s="40"/>
      <c r="C155" s="228" t="s">
        <v>297</v>
      </c>
      <c r="D155" s="228" t="s">
        <v>260</v>
      </c>
      <c r="E155" s="229" t="s">
        <v>2826</v>
      </c>
      <c r="F155" s="230" t="s">
        <v>2827</v>
      </c>
      <c r="G155" s="231" t="s">
        <v>405</v>
      </c>
      <c r="H155" s="232">
        <v>12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0.01269</v>
      </c>
      <c r="R155" s="237">
        <f>Q155*H155</f>
        <v>0.15228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2828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2829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2830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2" customFormat="1" ht="16.5" customHeight="1">
      <c r="A158" s="39"/>
      <c r="B158" s="40"/>
      <c r="C158" s="228" t="s">
        <v>304</v>
      </c>
      <c r="D158" s="228" t="s">
        <v>260</v>
      </c>
      <c r="E158" s="229" t="s">
        <v>2831</v>
      </c>
      <c r="F158" s="230" t="s">
        <v>2832</v>
      </c>
      <c r="G158" s="231" t="s">
        <v>405</v>
      </c>
      <c r="H158" s="232">
        <v>25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0.036900000000000002</v>
      </c>
      <c r="R158" s="237">
        <f>Q158*H158</f>
        <v>0.9225000000000001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2833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2834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2835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2" customFormat="1" ht="16.5" customHeight="1">
      <c r="A161" s="39"/>
      <c r="B161" s="40"/>
      <c r="C161" s="228" t="s">
        <v>470</v>
      </c>
      <c r="D161" s="228" t="s">
        <v>260</v>
      </c>
      <c r="E161" s="229" t="s">
        <v>2836</v>
      </c>
      <c r="F161" s="230" t="s">
        <v>2837</v>
      </c>
      <c r="G161" s="231" t="s">
        <v>405</v>
      </c>
      <c r="H161" s="232">
        <v>600</v>
      </c>
      <c r="I161" s="233"/>
      <c r="J161" s="234">
        <f>ROUND(I161*H161,2)</f>
        <v>0</v>
      </c>
      <c r="K161" s="230" t="s">
        <v>263</v>
      </c>
      <c r="L161" s="45"/>
      <c r="M161" s="235" t="s">
        <v>1</v>
      </c>
      <c r="N161" s="236" t="s">
        <v>45</v>
      </c>
      <c r="O161" s="92"/>
      <c r="P161" s="237">
        <f>O161*H161</f>
        <v>0</v>
      </c>
      <c r="Q161" s="237">
        <v>0.00055999999999999995</v>
      </c>
      <c r="R161" s="237">
        <f>Q161*H161</f>
        <v>0.33599999999999997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183</v>
      </c>
      <c r="AT161" s="239" t="s">
        <v>260</v>
      </c>
      <c r="AU161" s="239" t="s">
        <v>89</v>
      </c>
      <c r="AY161" s="18" t="s">
        <v>258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87</v>
      </c>
      <c r="BK161" s="240">
        <f>ROUND(I161*H161,2)</f>
        <v>0</v>
      </c>
      <c r="BL161" s="18" t="s">
        <v>183</v>
      </c>
      <c r="BM161" s="239" t="s">
        <v>2838</v>
      </c>
    </row>
    <row r="162" s="2" customFormat="1">
      <c r="A162" s="39"/>
      <c r="B162" s="40"/>
      <c r="C162" s="41"/>
      <c r="D162" s="241" t="s">
        <v>266</v>
      </c>
      <c r="E162" s="41"/>
      <c r="F162" s="242" t="s">
        <v>2839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266</v>
      </c>
      <c r="AU162" s="18" t="s">
        <v>89</v>
      </c>
    </row>
    <row r="163" s="2" customFormat="1">
      <c r="A163" s="39"/>
      <c r="B163" s="40"/>
      <c r="C163" s="41"/>
      <c r="D163" s="246" t="s">
        <v>267</v>
      </c>
      <c r="E163" s="41"/>
      <c r="F163" s="247" t="s">
        <v>2840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267</v>
      </c>
      <c r="AU163" s="18" t="s">
        <v>89</v>
      </c>
    </row>
    <row r="164" s="2" customFormat="1" ht="16.5" customHeight="1">
      <c r="A164" s="39"/>
      <c r="B164" s="40"/>
      <c r="C164" s="228" t="s">
        <v>476</v>
      </c>
      <c r="D164" s="228" t="s">
        <v>260</v>
      </c>
      <c r="E164" s="229" t="s">
        <v>2841</v>
      </c>
      <c r="F164" s="230" t="s">
        <v>2842</v>
      </c>
      <c r="G164" s="231" t="s">
        <v>405</v>
      </c>
      <c r="H164" s="232">
        <v>600</v>
      </c>
      <c r="I164" s="233"/>
      <c r="J164" s="234">
        <f>ROUND(I164*H164,2)</f>
        <v>0</v>
      </c>
      <c r="K164" s="230" t="s">
        <v>263</v>
      </c>
      <c r="L164" s="45"/>
      <c r="M164" s="235" t="s">
        <v>1</v>
      </c>
      <c r="N164" s="236" t="s">
        <v>45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183</v>
      </c>
      <c r="AT164" s="239" t="s">
        <v>260</v>
      </c>
      <c r="AU164" s="239" t="s">
        <v>89</v>
      </c>
      <c r="AY164" s="18" t="s">
        <v>258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87</v>
      </c>
      <c r="BK164" s="240">
        <f>ROUND(I164*H164,2)</f>
        <v>0</v>
      </c>
      <c r="BL164" s="18" t="s">
        <v>183</v>
      </c>
      <c r="BM164" s="239" t="s">
        <v>2843</v>
      </c>
    </row>
    <row r="165" s="2" customFormat="1">
      <c r="A165" s="39"/>
      <c r="B165" s="40"/>
      <c r="C165" s="41"/>
      <c r="D165" s="241" t="s">
        <v>266</v>
      </c>
      <c r="E165" s="41"/>
      <c r="F165" s="242" t="s">
        <v>2844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266</v>
      </c>
      <c r="AU165" s="18" t="s">
        <v>89</v>
      </c>
    </row>
    <row r="166" s="2" customFormat="1">
      <c r="A166" s="39"/>
      <c r="B166" s="40"/>
      <c r="C166" s="41"/>
      <c r="D166" s="246" t="s">
        <v>267</v>
      </c>
      <c r="E166" s="41"/>
      <c r="F166" s="247" t="s">
        <v>2845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267</v>
      </c>
      <c r="AU166" s="18" t="s">
        <v>89</v>
      </c>
    </row>
    <row r="167" s="2" customFormat="1" ht="16.5" customHeight="1">
      <c r="A167" s="39"/>
      <c r="B167" s="40"/>
      <c r="C167" s="228" t="s">
        <v>482</v>
      </c>
      <c r="D167" s="228" t="s">
        <v>260</v>
      </c>
      <c r="E167" s="229" t="s">
        <v>2846</v>
      </c>
      <c r="F167" s="230" t="s">
        <v>2847</v>
      </c>
      <c r="G167" s="231" t="s">
        <v>405</v>
      </c>
      <c r="H167" s="232">
        <v>50</v>
      </c>
      <c r="I167" s="233"/>
      <c r="J167" s="234">
        <f>ROUND(I167*H167,2)</f>
        <v>0</v>
      </c>
      <c r="K167" s="230" t="s">
        <v>263</v>
      </c>
      <c r="L167" s="45"/>
      <c r="M167" s="235" t="s">
        <v>1</v>
      </c>
      <c r="N167" s="236" t="s">
        <v>45</v>
      </c>
      <c r="O167" s="92"/>
      <c r="P167" s="237">
        <f>O167*H167</f>
        <v>0</v>
      </c>
      <c r="Q167" s="237">
        <v>0.00010000000000000001</v>
      </c>
      <c r="R167" s="237">
        <f>Q167*H167</f>
        <v>0.0050000000000000001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183</v>
      </c>
      <c r="AT167" s="239" t="s">
        <v>260</v>
      </c>
      <c r="AU167" s="239" t="s">
        <v>89</v>
      </c>
      <c r="AY167" s="18" t="s">
        <v>258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87</v>
      </c>
      <c r="BK167" s="240">
        <f>ROUND(I167*H167,2)</f>
        <v>0</v>
      </c>
      <c r="BL167" s="18" t="s">
        <v>183</v>
      </c>
      <c r="BM167" s="239" t="s">
        <v>2848</v>
      </c>
    </row>
    <row r="168" s="2" customFormat="1">
      <c r="A168" s="39"/>
      <c r="B168" s="40"/>
      <c r="C168" s="41"/>
      <c r="D168" s="241" t="s">
        <v>266</v>
      </c>
      <c r="E168" s="41"/>
      <c r="F168" s="242" t="s">
        <v>2849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266</v>
      </c>
      <c r="AU168" s="18" t="s">
        <v>89</v>
      </c>
    </row>
    <row r="169" s="2" customFormat="1">
      <c r="A169" s="39"/>
      <c r="B169" s="40"/>
      <c r="C169" s="41"/>
      <c r="D169" s="246" t="s">
        <v>267</v>
      </c>
      <c r="E169" s="41"/>
      <c r="F169" s="247" t="s">
        <v>2850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267</v>
      </c>
      <c r="AU169" s="18" t="s">
        <v>89</v>
      </c>
    </row>
    <row r="170" s="2" customFormat="1" ht="16.5" customHeight="1">
      <c r="A170" s="39"/>
      <c r="B170" s="40"/>
      <c r="C170" s="228" t="s">
        <v>488</v>
      </c>
      <c r="D170" s="228" t="s">
        <v>260</v>
      </c>
      <c r="E170" s="229" t="s">
        <v>2851</v>
      </c>
      <c r="F170" s="230" t="s">
        <v>2852</v>
      </c>
      <c r="G170" s="231" t="s">
        <v>405</v>
      </c>
      <c r="H170" s="232">
        <v>50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183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183</v>
      </c>
      <c r="BM170" s="239" t="s">
        <v>2853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2854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2855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2" customFormat="1" ht="21.75" customHeight="1">
      <c r="A173" s="39"/>
      <c r="B173" s="40"/>
      <c r="C173" s="228" t="s">
        <v>493</v>
      </c>
      <c r="D173" s="228" t="s">
        <v>260</v>
      </c>
      <c r="E173" s="229" t="s">
        <v>2856</v>
      </c>
      <c r="F173" s="230" t="s">
        <v>2857</v>
      </c>
      <c r="G173" s="231" t="s">
        <v>338</v>
      </c>
      <c r="H173" s="232">
        <v>623.77800000000002</v>
      </c>
      <c r="I173" s="233"/>
      <c r="J173" s="234">
        <f>ROUND(I173*H173,2)</f>
        <v>0</v>
      </c>
      <c r="K173" s="230" t="s">
        <v>263</v>
      </c>
      <c r="L173" s="45"/>
      <c r="M173" s="235" t="s">
        <v>1</v>
      </c>
      <c r="N173" s="236" t="s">
        <v>45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183</v>
      </c>
      <c r="AT173" s="239" t="s">
        <v>260</v>
      </c>
      <c r="AU173" s="239" t="s">
        <v>89</v>
      </c>
      <c r="AY173" s="18" t="s">
        <v>258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87</v>
      </c>
      <c r="BK173" s="240">
        <f>ROUND(I173*H173,2)</f>
        <v>0</v>
      </c>
      <c r="BL173" s="18" t="s">
        <v>183</v>
      </c>
      <c r="BM173" s="239" t="s">
        <v>2858</v>
      </c>
    </row>
    <row r="174" s="2" customFormat="1">
      <c r="A174" s="39"/>
      <c r="B174" s="40"/>
      <c r="C174" s="41"/>
      <c r="D174" s="241" t="s">
        <v>266</v>
      </c>
      <c r="E174" s="41"/>
      <c r="F174" s="242" t="s">
        <v>2859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266</v>
      </c>
      <c r="AU174" s="18" t="s">
        <v>89</v>
      </c>
    </row>
    <row r="175" s="2" customFormat="1">
      <c r="A175" s="39"/>
      <c r="B175" s="40"/>
      <c r="C175" s="41"/>
      <c r="D175" s="246" t="s">
        <v>267</v>
      </c>
      <c r="E175" s="41"/>
      <c r="F175" s="247" t="s">
        <v>2860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267</v>
      </c>
      <c r="AU175" s="18" t="s">
        <v>89</v>
      </c>
    </row>
    <row r="176" s="2" customFormat="1">
      <c r="A176" s="39"/>
      <c r="B176" s="40"/>
      <c r="C176" s="41"/>
      <c r="D176" s="241" t="s">
        <v>281</v>
      </c>
      <c r="E176" s="41"/>
      <c r="F176" s="248" t="s">
        <v>2861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281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2774</v>
      </c>
      <c r="G177" s="254"/>
      <c r="H177" s="257">
        <v>623.77800000000002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87</v>
      </c>
      <c r="AY177" s="263" t="s">
        <v>258</v>
      </c>
    </row>
    <row r="178" s="2" customFormat="1" ht="21.75" customHeight="1">
      <c r="A178" s="39"/>
      <c r="B178" s="40"/>
      <c r="C178" s="228" t="s">
        <v>8</v>
      </c>
      <c r="D178" s="228" t="s">
        <v>260</v>
      </c>
      <c r="E178" s="229" t="s">
        <v>2862</v>
      </c>
      <c r="F178" s="230" t="s">
        <v>2863</v>
      </c>
      <c r="G178" s="231" t="s">
        <v>338</v>
      </c>
      <c r="H178" s="232">
        <v>1651.96</v>
      </c>
      <c r="I178" s="233"/>
      <c r="J178" s="234">
        <f>ROUND(I178*H178,2)</f>
        <v>0</v>
      </c>
      <c r="K178" s="230" t="s">
        <v>263</v>
      </c>
      <c r="L178" s="45"/>
      <c r="M178" s="235" t="s">
        <v>1</v>
      </c>
      <c r="N178" s="236" t="s">
        <v>45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183</v>
      </c>
      <c r="AT178" s="239" t="s">
        <v>260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2864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2865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2" customFormat="1">
      <c r="A180" s="39"/>
      <c r="B180" s="40"/>
      <c r="C180" s="41"/>
      <c r="D180" s="246" t="s">
        <v>267</v>
      </c>
      <c r="E180" s="41"/>
      <c r="F180" s="247" t="s">
        <v>2866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267</v>
      </c>
      <c r="AU180" s="18" t="s">
        <v>89</v>
      </c>
    </row>
    <row r="181" s="2" customFormat="1">
      <c r="A181" s="39"/>
      <c r="B181" s="40"/>
      <c r="C181" s="41"/>
      <c r="D181" s="241" t="s">
        <v>281</v>
      </c>
      <c r="E181" s="41"/>
      <c r="F181" s="248" t="s">
        <v>2861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281</v>
      </c>
      <c r="AU181" s="18" t="s">
        <v>89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2777</v>
      </c>
      <c r="G182" s="254"/>
      <c r="H182" s="257">
        <v>1651.96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87</v>
      </c>
      <c r="AY182" s="263" t="s">
        <v>258</v>
      </c>
    </row>
    <row r="183" s="2" customFormat="1" ht="16.5" customHeight="1">
      <c r="A183" s="39"/>
      <c r="B183" s="40"/>
      <c r="C183" s="228" t="s">
        <v>503</v>
      </c>
      <c r="D183" s="228" t="s">
        <v>260</v>
      </c>
      <c r="E183" s="229" t="s">
        <v>2867</v>
      </c>
      <c r="F183" s="230" t="s">
        <v>2868</v>
      </c>
      <c r="G183" s="231" t="s">
        <v>338</v>
      </c>
      <c r="H183" s="232">
        <v>128.98599999999999</v>
      </c>
      <c r="I183" s="233"/>
      <c r="J183" s="234">
        <f>ROUND(I183*H183,2)</f>
        <v>0</v>
      </c>
      <c r="K183" s="230" t="s">
        <v>263</v>
      </c>
      <c r="L183" s="45"/>
      <c r="M183" s="235" t="s">
        <v>1</v>
      </c>
      <c r="N183" s="236" t="s">
        <v>45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183</v>
      </c>
      <c r="AT183" s="239" t="s">
        <v>260</v>
      </c>
      <c r="AU183" s="239" t="s">
        <v>89</v>
      </c>
      <c r="AY183" s="18" t="s">
        <v>258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87</v>
      </c>
      <c r="BK183" s="240">
        <f>ROUND(I183*H183,2)</f>
        <v>0</v>
      </c>
      <c r="BL183" s="18" t="s">
        <v>183</v>
      </c>
      <c r="BM183" s="239" t="s">
        <v>2869</v>
      </c>
    </row>
    <row r="184" s="2" customFormat="1">
      <c r="A184" s="39"/>
      <c r="B184" s="40"/>
      <c r="C184" s="41"/>
      <c r="D184" s="241" t="s">
        <v>266</v>
      </c>
      <c r="E184" s="41"/>
      <c r="F184" s="242" t="s">
        <v>2870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266</v>
      </c>
      <c r="AU184" s="18" t="s">
        <v>89</v>
      </c>
    </row>
    <row r="185" s="2" customFormat="1">
      <c r="A185" s="39"/>
      <c r="B185" s="40"/>
      <c r="C185" s="41"/>
      <c r="D185" s="246" t="s">
        <v>267</v>
      </c>
      <c r="E185" s="41"/>
      <c r="F185" s="247" t="s">
        <v>2871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267</v>
      </c>
      <c r="AU185" s="18" t="s">
        <v>89</v>
      </c>
    </row>
    <row r="186" s="2" customFormat="1">
      <c r="A186" s="39"/>
      <c r="B186" s="40"/>
      <c r="C186" s="41"/>
      <c r="D186" s="241" t="s">
        <v>281</v>
      </c>
      <c r="E186" s="41"/>
      <c r="F186" s="248" t="s">
        <v>2872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281</v>
      </c>
      <c r="AU186" s="18" t="s">
        <v>89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2873</v>
      </c>
      <c r="G187" s="254"/>
      <c r="H187" s="257">
        <v>37.049999999999997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80</v>
      </c>
      <c r="AY187" s="263" t="s">
        <v>258</v>
      </c>
    </row>
    <row r="188" s="13" customFormat="1">
      <c r="A188" s="13"/>
      <c r="B188" s="253"/>
      <c r="C188" s="254"/>
      <c r="D188" s="241" t="s">
        <v>314</v>
      </c>
      <c r="E188" s="255" t="s">
        <v>1</v>
      </c>
      <c r="F188" s="256" t="s">
        <v>2874</v>
      </c>
      <c r="G188" s="254"/>
      <c r="H188" s="257">
        <v>11.44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34</v>
      </c>
      <c r="AX188" s="13" t="s">
        <v>80</v>
      </c>
      <c r="AY188" s="263" t="s">
        <v>258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2875</v>
      </c>
      <c r="G189" s="254"/>
      <c r="H189" s="257">
        <v>6.9160000000000004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80</v>
      </c>
      <c r="AY189" s="263" t="s">
        <v>258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2876</v>
      </c>
      <c r="G190" s="254"/>
      <c r="H190" s="257">
        <v>52.780000000000001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80</v>
      </c>
      <c r="AY190" s="263" t="s">
        <v>258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2877</v>
      </c>
      <c r="G191" s="254"/>
      <c r="H191" s="257">
        <v>20.800000000000001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80</v>
      </c>
      <c r="AY191" s="263" t="s">
        <v>258</v>
      </c>
    </row>
    <row r="192" s="16" customFormat="1">
      <c r="A192" s="16"/>
      <c r="B192" s="298"/>
      <c r="C192" s="299"/>
      <c r="D192" s="241" t="s">
        <v>314</v>
      </c>
      <c r="E192" s="300" t="s">
        <v>1</v>
      </c>
      <c r="F192" s="301" t="s">
        <v>567</v>
      </c>
      <c r="G192" s="299"/>
      <c r="H192" s="302">
        <v>128.98599999999999</v>
      </c>
      <c r="I192" s="303"/>
      <c r="J192" s="299"/>
      <c r="K192" s="299"/>
      <c r="L192" s="304"/>
      <c r="M192" s="305"/>
      <c r="N192" s="306"/>
      <c r="O192" s="306"/>
      <c r="P192" s="306"/>
      <c r="Q192" s="306"/>
      <c r="R192" s="306"/>
      <c r="S192" s="306"/>
      <c r="T192" s="307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308" t="s">
        <v>314</v>
      </c>
      <c r="AU192" s="308" t="s">
        <v>89</v>
      </c>
      <c r="AV192" s="16" t="s">
        <v>183</v>
      </c>
      <c r="AW192" s="16" t="s">
        <v>34</v>
      </c>
      <c r="AX192" s="16" t="s">
        <v>87</v>
      </c>
      <c r="AY192" s="308" t="s">
        <v>258</v>
      </c>
    </row>
    <row r="193" s="2" customFormat="1" ht="16.5" customHeight="1">
      <c r="A193" s="39"/>
      <c r="B193" s="40"/>
      <c r="C193" s="228" t="s">
        <v>409</v>
      </c>
      <c r="D193" s="228" t="s">
        <v>260</v>
      </c>
      <c r="E193" s="229" t="s">
        <v>2878</v>
      </c>
      <c r="F193" s="230" t="s">
        <v>2879</v>
      </c>
      <c r="G193" s="231" t="s">
        <v>530</v>
      </c>
      <c r="H193" s="232">
        <v>1800.2000000000001</v>
      </c>
      <c r="I193" s="233"/>
      <c r="J193" s="234">
        <f>ROUND(I193*H193,2)</f>
        <v>0</v>
      </c>
      <c r="K193" s="230" t="s">
        <v>263</v>
      </c>
      <c r="L193" s="45"/>
      <c r="M193" s="235" t="s">
        <v>1</v>
      </c>
      <c r="N193" s="236" t="s">
        <v>45</v>
      </c>
      <c r="O193" s="92"/>
      <c r="P193" s="237">
        <f>O193*H193</f>
        <v>0</v>
      </c>
      <c r="Q193" s="237">
        <v>0.00058</v>
      </c>
      <c r="R193" s="237">
        <f>Q193*H193</f>
        <v>1.044116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183</v>
      </c>
      <c r="AT193" s="239" t="s">
        <v>260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183</v>
      </c>
      <c r="BM193" s="239" t="s">
        <v>2880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2881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>
      <c r="A195" s="39"/>
      <c r="B195" s="40"/>
      <c r="C195" s="41"/>
      <c r="D195" s="246" t="s">
        <v>267</v>
      </c>
      <c r="E195" s="41"/>
      <c r="F195" s="247" t="s">
        <v>2882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267</v>
      </c>
      <c r="AU195" s="18" t="s">
        <v>89</v>
      </c>
    </row>
    <row r="196" s="13" customFormat="1">
      <c r="A196" s="13"/>
      <c r="B196" s="253"/>
      <c r="C196" s="254"/>
      <c r="D196" s="241" t="s">
        <v>314</v>
      </c>
      <c r="E196" s="255" t="s">
        <v>1</v>
      </c>
      <c r="F196" s="256" t="s">
        <v>2755</v>
      </c>
      <c r="G196" s="254"/>
      <c r="H196" s="257">
        <v>1800.2000000000001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3" t="s">
        <v>314</v>
      </c>
      <c r="AU196" s="263" t="s">
        <v>89</v>
      </c>
      <c r="AV196" s="13" t="s">
        <v>89</v>
      </c>
      <c r="AW196" s="13" t="s">
        <v>34</v>
      </c>
      <c r="AX196" s="13" t="s">
        <v>87</v>
      </c>
      <c r="AY196" s="263" t="s">
        <v>258</v>
      </c>
    </row>
    <row r="197" s="2" customFormat="1" ht="16.5" customHeight="1">
      <c r="A197" s="39"/>
      <c r="B197" s="40"/>
      <c r="C197" s="228" t="s">
        <v>515</v>
      </c>
      <c r="D197" s="228" t="s">
        <v>260</v>
      </c>
      <c r="E197" s="229" t="s">
        <v>2883</v>
      </c>
      <c r="F197" s="230" t="s">
        <v>2884</v>
      </c>
      <c r="G197" s="231" t="s">
        <v>530</v>
      </c>
      <c r="H197" s="232">
        <v>1800.2000000000001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2885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2886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2887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2755</v>
      </c>
      <c r="G200" s="254"/>
      <c r="H200" s="257">
        <v>1800.2000000000001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87</v>
      </c>
      <c r="AY200" s="263" t="s">
        <v>258</v>
      </c>
    </row>
    <row r="201" s="2" customFormat="1" ht="21.75" customHeight="1">
      <c r="A201" s="39"/>
      <c r="B201" s="40"/>
      <c r="C201" s="228" t="s">
        <v>642</v>
      </c>
      <c r="D201" s="228" t="s">
        <v>260</v>
      </c>
      <c r="E201" s="229" t="s">
        <v>373</v>
      </c>
      <c r="F201" s="230" t="s">
        <v>374</v>
      </c>
      <c r="G201" s="231" t="s">
        <v>338</v>
      </c>
      <c r="H201" s="232">
        <v>1789.7380000000001</v>
      </c>
      <c r="I201" s="233"/>
      <c r="J201" s="234">
        <f>ROUND(I201*H201,2)</f>
        <v>0</v>
      </c>
      <c r="K201" s="230" t="s">
        <v>263</v>
      </c>
      <c r="L201" s="45"/>
      <c r="M201" s="235" t="s">
        <v>1</v>
      </c>
      <c r="N201" s="236" t="s">
        <v>45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183</v>
      </c>
      <c r="AT201" s="239" t="s">
        <v>260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183</v>
      </c>
      <c r="BM201" s="239" t="s">
        <v>2888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376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2" customFormat="1">
      <c r="A203" s="39"/>
      <c r="B203" s="40"/>
      <c r="C203" s="41"/>
      <c r="D203" s="246" t="s">
        <v>267</v>
      </c>
      <c r="E203" s="41"/>
      <c r="F203" s="247" t="s">
        <v>377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267</v>
      </c>
      <c r="AU203" s="18" t="s">
        <v>89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2889</v>
      </c>
      <c r="G204" s="254"/>
      <c r="H204" s="257">
        <v>1789.7380000000001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87</v>
      </c>
      <c r="AY204" s="263" t="s">
        <v>258</v>
      </c>
    </row>
    <row r="205" s="2" customFormat="1" ht="24.15" customHeight="1">
      <c r="A205" s="39"/>
      <c r="B205" s="40"/>
      <c r="C205" s="228" t="s">
        <v>651</v>
      </c>
      <c r="D205" s="228" t="s">
        <v>260</v>
      </c>
      <c r="E205" s="229" t="s">
        <v>379</v>
      </c>
      <c r="F205" s="230" t="s">
        <v>380</v>
      </c>
      <c r="G205" s="231" t="s">
        <v>338</v>
      </c>
      <c r="H205" s="232">
        <v>26846.07</v>
      </c>
      <c r="I205" s="233"/>
      <c r="J205" s="234">
        <f>ROUND(I205*H205,2)</f>
        <v>0</v>
      </c>
      <c r="K205" s="230" t="s">
        <v>263</v>
      </c>
      <c r="L205" s="45"/>
      <c r="M205" s="235" t="s">
        <v>1</v>
      </c>
      <c r="N205" s="236" t="s">
        <v>45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183</v>
      </c>
      <c r="AT205" s="239" t="s">
        <v>260</v>
      </c>
      <c r="AU205" s="239" t="s">
        <v>89</v>
      </c>
      <c r="AY205" s="18" t="s">
        <v>258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87</v>
      </c>
      <c r="BK205" s="240">
        <f>ROUND(I205*H205,2)</f>
        <v>0</v>
      </c>
      <c r="BL205" s="18" t="s">
        <v>183</v>
      </c>
      <c r="BM205" s="239" t="s">
        <v>2890</v>
      </c>
    </row>
    <row r="206" s="2" customFormat="1">
      <c r="A206" s="39"/>
      <c r="B206" s="40"/>
      <c r="C206" s="41"/>
      <c r="D206" s="241" t="s">
        <v>266</v>
      </c>
      <c r="E206" s="41"/>
      <c r="F206" s="242" t="s">
        <v>382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266</v>
      </c>
      <c r="AU206" s="18" t="s">
        <v>89</v>
      </c>
    </row>
    <row r="207" s="2" customFormat="1">
      <c r="A207" s="39"/>
      <c r="B207" s="40"/>
      <c r="C207" s="41"/>
      <c r="D207" s="246" t="s">
        <v>267</v>
      </c>
      <c r="E207" s="41"/>
      <c r="F207" s="247" t="s">
        <v>383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267</v>
      </c>
      <c r="AU207" s="18" t="s">
        <v>89</v>
      </c>
    </row>
    <row r="208" s="2" customFormat="1">
      <c r="A208" s="39"/>
      <c r="B208" s="40"/>
      <c r="C208" s="41"/>
      <c r="D208" s="241" t="s">
        <v>281</v>
      </c>
      <c r="E208" s="41"/>
      <c r="F208" s="248" t="s">
        <v>384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281</v>
      </c>
      <c r="AU208" s="18" t="s">
        <v>89</v>
      </c>
    </row>
    <row r="209" s="13" customFormat="1">
      <c r="A209" s="13"/>
      <c r="B209" s="253"/>
      <c r="C209" s="254"/>
      <c r="D209" s="241" t="s">
        <v>314</v>
      </c>
      <c r="E209" s="255" t="s">
        <v>1</v>
      </c>
      <c r="F209" s="256" t="s">
        <v>2889</v>
      </c>
      <c r="G209" s="254"/>
      <c r="H209" s="257">
        <v>1789.7380000000001</v>
      </c>
      <c r="I209" s="258"/>
      <c r="J209" s="254"/>
      <c r="K209" s="254"/>
      <c r="L209" s="259"/>
      <c r="M209" s="260"/>
      <c r="N209" s="261"/>
      <c r="O209" s="261"/>
      <c r="P209" s="261"/>
      <c r="Q209" s="261"/>
      <c r="R209" s="261"/>
      <c r="S209" s="261"/>
      <c r="T209" s="26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3" t="s">
        <v>314</v>
      </c>
      <c r="AU209" s="263" t="s">
        <v>89</v>
      </c>
      <c r="AV209" s="13" t="s">
        <v>89</v>
      </c>
      <c r="AW209" s="13" t="s">
        <v>34</v>
      </c>
      <c r="AX209" s="13" t="s">
        <v>87</v>
      </c>
      <c r="AY209" s="263" t="s">
        <v>258</v>
      </c>
    </row>
    <row r="210" s="13" customFormat="1">
      <c r="A210" s="13"/>
      <c r="B210" s="253"/>
      <c r="C210" s="254"/>
      <c r="D210" s="241" t="s">
        <v>314</v>
      </c>
      <c r="E210" s="254"/>
      <c r="F210" s="256" t="s">
        <v>2891</v>
      </c>
      <c r="G210" s="254"/>
      <c r="H210" s="257">
        <v>26846.07</v>
      </c>
      <c r="I210" s="258"/>
      <c r="J210" s="254"/>
      <c r="K210" s="254"/>
      <c r="L210" s="259"/>
      <c r="M210" s="260"/>
      <c r="N210" s="261"/>
      <c r="O210" s="261"/>
      <c r="P210" s="261"/>
      <c r="Q210" s="261"/>
      <c r="R210" s="261"/>
      <c r="S210" s="261"/>
      <c r="T210" s="26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3" t="s">
        <v>314</v>
      </c>
      <c r="AU210" s="263" t="s">
        <v>89</v>
      </c>
      <c r="AV210" s="13" t="s">
        <v>89</v>
      </c>
      <c r="AW210" s="13" t="s">
        <v>4</v>
      </c>
      <c r="AX210" s="13" t="s">
        <v>87</v>
      </c>
      <c r="AY210" s="263" t="s">
        <v>258</v>
      </c>
    </row>
    <row r="211" s="2" customFormat="1" ht="16.5" customHeight="1">
      <c r="A211" s="39"/>
      <c r="B211" s="40"/>
      <c r="C211" s="228" t="s">
        <v>7</v>
      </c>
      <c r="D211" s="228" t="s">
        <v>260</v>
      </c>
      <c r="E211" s="229" t="s">
        <v>386</v>
      </c>
      <c r="F211" s="230" t="s">
        <v>387</v>
      </c>
      <c r="G211" s="231" t="s">
        <v>338</v>
      </c>
      <c r="H211" s="232">
        <v>1789.7380000000001</v>
      </c>
      <c r="I211" s="233"/>
      <c r="J211" s="234">
        <f>ROUND(I211*H211,2)</f>
        <v>0</v>
      </c>
      <c r="K211" s="230" t="s">
        <v>263</v>
      </c>
      <c r="L211" s="45"/>
      <c r="M211" s="235" t="s">
        <v>1</v>
      </c>
      <c r="N211" s="236" t="s">
        <v>45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183</v>
      </c>
      <c r="AT211" s="239" t="s">
        <v>260</v>
      </c>
      <c r="AU211" s="239" t="s">
        <v>89</v>
      </c>
      <c r="AY211" s="18" t="s">
        <v>258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87</v>
      </c>
      <c r="BK211" s="240">
        <f>ROUND(I211*H211,2)</f>
        <v>0</v>
      </c>
      <c r="BL211" s="18" t="s">
        <v>183</v>
      </c>
      <c r="BM211" s="239" t="s">
        <v>2892</v>
      </c>
    </row>
    <row r="212" s="2" customFormat="1">
      <c r="A212" s="39"/>
      <c r="B212" s="40"/>
      <c r="C212" s="41"/>
      <c r="D212" s="241" t="s">
        <v>266</v>
      </c>
      <c r="E212" s="41"/>
      <c r="F212" s="242" t="s">
        <v>389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266</v>
      </c>
      <c r="AU212" s="18" t="s">
        <v>89</v>
      </c>
    </row>
    <row r="213" s="2" customFormat="1">
      <c r="A213" s="39"/>
      <c r="B213" s="40"/>
      <c r="C213" s="41"/>
      <c r="D213" s="246" t="s">
        <v>267</v>
      </c>
      <c r="E213" s="41"/>
      <c r="F213" s="247" t="s">
        <v>390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267</v>
      </c>
      <c r="AU213" s="18" t="s">
        <v>89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2893</v>
      </c>
      <c r="G214" s="254"/>
      <c r="H214" s="257">
        <v>1789.7380000000001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87</v>
      </c>
      <c r="AY214" s="263" t="s">
        <v>258</v>
      </c>
    </row>
    <row r="215" s="2" customFormat="1" ht="16.5" customHeight="1">
      <c r="A215" s="39"/>
      <c r="B215" s="40"/>
      <c r="C215" s="228" t="s">
        <v>664</v>
      </c>
      <c r="D215" s="228" t="s">
        <v>260</v>
      </c>
      <c r="E215" s="229" t="s">
        <v>344</v>
      </c>
      <c r="F215" s="230" t="s">
        <v>345</v>
      </c>
      <c r="G215" s="231" t="s">
        <v>338</v>
      </c>
      <c r="H215" s="232">
        <v>1546.002</v>
      </c>
      <c r="I215" s="233"/>
      <c r="J215" s="234">
        <f>ROUND(I215*H215,2)</f>
        <v>0</v>
      </c>
      <c r="K215" s="230" t="s">
        <v>263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183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183</v>
      </c>
      <c r="BM215" s="239" t="s">
        <v>2894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347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>
      <c r="A217" s="39"/>
      <c r="B217" s="40"/>
      <c r="C217" s="41"/>
      <c r="D217" s="246" t="s">
        <v>267</v>
      </c>
      <c r="E217" s="41"/>
      <c r="F217" s="247" t="s">
        <v>348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267</v>
      </c>
      <c r="AU217" s="18" t="s">
        <v>89</v>
      </c>
    </row>
    <row r="218" s="2" customFormat="1">
      <c r="A218" s="39"/>
      <c r="B218" s="40"/>
      <c r="C218" s="41"/>
      <c r="D218" s="241" t="s">
        <v>281</v>
      </c>
      <c r="E218" s="41"/>
      <c r="F218" s="248" t="s">
        <v>2895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281</v>
      </c>
      <c r="AU218" s="18" t="s">
        <v>89</v>
      </c>
    </row>
    <row r="219" s="13" customFormat="1">
      <c r="A219" s="13"/>
      <c r="B219" s="253"/>
      <c r="C219" s="254"/>
      <c r="D219" s="241" t="s">
        <v>314</v>
      </c>
      <c r="E219" s="255" t="s">
        <v>1</v>
      </c>
      <c r="F219" s="256" t="s">
        <v>2896</v>
      </c>
      <c r="G219" s="254"/>
      <c r="H219" s="257">
        <v>1546.002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34</v>
      </c>
      <c r="AX219" s="13" t="s">
        <v>87</v>
      </c>
      <c r="AY219" s="263" t="s">
        <v>258</v>
      </c>
    </row>
    <row r="220" s="2" customFormat="1" ht="16.5" customHeight="1">
      <c r="A220" s="39"/>
      <c r="B220" s="40"/>
      <c r="C220" s="228" t="s">
        <v>671</v>
      </c>
      <c r="D220" s="228" t="s">
        <v>260</v>
      </c>
      <c r="E220" s="229" t="s">
        <v>643</v>
      </c>
      <c r="F220" s="230" t="s">
        <v>644</v>
      </c>
      <c r="G220" s="231" t="s">
        <v>338</v>
      </c>
      <c r="H220" s="232">
        <v>646.42200000000003</v>
      </c>
      <c r="I220" s="233"/>
      <c r="J220" s="234">
        <f>ROUND(I220*H220,2)</f>
        <v>0</v>
      </c>
      <c r="K220" s="230" t="s">
        <v>263</v>
      </c>
      <c r="L220" s="45"/>
      <c r="M220" s="235" t="s">
        <v>1</v>
      </c>
      <c r="N220" s="236" t="s">
        <v>45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183</v>
      </c>
      <c r="AT220" s="239" t="s">
        <v>260</v>
      </c>
      <c r="AU220" s="239" t="s">
        <v>89</v>
      </c>
      <c r="AY220" s="18" t="s">
        <v>258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87</v>
      </c>
      <c r="BK220" s="240">
        <f>ROUND(I220*H220,2)</f>
        <v>0</v>
      </c>
      <c r="BL220" s="18" t="s">
        <v>183</v>
      </c>
      <c r="BM220" s="239" t="s">
        <v>2897</v>
      </c>
    </row>
    <row r="221" s="2" customFormat="1">
      <c r="A221" s="39"/>
      <c r="B221" s="40"/>
      <c r="C221" s="41"/>
      <c r="D221" s="241" t="s">
        <v>266</v>
      </c>
      <c r="E221" s="41"/>
      <c r="F221" s="242" t="s">
        <v>646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266</v>
      </c>
      <c r="AU221" s="18" t="s">
        <v>89</v>
      </c>
    </row>
    <row r="222" s="2" customFormat="1">
      <c r="A222" s="39"/>
      <c r="B222" s="40"/>
      <c r="C222" s="41"/>
      <c r="D222" s="246" t="s">
        <v>267</v>
      </c>
      <c r="E222" s="41"/>
      <c r="F222" s="247" t="s">
        <v>647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267</v>
      </c>
      <c r="AU222" s="18" t="s">
        <v>89</v>
      </c>
    </row>
    <row r="223" s="13" customFormat="1">
      <c r="A223" s="13"/>
      <c r="B223" s="253"/>
      <c r="C223" s="254"/>
      <c r="D223" s="241" t="s">
        <v>314</v>
      </c>
      <c r="E223" s="255" t="s">
        <v>1</v>
      </c>
      <c r="F223" s="256" t="s">
        <v>2752</v>
      </c>
      <c r="G223" s="254"/>
      <c r="H223" s="257">
        <v>646.42200000000003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34</v>
      </c>
      <c r="AX223" s="13" t="s">
        <v>87</v>
      </c>
      <c r="AY223" s="263" t="s">
        <v>258</v>
      </c>
    </row>
    <row r="224" s="2" customFormat="1" ht="16.5" customHeight="1">
      <c r="A224" s="39"/>
      <c r="B224" s="40"/>
      <c r="C224" s="267" t="s">
        <v>676</v>
      </c>
      <c r="D224" s="267" t="s">
        <v>351</v>
      </c>
      <c r="E224" s="268" t="s">
        <v>2898</v>
      </c>
      <c r="F224" s="269" t="s">
        <v>2899</v>
      </c>
      <c r="G224" s="270" t="s">
        <v>399</v>
      </c>
      <c r="H224" s="271">
        <v>1292.8440000000001</v>
      </c>
      <c r="I224" s="272"/>
      <c r="J224" s="273">
        <f>ROUND(I224*H224,2)</f>
        <v>0</v>
      </c>
      <c r="K224" s="269" t="s">
        <v>263</v>
      </c>
      <c r="L224" s="274"/>
      <c r="M224" s="275" t="s">
        <v>1</v>
      </c>
      <c r="N224" s="276" t="s">
        <v>45</v>
      </c>
      <c r="O224" s="92"/>
      <c r="P224" s="237">
        <f>O224*H224</f>
        <v>0</v>
      </c>
      <c r="Q224" s="237">
        <v>1</v>
      </c>
      <c r="R224" s="237">
        <f>Q224*H224</f>
        <v>1292.8440000000001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297</v>
      </c>
      <c r="AT224" s="239" t="s">
        <v>351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183</v>
      </c>
      <c r="BM224" s="239" t="s">
        <v>2900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2899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13" customFormat="1">
      <c r="A226" s="13"/>
      <c r="B226" s="253"/>
      <c r="C226" s="254"/>
      <c r="D226" s="241" t="s">
        <v>314</v>
      </c>
      <c r="E226" s="254"/>
      <c r="F226" s="256" t="s">
        <v>2901</v>
      </c>
      <c r="G226" s="254"/>
      <c r="H226" s="257">
        <v>1292.8440000000001</v>
      </c>
      <c r="I226" s="258"/>
      <c r="J226" s="254"/>
      <c r="K226" s="254"/>
      <c r="L226" s="259"/>
      <c r="M226" s="260"/>
      <c r="N226" s="261"/>
      <c r="O226" s="261"/>
      <c r="P226" s="261"/>
      <c r="Q226" s="261"/>
      <c r="R226" s="261"/>
      <c r="S226" s="261"/>
      <c r="T226" s="26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3" t="s">
        <v>314</v>
      </c>
      <c r="AU226" s="263" t="s">
        <v>89</v>
      </c>
      <c r="AV226" s="13" t="s">
        <v>89</v>
      </c>
      <c r="AW226" s="13" t="s">
        <v>4</v>
      </c>
      <c r="AX226" s="13" t="s">
        <v>87</v>
      </c>
      <c r="AY226" s="263" t="s">
        <v>258</v>
      </c>
    </row>
    <row r="227" s="2" customFormat="1" ht="16.5" customHeight="1">
      <c r="A227" s="39"/>
      <c r="B227" s="40"/>
      <c r="C227" s="228" t="s">
        <v>685</v>
      </c>
      <c r="D227" s="228" t="s">
        <v>260</v>
      </c>
      <c r="E227" s="229" t="s">
        <v>2902</v>
      </c>
      <c r="F227" s="230" t="s">
        <v>2903</v>
      </c>
      <c r="G227" s="231" t="s">
        <v>2904</v>
      </c>
      <c r="H227" s="232">
        <v>1</v>
      </c>
      <c r="I227" s="233"/>
      <c r="J227" s="234">
        <f>ROUND(I227*H227,2)</f>
        <v>0</v>
      </c>
      <c r="K227" s="230" t="s">
        <v>1</v>
      </c>
      <c r="L227" s="45"/>
      <c r="M227" s="235" t="s">
        <v>1</v>
      </c>
      <c r="N227" s="236" t="s">
        <v>45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183</v>
      </c>
      <c r="AT227" s="239" t="s">
        <v>260</v>
      </c>
      <c r="AU227" s="239" t="s">
        <v>89</v>
      </c>
      <c r="AY227" s="18" t="s">
        <v>258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87</v>
      </c>
      <c r="BK227" s="240">
        <f>ROUND(I227*H227,2)</f>
        <v>0</v>
      </c>
      <c r="BL227" s="18" t="s">
        <v>183</v>
      </c>
      <c r="BM227" s="239" t="s">
        <v>2905</v>
      </c>
    </row>
    <row r="228" s="2" customFormat="1">
      <c r="A228" s="39"/>
      <c r="B228" s="40"/>
      <c r="C228" s="41"/>
      <c r="D228" s="241" t="s">
        <v>266</v>
      </c>
      <c r="E228" s="41"/>
      <c r="F228" s="242" t="s">
        <v>2903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266</v>
      </c>
      <c r="AU228" s="18" t="s">
        <v>89</v>
      </c>
    </row>
    <row r="229" s="12" customFormat="1" ht="22.8" customHeight="1">
      <c r="A229" s="12"/>
      <c r="B229" s="212"/>
      <c r="C229" s="213"/>
      <c r="D229" s="214" t="s">
        <v>79</v>
      </c>
      <c r="E229" s="226" t="s">
        <v>89</v>
      </c>
      <c r="F229" s="226" t="s">
        <v>663</v>
      </c>
      <c r="G229" s="213"/>
      <c r="H229" s="213"/>
      <c r="I229" s="216"/>
      <c r="J229" s="227">
        <f>BK229</f>
        <v>0</v>
      </c>
      <c r="K229" s="213"/>
      <c r="L229" s="218"/>
      <c r="M229" s="219"/>
      <c r="N229" s="220"/>
      <c r="O229" s="220"/>
      <c r="P229" s="221">
        <f>SUM(P230:P236)</f>
        <v>0</v>
      </c>
      <c r="Q229" s="220"/>
      <c r="R229" s="221">
        <f>SUM(R230:R236)</f>
        <v>123.12000000000001</v>
      </c>
      <c r="S229" s="220"/>
      <c r="T229" s="222">
        <f>SUM(T230:T236)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3" t="s">
        <v>87</v>
      </c>
      <c r="AT229" s="224" t="s">
        <v>79</v>
      </c>
      <c r="AU229" s="224" t="s">
        <v>87</v>
      </c>
      <c r="AY229" s="223" t="s">
        <v>258</v>
      </c>
      <c r="BK229" s="225">
        <f>SUM(BK230:BK236)</f>
        <v>0</v>
      </c>
    </row>
    <row r="230" s="2" customFormat="1" ht="16.5" customHeight="1">
      <c r="A230" s="39"/>
      <c r="B230" s="40"/>
      <c r="C230" s="228" t="s">
        <v>692</v>
      </c>
      <c r="D230" s="228" t="s">
        <v>260</v>
      </c>
      <c r="E230" s="229" t="s">
        <v>2906</v>
      </c>
      <c r="F230" s="230" t="s">
        <v>2907</v>
      </c>
      <c r="G230" s="231" t="s">
        <v>405</v>
      </c>
      <c r="H230" s="232">
        <v>68.400000000000006</v>
      </c>
      <c r="I230" s="233"/>
      <c r="J230" s="234">
        <f>ROUND(I230*H230,2)</f>
        <v>0</v>
      </c>
      <c r="K230" s="230" t="s">
        <v>263</v>
      </c>
      <c r="L230" s="45"/>
      <c r="M230" s="235" t="s">
        <v>1</v>
      </c>
      <c r="N230" s="236" t="s">
        <v>45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183</v>
      </c>
      <c r="AT230" s="239" t="s">
        <v>260</v>
      </c>
      <c r="AU230" s="239" t="s">
        <v>89</v>
      </c>
      <c r="AY230" s="18" t="s">
        <v>258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87</v>
      </c>
      <c r="BK230" s="240">
        <f>ROUND(I230*H230,2)</f>
        <v>0</v>
      </c>
      <c r="BL230" s="18" t="s">
        <v>183</v>
      </c>
      <c r="BM230" s="239" t="s">
        <v>2908</v>
      </c>
    </row>
    <row r="231" s="2" customFormat="1">
      <c r="A231" s="39"/>
      <c r="B231" s="40"/>
      <c r="C231" s="41"/>
      <c r="D231" s="241" t="s">
        <v>266</v>
      </c>
      <c r="E231" s="41"/>
      <c r="F231" s="242" t="s">
        <v>2909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266</v>
      </c>
      <c r="AU231" s="18" t="s">
        <v>89</v>
      </c>
    </row>
    <row r="232" s="2" customFormat="1">
      <c r="A232" s="39"/>
      <c r="B232" s="40"/>
      <c r="C232" s="41"/>
      <c r="D232" s="246" t="s">
        <v>267</v>
      </c>
      <c r="E232" s="41"/>
      <c r="F232" s="247" t="s">
        <v>2910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267</v>
      </c>
      <c r="AU232" s="18" t="s">
        <v>89</v>
      </c>
    </row>
    <row r="233" s="13" customFormat="1">
      <c r="A233" s="13"/>
      <c r="B233" s="253"/>
      <c r="C233" s="254"/>
      <c r="D233" s="241" t="s">
        <v>314</v>
      </c>
      <c r="E233" s="255" t="s">
        <v>1</v>
      </c>
      <c r="F233" s="256" t="s">
        <v>2761</v>
      </c>
      <c r="G233" s="254"/>
      <c r="H233" s="257">
        <v>68.400000000000006</v>
      </c>
      <c r="I233" s="258"/>
      <c r="J233" s="254"/>
      <c r="K233" s="254"/>
      <c r="L233" s="259"/>
      <c r="M233" s="260"/>
      <c r="N233" s="261"/>
      <c r="O233" s="261"/>
      <c r="P233" s="261"/>
      <c r="Q233" s="261"/>
      <c r="R233" s="261"/>
      <c r="S233" s="261"/>
      <c r="T233" s="26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3" t="s">
        <v>314</v>
      </c>
      <c r="AU233" s="263" t="s">
        <v>89</v>
      </c>
      <c r="AV233" s="13" t="s">
        <v>89</v>
      </c>
      <c r="AW233" s="13" t="s">
        <v>34</v>
      </c>
      <c r="AX233" s="13" t="s">
        <v>87</v>
      </c>
      <c r="AY233" s="263" t="s">
        <v>258</v>
      </c>
    </row>
    <row r="234" s="2" customFormat="1" ht="16.5" customHeight="1">
      <c r="A234" s="39"/>
      <c r="B234" s="40"/>
      <c r="C234" s="267" t="s">
        <v>699</v>
      </c>
      <c r="D234" s="267" t="s">
        <v>351</v>
      </c>
      <c r="E234" s="268" t="s">
        <v>2911</v>
      </c>
      <c r="F234" s="269" t="s">
        <v>2912</v>
      </c>
      <c r="G234" s="270" t="s">
        <v>399</v>
      </c>
      <c r="H234" s="271">
        <v>123.12000000000001</v>
      </c>
      <c r="I234" s="272"/>
      <c r="J234" s="273">
        <f>ROUND(I234*H234,2)</f>
        <v>0</v>
      </c>
      <c r="K234" s="269" t="s">
        <v>263</v>
      </c>
      <c r="L234" s="274"/>
      <c r="M234" s="275" t="s">
        <v>1</v>
      </c>
      <c r="N234" s="276" t="s">
        <v>45</v>
      </c>
      <c r="O234" s="92"/>
      <c r="P234" s="237">
        <f>O234*H234</f>
        <v>0</v>
      </c>
      <c r="Q234" s="237">
        <v>1</v>
      </c>
      <c r="R234" s="237">
        <f>Q234*H234</f>
        <v>123.12000000000001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297</v>
      </c>
      <c r="AT234" s="239" t="s">
        <v>351</v>
      </c>
      <c r="AU234" s="239" t="s">
        <v>89</v>
      </c>
      <c r="AY234" s="18" t="s">
        <v>258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87</v>
      </c>
      <c r="BK234" s="240">
        <f>ROUND(I234*H234,2)</f>
        <v>0</v>
      </c>
      <c r="BL234" s="18" t="s">
        <v>183</v>
      </c>
      <c r="BM234" s="239" t="s">
        <v>2913</v>
      </c>
    </row>
    <row r="235" s="2" customFormat="1">
      <c r="A235" s="39"/>
      <c r="B235" s="40"/>
      <c r="C235" s="41"/>
      <c r="D235" s="241" t="s">
        <v>266</v>
      </c>
      <c r="E235" s="41"/>
      <c r="F235" s="242" t="s">
        <v>2912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266</v>
      </c>
      <c r="AU235" s="18" t="s">
        <v>89</v>
      </c>
    </row>
    <row r="236" s="13" customFormat="1">
      <c r="A236" s="13"/>
      <c r="B236" s="253"/>
      <c r="C236" s="254"/>
      <c r="D236" s="241" t="s">
        <v>314</v>
      </c>
      <c r="E236" s="254"/>
      <c r="F236" s="256" t="s">
        <v>2914</v>
      </c>
      <c r="G236" s="254"/>
      <c r="H236" s="257">
        <v>123.12000000000001</v>
      </c>
      <c r="I236" s="258"/>
      <c r="J236" s="254"/>
      <c r="K236" s="254"/>
      <c r="L236" s="259"/>
      <c r="M236" s="260"/>
      <c r="N236" s="261"/>
      <c r="O236" s="261"/>
      <c r="P236" s="261"/>
      <c r="Q236" s="261"/>
      <c r="R236" s="261"/>
      <c r="S236" s="261"/>
      <c r="T236" s="26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3" t="s">
        <v>314</v>
      </c>
      <c r="AU236" s="263" t="s">
        <v>89</v>
      </c>
      <c r="AV236" s="13" t="s">
        <v>89</v>
      </c>
      <c r="AW236" s="13" t="s">
        <v>4</v>
      </c>
      <c r="AX236" s="13" t="s">
        <v>87</v>
      </c>
      <c r="AY236" s="263" t="s">
        <v>258</v>
      </c>
    </row>
    <row r="237" s="12" customFormat="1" ht="22.8" customHeight="1">
      <c r="A237" s="12"/>
      <c r="B237" s="212"/>
      <c r="C237" s="213"/>
      <c r="D237" s="214" t="s">
        <v>79</v>
      </c>
      <c r="E237" s="226" t="s">
        <v>179</v>
      </c>
      <c r="F237" s="226" t="s">
        <v>2350</v>
      </c>
      <c r="G237" s="213"/>
      <c r="H237" s="213"/>
      <c r="I237" s="216"/>
      <c r="J237" s="227">
        <f>BK237</f>
        <v>0</v>
      </c>
      <c r="K237" s="213"/>
      <c r="L237" s="218"/>
      <c r="M237" s="219"/>
      <c r="N237" s="220"/>
      <c r="O237" s="220"/>
      <c r="P237" s="221">
        <f>SUM(P238:P251)</f>
        <v>0</v>
      </c>
      <c r="Q237" s="220"/>
      <c r="R237" s="221">
        <f>SUM(R238:R251)</f>
        <v>5.0289999999999999</v>
      </c>
      <c r="S237" s="220"/>
      <c r="T237" s="222">
        <f>SUM(T238:T251)</f>
        <v>0.044000000000000004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3" t="s">
        <v>87</v>
      </c>
      <c r="AT237" s="224" t="s">
        <v>79</v>
      </c>
      <c r="AU237" s="224" t="s">
        <v>87</v>
      </c>
      <c r="AY237" s="223" t="s">
        <v>258</v>
      </c>
      <c r="BK237" s="225">
        <f>SUM(BK238:BK251)</f>
        <v>0</v>
      </c>
    </row>
    <row r="238" s="2" customFormat="1" ht="16.5" customHeight="1">
      <c r="A238" s="39"/>
      <c r="B238" s="40"/>
      <c r="C238" s="228" t="s">
        <v>705</v>
      </c>
      <c r="D238" s="228" t="s">
        <v>260</v>
      </c>
      <c r="E238" s="229" t="s">
        <v>2915</v>
      </c>
      <c r="F238" s="230" t="s">
        <v>2916</v>
      </c>
      <c r="G238" s="231" t="s">
        <v>338</v>
      </c>
      <c r="H238" s="232">
        <v>0.02</v>
      </c>
      <c r="I238" s="233"/>
      <c r="J238" s="234">
        <f>ROUND(I238*H238,2)</f>
        <v>0</v>
      </c>
      <c r="K238" s="230" t="s">
        <v>263</v>
      </c>
      <c r="L238" s="45"/>
      <c r="M238" s="235" t="s">
        <v>1</v>
      </c>
      <c r="N238" s="236" t="s">
        <v>45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2.2000000000000002</v>
      </c>
      <c r="T238" s="238">
        <f>S238*H238</f>
        <v>0.044000000000000004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183</v>
      </c>
      <c r="AT238" s="239" t="s">
        <v>260</v>
      </c>
      <c r="AU238" s="239" t="s">
        <v>89</v>
      </c>
      <c r="AY238" s="18" t="s">
        <v>258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87</v>
      </c>
      <c r="BK238" s="240">
        <f>ROUND(I238*H238,2)</f>
        <v>0</v>
      </c>
      <c r="BL238" s="18" t="s">
        <v>183</v>
      </c>
      <c r="BM238" s="239" t="s">
        <v>2917</v>
      </c>
    </row>
    <row r="239" s="2" customFormat="1">
      <c r="A239" s="39"/>
      <c r="B239" s="40"/>
      <c r="C239" s="41"/>
      <c r="D239" s="241" t="s">
        <v>266</v>
      </c>
      <c r="E239" s="41"/>
      <c r="F239" s="242" t="s">
        <v>2918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266</v>
      </c>
      <c r="AU239" s="18" t="s">
        <v>89</v>
      </c>
    </row>
    <row r="240" s="2" customFormat="1">
      <c r="A240" s="39"/>
      <c r="B240" s="40"/>
      <c r="C240" s="41"/>
      <c r="D240" s="246" t="s">
        <v>267</v>
      </c>
      <c r="E240" s="41"/>
      <c r="F240" s="247" t="s">
        <v>2919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267</v>
      </c>
      <c r="AU240" s="18" t="s">
        <v>89</v>
      </c>
    </row>
    <row r="241" s="2" customFormat="1" ht="16.5" customHeight="1">
      <c r="A241" s="39"/>
      <c r="B241" s="40"/>
      <c r="C241" s="228" t="s">
        <v>712</v>
      </c>
      <c r="D241" s="228" t="s">
        <v>260</v>
      </c>
      <c r="E241" s="229" t="s">
        <v>2920</v>
      </c>
      <c r="F241" s="230" t="s">
        <v>2921</v>
      </c>
      <c r="G241" s="231" t="s">
        <v>405</v>
      </c>
      <c r="H241" s="232">
        <v>615.89999999999998</v>
      </c>
      <c r="I241" s="233"/>
      <c r="J241" s="234">
        <f>ROUND(I241*H241,2)</f>
        <v>0</v>
      </c>
      <c r="K241" s="230" t="s">
        <v>263</v>
      </c>
      <c r="L241" s="45"/>
      <c r="M241" s="235" t="s">
        <v>1</v>
      </c>
      <c r="N241" s="236" t="s">
        <v>45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183</v>
      </c>
      <c r="AT241" s="239" t="s">
        <v>260</v>
      </c>
      <c r="AU241" s="239" t="s">
        <v>89</v>
      </c>
      <c r="AY241" s="18" t="s">
        <v>258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87</v>
      </c>
      <c r="BK241" s="240">
        <f>ROUND(I241*H241,2)</f>
        <v>0</v>
      </c>
      <c r="BL241" s="18" t="s">
        <v>183</v>
      </c>
      <c r="BM241" s="239" t="s">
        <v>2922</v>
      </c>
    </row>
    <row r="242" s="2" customFormat="1">
      <c r="A242" s="39"/>
      <c r="B242" s="40"/>
      <c r="C242" s="41"/>
      <c r="D242" s="241" t="s">
        <v>266</v>
      </c>
      <c r="E242" s="41"/>
      <c r="F242" s="242" t="s">
        <v>2923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266</v>
      </c>
      <c r="AU242" s="18" t="s">
        <v>89</v>
      </c>
    </row>
    <row r="243" s="2" customFormat="1">
      <c r="A243" s="39"/>
      <c r="B243" s="40"/>
      <c r="C243" s="41"/>
      <c r="D243" s="246" t="s">
        <v>267</v>
      </c>
      <c r="E243" s="41"/>
      <c r="F243" s="247" t="s">
        <v>2924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267</v>
      </c>
      <c r="AU243" s="18" t="s">
        <v>89</v>
      </c>
    </row>
    <row r="244" s="13" customFormat="1">
      <c r="A244" s="13"/>
      <c r="B244" s="253"/>
      <c r="C244" s="254"/>
      <c r="D244" s="241" t="s">
        <v>314</v>
      </c>
      <c r="E244" s="255" t="s">
        <v>1</v>
      </c>
      <c r="F244" s="256" t="s">
        <v>2771</v>
      </c>
      <c r="G244" s="254"/>
      <c r="H244" s="257">
        <v>615.89999999999998</v>
      </c>
      <c r="I244" s="258"/>
      <c r="J244" s="254"/>
      <c r="K244" s="254"/>
      <c r="L244" s="259"/>
      <c r="M244" s="260"/>
      <c r="N244" s="261"/>
      <c r="O244" s="261"/>
      <c r="P244" s="261"/>
      <c r="Q244" s="261"/>
      <c r="R244" s="261"/>
      <c r="S244" s="261"/>
      <c r="T244" s="26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3" t="s">
        <v>314</v>
      </c>
      <c r="AU244" s="263" t="s">
        <v>89</v>
      </c>
      <c r="AV244" s="13" t="s">
        <v>89</v>
      </c>
      <c r="AW244" s="13" t="s">
        <v>34</v>
      </c>
      <c r="AX244" s="13" t="s">
        <v>87</v>
      </c>
      <c r="AY244" s="263" t="s">
        <v>258</v>
      </c>
    </row>
    <row r="245" s="2" customFormat="1" ht="16.5" customHeight="1">
      <c r="A245" s="39"/>
      <c r="B245" s="40"/>
      <c r="C245" s="228" t="s">
        <v>720</v>
      </c>
      <c r="D245" s="228" t="s">
        <v>260</v>
      </c>
      <c r="E245" s="229" t="s">
        <v>2925</v>
      </c>
      <c r="F245" s="230" t="s">
        <v>2926</v>
      </c>
      <c r="G245" s="231" t="s">
        <v>357</v>
      </c>
      <c r="H245" s="232">
        <v>1</v>
      </c>
      <c r="I245" s="233"/>
      <c r="J245" s="234">
        <f>ROUND(I245*H245,2)</f>
        <v>0</v>
      </c>
      <c r="K245" s="230" t="s">
        <v>263</v>
      </c>
      <c r="L245" s="45"/>
      <c r="M245" s="235" t="s">
        <v>1</v>
      </c>
      <c r="N245" s="236" t="s">
        <v>45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183</v>
      </c>
      <c r="AT245" s="239" t="s">
        <v>260</v>
      </c>
      <c r="AU245" s="239" t="s">
        <v>89</v>
      </c>
      <c r="AY245" s="18" t="s">
        <v>258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87</v>
      </c>
      <c r="BK245" s="240">
        <f>ROUND(I245*H245,2)</f>
        <v>0</v>
      </c>
      <c r="BL245" s="18" t="s">
        <v>183</v>
      </c>
      <c r="BM245" s="239" t="s">
        <v>2927</v>
      </c>
    </row>
    <row r="246" s="2" customFormat="1">
      <c r="A246" s="39"/>
      <c r="B246" s="40"/>
      <c r="C246" s="41"/>
      <c r="D246" s="241" t="s">
        <v>266</v>
      </c>
      <c r="E246" s="41"/>
      <c r="F246" s="242" t="s">
        <v>2928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266</v>
      </c>
      <c r="AU246" s="18" t="s">
        <v>89</v>
      </c>
    </row>
    <row r="247" s="2" customFormat="1">
      <c r="A247" s="39"/>
      <c r="B247" s="40"/>
      <c r="C247" s="41"/>
      <c r="D247" s="246" t="s">
        <v>267</v>
      </c>
      <c r="E247" s="41"/>
      <c r="F247" s="247" t="s">
        <v>2929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267</v>
      </c>
      <c r="AU247" s="18" t="s">
        <v>89</v>
      </c>
    </row>
    <row r="248" s="2" customFormat="1" ht="16.5" customHeight="1">
      <c r="A248" s="39"/>
      <c r="B248" s="40"/>
      <c r="C248" s="267" t="s">
        <v>727</v>
      </c>
      <c r="D248" s="267" t="s">
        <v>351</v>
      </c>
      <c r="E248" s="268" t="s">
        <v>2930</v>
      </c>
      <c r="F248" s="269" t="s">
        <v>2931</v>
      </c>
      <c r="G248" s="270" t="s">
        <v>357</v>
      </c>
      <c r="H248" s="271">
        <v>1</v>
      </c>
      <c r="I248" s="272"/>
      <c r="J248" s="273">
        <f>ROUND(I248*H248,2)</f>
        <v>0</v>
      </c>
      <c r="K248" s="269" t="s">
        <v>263</v>
      </c>
      <c r="L248" s="274"/>
      <c r="M248" s="275" t="s">
        <v>1</v>
      </c>
      <c r="N248" s="276" t="s">
        <v>45</v>
      </c>
      <c r="O248" s="92"/>
      <c r="P248" s="237">
        <f>O248*H248</f>
        <v>0</v>
      </c>
      <c r="Q248" s="237">
        <v>5.0289999999999999</v>
      </c>
      <c r="R248" s="237">
        <f>Q248*H248</f>
        <v>5.0289999999999999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297</v>
      </c>
      <c r="AT248" s="239" t="s">
        <v>351</v>
      </c>
      <c r="AU248" s="239" t="s">
        <v>89</v>
      </c>
      <c r="AY248" s="18" t="s">
        <v>258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87</v>
      </c>
      <c r="BK248" s="240">
        <f>ROUND(I248*H248,2)</f>
        <v>0</v>
      </c>
      <c r="BL248" s="18" t="s">
        <v>183</v>
      </c>
      <c r="BM248" s="239" t="s">
        <v>2932</v>
      </c>
    </row>
    <row r="249" s="2" customFormat="1">
      <c r="A249" s="39"/>
      <c r="B249" s="40"/>
      <c r="C249" s="41"/>
      <c r="D249" s="241" t="s">
        <v>266</v>
      </c>
      <c r="E249" s="41"/>
      <c r="F249" s="242" t="s">
        <v>2931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266</v>
      </c>
      <c r="AU249" s="18" t="s">
        <v>89</v>
      </c>
    </row>
    <row r="250" s="2" customFormat="1" ht="16.5" customHeight="1">
      <c r="A250" s="39"/>
      <c r="B250" s="40"/>
      <c r="C250" s="228" t="s">
        <v>735</v>
      </c>
      <c r="D250" s="228" t="s">
        <v>260</v>
      </c>
      <c r="E250" s="229" t="s">
        <v>2933</v>
      </c>
      <c r="F250" s="230" t="s">
        <v>2934</v>
      </c>
      <c r="G250" s="231" t="s">
        <v>2904</v>
      </c>
      <c r="H250" s="232">
        <v>1</v>
      </c>
      <c r="I250" s="233"/>
      <c r="J250" s="234">
        <f>ROUND(I250*H250,2)</f>
        <v>0</v>
      </c>
      <c r="K250" s="230" t="s">
        <v>1</v>
      </c>
      <c r="L250" s="45"/>
      <c r="M250" s="235" t="s">
        <v>1</v>
      </c>
      <c r="N250" s="236" t="s">
        <v>45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183</v>
      </c>
      <c r="AT250" s="239" t="s">
        <v>260</v>
      </c>
      <c r="AU250" s="239" t="s">
        <v>89</v>
      </c>
      <c r="AY250" s="18" t="s">
        <v>258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87</v>
      </c>
      <c r="BK250" s="240">
        <f>ROUND(I250*H250,2)</f>
        <v>0</v>
      </c>
      <c r="BL250" s="18" t="s">
        <v>183</v>
      </c>
      <c r="BM250" s="239" t="s">
        <v>2935</v>
      </c>
    </row>
    <row r="251" s="2" customFormat="1">
      <c r="A251" s="39"/>
      <c r="B251" s="40"/>
      <c r="C251" s="41"/>
      <c r="D251" s="241" t="s">
        <v>266</v>
      </c>
      <c r="E251" s="41"/>
      <c r="F251" s="242" t="s">
        <v>2934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266</v>
      </c>
      <c r="AU251" s="18" t="s">
        <v>89</v>
      </c>
    </row>
    <row r="252" s="12" customFormat="1" ht="22.8" customHeight="1">
      <c r="A252" s="12"/>
      <c r="B252" s="212"/>
      <c r="C252" s="213"/>
      <c r="D252" s="214" t="s">
        <v>79</v>
      </c>
      <c r="E252" s="226" t="s">
        <v>183</v>
      </c>
      <c r="F252" s="226" t="s">
        <v>684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SUM(P253:P287)</f>
        <v>0</v>
      </c>
      <c r="Q252" s="220"/>
      <c r="R252" s="221">
        <f>SUM(R253:R287)</f>
        <v>5.39138641</v>
      </c>
      <c r="S252" s="220"/>
      <c r="T252" s="222">
        <f>SUM(T253:T287)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87</v>
      </c>
      <c r="AT252" s="224" t="s">
        <v>79</v>
      </c>
      <c r="AU252" s="224" t="s">
        <v>87</v>
      </c>
      <c r="AY252" s="223" t="s">
        <v>258</v>
      </c>
      <c r="BK252" s="225">
        <f>SUM(BK253:BK287)</f>
        <v>0</v>
      </c>
    </row>
    <row r="253" s="2" customFormat="1" ht="16.5" customHeight="1">
      <c r="A253" s="39"/>
      <c r="B253" s="40"/>
      <c r="C253" s="228" t="s">
        <v>742</v>
      </c>
      <c r="D253" s="228" t="s">
        <v>260</v>
      </c>
      <c r="E253" s="229" t="s">
        <v>2936</v>
      </c>
      <c r="F253" s="230" t="s">
        <v>2937</v>
      </c>
      <c r="G253" s="231" t="s">
        <v>338</v>
      </c>
      <c r="H253" s="232">
        <v>98.739999999999995</v>
      </c>
      <c r="I253" s="233"/>
      <c r="J253" s="234">
        <f>ROUND(I253*H253,2)</f>
        <v>0</v>
      </c>
      <c r="K253" s="230" t="s">
        <v>263</v>
      </c>
      <c r="L253" s="45"/>
      <c r="M253" s="235" t="s">
        <v>1</v>
      </c>
      <c r="N253" s="236" t="s">
        <v>45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183</v>
      </c>
      <c r="AT253" s="239" t="s">
        <v>260</v>
      </c>
      <c r="AU253" s="239" t="s">
        <v>89</v>
      </c>
      <c r="AY253" s="18" t="s">
        <v>258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87</v>
      </c>
      <c r="BK253" s="240">
        <f>ROUND(I253*H253,2)</f>
        <v>0</v>
      </c>
      <c r="BL253" s="18" t="s">
        <v>183</v>
      </c>
      <c r="BM253" s="239" t="s">
        <v>2938</v>
      </c>
    </row>
    <row r="254" s="2" customFormat="1">
      <c r="A254" s="39"/>
      <c r="B254" s="40"/>
      <c r="C254" s="41"/>
      <c r="D254" s="241" t="s">
        <v>266</v>
      </c>
      <c r="E254" s="41"/>
      <c r="F254" s="242" t="s">
        <v>2939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266</v>
      </c>
      <c r="AU254" s="18" t="s">
        <v>89</v>
      </c>
    </row>
    <row r="255" s="2" customFormat="1">
      <c r="A255" s="39"/>
      <c r="B255" s="40"/>
      <c r="C255" s="41"/>
      <c r="D255" s="246" t="s">
        <v>267</v>
      </c>
      <c r="E255" s="41"/>
      <c r="F255" s="247" t="s">
        <v>2940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267</v>
      </c>
      <c r="AU255" s="18" t="s">
        <v>89</v>
      </c>
    </row>
    <row r="256" s="13" customFormat="1">
      <c r="A256" s="13"/>
      <c r="B256" s="253"/>
      <c r="C256" s="254"/>
      <c r="D256" s="241" t="s">
        <v>314</v>
      </c>
      <c r="E256" s="255" t="s">
        <v>1</v>
      </c>
      <c r="F256" s="256" t="s">
        <v>2749</v>
      </c>
      <c r="G256" s="254"/>
      <c r="H256" s="257">
        <v>98.739999999999995</v>
      </c>
      <c r="I256" s="258"/>
      <c r="J256" s="254"/>
      <c r="K256" s="254"/>
      <c r="L256" s="259"/>
      <c r="M256" s="260"/>
      <c r="N256" s="261"/>
      <c r="O256" s="261"/>
      <c r="P256" s="261"/>
      <c r="Q256" s="261"/>
      <c r="R256" s="261"/>
      <c r="S256" s="261"/>
      <c r="T256" s="26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3" t="s">
        <v>314</v>
      </c>
      <c r="AU256" s="263" t="s">
        <v>89</v>
      </c>
      <c r="AV256" s="13" t="s">
        <v>89</v>
      </c>
      <c r="AW256" s="13" t="s">
        <v>34</v>
      </c>
      <c r="AX256" s="13" t="s">
        <v>87</v>
      </c>
      <c r="AY256" s="263" t="s">
        <v>258</v>
      </c>
    </row>
    <row r="257" s="2" customFormat="1" ht="16.5" customHeight="1">
      <c r="A257" s="39"/>
      <c r="B257" s="40"/>
      <c r="C257" s="228" t="s">
        <v>749</v>
      </c>
      <c r="D257" s="228" t="s">
        <v>260</v>
      </c>
      <c r="E257" s="229" t="s">
        <v>700</v>
      </c>
      <c r="F257" s="230" t="s">
        <v>701</v>
      </c>
      <c r="G257" s="231" t="s">
        <v>357</v>
      </c>
      <c r="H257" s="232">
        <v>27</v>
      </c>
      <c r="I257" s="233"/>
      <c r="J257" s="234">
        <f>ROUND(I257*H257,2)</f>
        <v>0</v>
      </c>
      <c r="K257" s="230" t="s">
        <v>263</v>
      </c>
      <c r="L257" s="45"/>
      <c r="M257" s="235" t="s">
        <v>1</v>
      </c>
      <c r="N257" s="236" t="s">
        <v>45</v>
      </c>
      <c r="O257" s="92"/>
      <c r="P257" s="237">
        <f>O257*H257</f>
        <v>0</v>
      </c>
      <c r="Q257" s="237">
        <v>0.087419999999999998</v>
      </c>
      <c r="R257" s="237">
        <f>Q257*H257</f>
        <v>2.3603399999999999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183</v>
      </c>
      <c r="AT257" s="239" t="s">
        <v>260</v>
      </c>
      <c r="AU257" s="239" t="s">
        <v>89</v>
      </c>
      <c r="AY257" s="18" t="s">
        <v>258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87</v>
      </c>
      <c r="BK257" s="240">
        <f>ROUND(I257*H257,2)</f>
        <v>0</v>
      </c>
      <c r="BL257" s="18" t="s">
        <v>183</v>
      </c>
      <c r="BM257" s="239" t="s">
        <v>2941</v>
      </c>
    </row>
    <row r="258" s="2" customFormat="1">
      <c r="A258" s="39"/>
      <c r="B258" s="40"/>
      <c r="C258" s="41"/>
      <c r="D258" s="241" t="s">
        <v>266</v>
      </c>
      <c r="E258" s="41"/>
      <c r="F258" s="242" t="s">
        <v>703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266</v>
      </c>
      <c r="AU258" s="18" t="s">
        <v>89</v>
      </c>
    </row>
    <row r="259" s="2" customFormat="1">
      <c r="A259" s="39"/>
      <c r="B259" s="40"/>
      <c r="C259" s="41"/>
      <c r="D259" s="246" t="s">
        <v>267</v>
      </c>
      <c r="E259" s="41"/>
      <c r="F259" s="247" t="s">
        <v>704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267</v>
      </c>
      <c r="AU259" s="18" t="s">
        <v>89</v>
      </c>
    </row>
    <row r="260" s="2" customFormat="1" ht="16.5" customHeight="1">
      <c r="A260" s="39"/>
      <c r="B260" s="40"/>
      <c r="C260" s="267" t="s">
        <v>756</v>
      </c>
      <c r="D260" s="267" t="s">
        <v>351</v>
      </c>
      <c r="E260" s="268" t="s">
        <v>2942</v>
      </c>
      <c r="F260" s="269" t="s">
        <v>2943</v>
      </c>
      <c r="G260" s="270" t="s">
        <v>357</v>
      </c>
      <c r="H260" s="271">
        <v>10</v>
      </c>
      <c r="I260" s="272"/>
      <c r="J260" s="273">
        <f>ROUND(I260*H260,2)</f>
        <v>0</v>
      </c>
      <c r="K260" s="269" t="s">
        <v>263</v>
      </c>
      <c r="L260" s="274"/>
      <c r="M260" s="275" t="s">
        <v>1</v>
      </c>
      <c r="N260" s="276" t="s">
        <v>45</v>
      </c>
      <c r="O260" s="92"/>
      <c r="P260" s="237">
        <f>O260*H260</f>
        <v>0</v>
      </c>
      <c r="Q260" s="237">
        <v>0.068000000000000005</v>
      </c>
      <c r="R260" s="237">
        <f>Q260*H260</f>
        <v>0.68000000000000005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297</v>
      </c>
      <c r="AT260" s="239" t="s">
        <v>351</v>
      </c>
      <c r="AU260" s="239" t="s">
        <v>89</v>
      </c>
      <c r="AY260" s="18" t="s">
        <v>258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87</v>
      </c>
      <c r="BK260" s="240">
        <f>ROUND(I260*H260,2)</f>
        <v>0</v>
      </c>
      <c r="BL260" s="18" t="s">
        <v>183</v>
      </c>
      <c r="BM260" s="239" t="s">
        <v>2944</v>
      </c>
    </row>
    <row r="261" s="2" customFormat="1">
      <c r="A261" s="39"/>
      <c r="B261" s="40"/>
      <c r="C261" s="41"/>
      <c r="D261" s="241" t="s">
        <v>266</v>
      </c>
      <c r="E261" s="41"/>
      <c r="F261" s="242" t="s">
        <v>2943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266</v>
      </c>
      <c r="AU261" s="18" t="s">
        <v>89</v>
      </c>
    </row>
    <row r="262" s="2" customFormat="1">
      <c r="A262" s="39"/>
      <c r="B262" s="40"/>
      <c r="C262" s="41"/>
      <c r="D262" s="241" t="s">
        <v>281</v>
      </c>
      <c r="E262" s="41"/>
      <c r="F262" s="248" t="s">
        <v>2945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281</v>
      </c>
      <c r="AU262" s="18" t="s">
        <v>89</v>
      </c>
    </row>
    <row r="263" s="2" customFormat="1" ht="16.5" customHeight="1">
      <c r="A263" s="39"/>
      <c r="B263" s="40"/>
      <c r="C263" s="267" t="s">
        <v>763</v>
      </c>
      <c r="D263" s="267" t="s">
        <v>351</v>
      </c>
      <c r="E263" s="268" t="s">
        <v>2946</v>
      </c>
      <c r="F263" s="269" t="s">
        <v>2947</v>
      </c>
      <c r="G263" s="270" t="s">
        <v>357</v>
      </c>
      <c r="H263" s="271">
        <v>12</v>
      </c>
      <c r="I263" s="272"/>
      <c r="J263" s="273">
        <f>ROUND(I263*H263,2)</f>
        <v>0</v>
      </c>
      <c r="K263" s="269" t="s">
        <v>263</v>
      </c>
      <c r="L263" s="274"/>
      <c r="M263" s="275" t="s">
        <v>1</v>
      </c>
      <c r="N263" s="276" t="s">
        <v>45</v>
      </c>
      <c r="O263" s="92"/>
      <c r="P263" s="237">
        <f>O263*H263</f>
        <v>0</v>
      </c>
      <c r="Q263" s="237">
        <v>0.050999999999999997</v>
      </c>
      <c r="R263" s="237">
        <f>Q263*H263</f>
        <v>0.61199999999999999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297</v>
      </c>
      <c r="AT263" s="239" t="s">
        <v>351</v>
      </c>
      <c r="AU263" s="239" t="s">
        <v>89</v>
      </c>
      <c r="AY263" s="18" t="s">
        <v>258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87</v>
      </c>
      <c r="BK263" s="240">
        <f>ROUND(I263*H263,2)</f>
        <v>0</v>
      </c>
      <c r="BL263" s="18" t="s">
        <v>183</v>
      </c>
      <c r="BM263" s="239" t="s">
        <v>2948</v>
      </c>
    </row>
    <row r="264" s="2" customFormat="1">
      <c r="A264" s="39"/>
      <c r="B264" s="40"/>
      <c r="C264" s="41"/>
      <c r="D264" s="241" t="s">
        <v>266</v>
      </c>
      <c r="E264" s="41"/>
      <c r="F264" s="242" t="s">
        <v>2947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266</v>
      </c>
      <c r="AU264" s="18" t="s">
        <v>89</v>
      </c>
    </row>
    <row r="265" s="2" customFormat="1">
      <c r="A265" s="39"/>
      <c r="B265" s="40"/>
      <c r="C265" s="41"/>
      <c r="D265" s="241" t="s">
        <v>281</v>
      </c>
      <c r="E265" s="41"/>
      <c r="F265" s="248" t="s">
        <v>2949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281</v>
      </c>
      <c r="AU265" s="18" t="s">
        <v>89</v>
      </c>
    </row>
    <row r="266" s="2" customFormat="1" ht="16.5" customHeight="1">
      <c r="A266" s="39"/>
      <c r="B266" s="40"/>
      <c r="C266" s="267" t="s">
        <v>770</v>
      </c>
      <c r="D266" s="267" t="s">
        <v>351</v>
      </c>
      <c r="E266" s="268" t="s">
        <v>2950</v>
      </c>
      <c r="F266" s="269" t="s">
        <v>2951</v>
      </c>
      <c r="G266" s="270" t="s">
        <v>357</v>
      </c>
      <c r="H266" s="271">
        <v>4</v>
      </c>
      <c r="I266" s="272"/>
      <c r="J266" s="273">
        <f>ROUND(I266*H266,2)</f>
        <v>0</v>
      </c>
      <c r="K266" s="269" t="s">
        <v>263</v>
      </c>
      <c r="L266" s="274"/>
      <c r="M266" s="275" t="s">
        <v>1</v>
      </c>
      <c r="N266" s="276" t="s">
        <v>45</v>
      </c>
      <c r="O266" s="92"/>
      <c r="P266" s="237">
        <f>O266*H266</f>
        <v>0</v>
      </c>
      <c r="Q266" s="237">
        <v>0.040000000000000001</v>
      </c>
      <c r="R266" s="237">
        <f>Q266*H266</f>
        <v>0.16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297</v>
      </c>
      <c r="AT266" s="239" t="s">
        <v>351</v>
      </c>
      <c r="AU266" s="239" t="s">
        <v>89</v>
      </c>
      <c r="AY266" s="18" t="s">
        <v>258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87</v>
      </c>
      <c r="BK266" s="240">
        <f>ROUND(I266*H266,2)</f>
        <v>0</v>
      </c>
      <c r="BL266" s="18" t="s">
        <v>183</v>
      </c>
      <c r="BM266" s="239" t="s">
        <v>2952</v>
      </c>
    </row>
    <row r="267" s="2" customFormat="1">
      <c r="A267" s="39"/>
      <c r="B267" s="40"/>
      <c r="C267" s="41"/>
      <c r="D267" s="241" t="s">
        <v>266</v>
      </c>
      <c r="E267" s="41"/>
      <c r="F267" s="242" t="s">
        <v>2951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266</v>
      </c>
      <c r="AU267" s="18" t="s">
        <v>89</v>
      </c>
    </row>
    <row r="268" s="2" customFormat="1">
      <c r="A268" s="39"/>
      <c r="B268" s="40"/>
      <c r="C268" s="41"/>
      <c r="D268" s="241" t="s">
        <v>281</v>
      </c>
      <c r="E268" s="41"/>
      <c r="F268" s="248" t="s">
        <v>2953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281</v>
      </c>
      <c r="AU268" s="18" t="s">
        <v>89</v>
      </c>
    </row>
    <row r="269" s="2" customFormat="1" ht="16.5" customHeight="1">
      <c r="A269" s="39"/>
      <c r="B269" s="40"/>
      <c r="C269" s="267" t="s">
        <v>778</v>
      </c>
      <c r="D269" s="267" t="s">
        <v>351</v>
      </c>
      <c r="E269" s="268" t="s">
        <v>2954</v>
      </c>
      <c r="F269" s="269" t="s">
        <v>2955</v>
      </c>
      <c r="G269" s="270" t="s">
        <v>357</v>
      </c>
      <c r="H269" s="271">
        <v>1</v>
      </c>
      <c r="I269" s="272"/>
      <c r="J269" s="273">
        <f>ROUND(I269*H269,2)</f>
        <v>0</v>
      </c>
      <c r="K269" s="269" t="s">
        <v>263</v>
      </c>
      <c r="L269" s="274"/>
      <c r="M269" s="275" t="s">
        <v>1</v>
      </c>
      <c r="N269" s="276" t="s">
        <v>45</v>
      </c>
      <c r="O269" s="92"/>
      <c r="P269" s="237">
        <f>O269*H269</f>
        <v>0</v>
      </c>
      <c r="Q269" s="237">
        <v>0.028000000000000001</v>
      </c>
      <c r="R269" s="237">
        <f>Q269*H269</f>
        <v>0.028000000000000001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297</v>
      </c>
      <c r="AT269" s="239" t="s">
        <v>351</v>
      </c>
      <c r="AU269" s="239" t="s">
        <v>89</v>
      </c>
      <c r="AY269" s="18" t="s">
        <v>258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87</v>
      </c>
      <c r="BK269" s="240">
        <f>ROUND(I269*H269,2)</f>
        <v>0</v>
      </c>
      <c r="BL269" s="18" t="s">
        <v>183</v>
      </c>
      <c r="BM269" s="239" t="s">
        <v>2956</v>
      </c>
    </row>
    <row r="270" s="2" customFormat="1">
      <c r="A270" s="39"/>
      <c r="B270" s="40"/>
      <c r="C270" s="41"/>
      <c r="D270" s="241" t="s">
        <v>266</v>
      </c>
      <c r="E270" s="41"/>
      <c r="F270" s="242" t="s">
        <v>2955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266</v>
      </c>
      <c r="AU270" s="18" t="s">
        <v>89</v>
      </c>
    </row>
    <row r="271" s="2" customFormat="1">
      <c r="A271" s="39"/>
      <c r="B271" s="40"/>
      <c r="C271" s="41"/>
      <c r="D271" s="241" t="s">
        <v>281</v>
      </c>
      <c r="E271" s="41"/>
      <c r="F271" s="248" t="s">
        <v>2957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281</v>
      </c>
      <c r="AU271" s="18" t="s">
        <v>89</v>
      </c>
    </row>
    <row r="272" s="2" customFormat="1" ht="16.5" customHeight="1">
      <c r="A272" s="39"/>
      <c r="B272" s="40"/>
      <c r="C272" s="228" t="s">
        <v>785</v>
      </c>
      <c r="D272" s="228" t="s">
        <v>260</v>
      </c>
      <c r="E272" s="229" t="s">
        <v>2958</v>
      </c>
      <c r="F272" s="230" t="s">
        <v>2959</v>
      </c>
      <c r="G272" s="231" t="s">
        <v>357</v>
      </c>
      <c r="H272" s="232">
        <v>9</v>
      </c>
      <c r="I272" s="233"/>
      <c r="J272" s="234">
        <f>ROUND(I272*H272,2)</f>
        <v>0</v>
      </c>
      <c r="K272" s="230" t="s">
        <v>263</v>
      </c>
      <c r="L272" s="45"/>
      <c r="M272" s="235" t="s">
        <v>1</v>
      </c>
      <c r="N272" s="236" t="s">
        <v>45</v>
      </c>
      <c r="O272" s="92"/>
      <c r="P272" s="237">
        <f>O272*H272</f>
        <v>0</v>
      </c>
      <c r="Q272" s="237">
        <v>0.087419999999999998</v>
      </c>
      <c r="R272" s="237">
        <f>Q272*H272</f>
        <v>0.78678000000000003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183</v>
      </c>
      <c r="AT272" s="239" t="s">
        <v>260</v>
      </c>
      <c r="AU272" s="239" t="s">
        <v>89</v>
      </c>
      <c r="AY272" s="18" t="s">
        <v>258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87</v>
      </c>
      <c r="BK272" s="240">
        <f>ROUND(I272*H272,2)</f>
        <v>0</v>
      </c>
      <c r="BL272" s="18" t="s">
        <v>183</v>
      </c>
      <c r="BM272" s="239" t="s">
        <v>2960</v>
      </c>
    </row>
    <row r="273" s="2" customFormat="1">
      <c r="A273" s="39"/>
      <c r="B273" s="40"/>
      <c r="C273" s="41"/>
      <c r="D273" s="241" t="s">
        <v>266</v>
      </c>
      <c r="E273" s="41"/>
      <c r="F273" s="242" t="s">
        <v>2961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266</v>
      </c>
      <c r="AU273" s="18" t="s">
        <v>89</v>
      </c>
    </row>
    <row r="274" s="2" customFormat="1">
      <c r="A274" s="39"/>
      <c r="B274" s="40"/>
      <c r="C274" s="41"/>
      <c r="D274" s="246" t="s">
        <v>267</v>
      </c>
      <c r="E274" s="41"/>
      <c r="F274" s="247" t="s">
        <v>2962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267</v>
      </c>
      <c r="AU274" s="18" t="s">
        <v>89</v>
      </c>
    </row>
    <row r="275" s="2" customFormat="1" ht="16.5" customHeight="1">
      <c r="A275" s="39"/>
      <c r="B275" s="40"/>
      <c r="C275" s="267" t="s">
        <v>793</v>
      </c>
      <c r="D275" s="267" t="s">
        <v>351</v>
      </c>
      <c r="E275" s="268" t="s">
        <v>2963</v>
      </c>
      <c r="F275" s="269" t="s">
        <v>2964</v>
      </c>
      <c r="G275" s="270" t="s">
        <v>357</v>
      </c>
      <c r="H275" s="271">
        <v>9</v>
      </c>
      <c r="I275" s="272"/>
      <c r="J275" s="273">
        <f>ROUND(I275*H275,2)</f>
        <v>0</v>
      </c>
      <c r="K275" s="269" t="s">
        <v>263</v>
      </c>
      <c r="L275" s="274"/>
      <c r="M275" s="275" t="s">
        <v>1</v>
      </c>
      <c r="N275" s="276" t="s">
        <v>45</v>
      </c>
      <c r="O275" s="92"/>
      <c r="P275" s="237">
        <f>O275*H275</f>
        <v>0</v>
      </c>
      <c r="Q275" s="237">
        <v>0.081000000000000003</v>
      </c>
      <c r="R275" s="237">
        <f>Q275*H275</f>
        <v>0.72899999999999998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297</v>
      </c>
      <c r="AT275" s="239" t="s">
        <v>351</v>
      </c>
      <c r="AU275" s="239" t="s">
        <v>89</v>
      </c>
      <c r="AY275" s="18" t="s">
        <v>258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87</v>
      </c>
      <c r="BK275" s="240">
        <f>ROUND(I275*H275,2)</f>
        <v>0</v>
      </c>
      <c r="BL275" s="18" t="s">
        <v>183</v>
      </c>
      <c r="BM275" s="239" t="s">
        <v>2965</v>
      </c>
    </row>
    <row r="276" s="2" customFormat="1">
      <c r="A276" s="39"/>
      <c r="B276" s="40"/>
      <c r="C276" s="41"/>
      <c r="D276" s="241" t="s">
        <v>266</v>
      </c>
      <c r="E276" s="41"/>
      <c r="F276" s="242" t="s">
        <v>2964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266</v>
      </c>
      <c r="AU276" s="18" t="s">
        <v>89</v>
      </c>
    </row>
    <row r="277" s="2" customFormat="1">
      <c r="A277" s="39"/>
      <c r="B277" s="40"/>
      <c r="C277" s="41"/>
      <c r="D277" s="241" t="s">
        <v>281</v>
      </c>
      <c r="E277" s="41"/>
      <c r="F277" s="248" t="s">
        <v>2966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281</v>
      </c>
      <c r="AU277" s="18" t="s">
        <v>89</v>
      </c>
    </row>
    <row r="278" s="2" customFormat="1" ht="16.5" customHeight="1">
      <c r="A278" s="39"/>
      <c r="B278" s="40"/>
      <c r="C278" s="228" t="s">
        <v>800</v>
      </c>
      <c r="D278" s="228" t="s">
        <v>260</v>
      </c>
      <c r="E278" s="229" t="s">
        <v>2967</v>
      </c>
      <c r="F278" s="230" t="s">
        <v>2968</v>
      </c>
      <c r="G278" s="231" t="s">
        <v>338</v>
      </c>
      <c r="H278" s="232">
        <v>0.48199999999999998</v>
      </c>
      <c r="I278" s="233"/>
      <c r="J278" s="234">
        <f>ROUND(I278*H278,2)</f>
        <v>0</v>
      </c>
      <c r="K278" s="230" t="s">
        <v>263</v>
      </c>
      <c r="L278" s="45"/>
      <c r="M278" s="235" t="s">
        <v>1</v>
      </c>
      <c r="N278" s="236" t="s">
        <v>45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183</v>
      </c>
      <c r="AT278" s="239" t="s">
        <v>260</v>
      </c>
      <c r="AU278" s="239" t="s">
        <v>89</v>
      </c>
      <c r="AY278" s="18" t="s">
        <v>258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87</v>
      </c>
      <c r="BK278" s="240">
        <f>ROUND(I278*H278,2)</f>
        <v>0</v>
      </c>
      <c r="BL278" s="18" t="s">
        <v>183</v>
      </c>
      <c r="BM278" s="239" t="s">
        <v>2969</v>
      </c>
    </row>
    <row r="279" s="2" customFormat="1">
      <c r="A279" s="39"/>
      <c r="B279" s="40"/>
      <c r="C279" s="41"/>
      <c r="D279" s="241" t="s">
        <v>266</v>
      </c>
      <c r="E279" s="41"/>
      <c r="F279" s="242" t="s">
        <v>2970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266</v>
      </c>
      <c r="AU279" s="18" t="s">
        <v>89</v>
      </c>
    </row>
    <row r="280" s="2" customFormat="1">
      <c r="A280" s="39"/>
      <c r="B280" s="40"/>
      <c r="C280" s="41"/>
      <c r="D280" s="246" t="s">
        <v>267</v>
      </c>
      <c r="E280" s="41"/>
      <c r="F280" s="247" t="s">
        <v>2971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267</v>
      </c>
      <c r="AU280" s="18" t="s">
        <v>89</v>
      </c>
    </row>
    <row r="281" s="2" customFormat="1">
      <c r="A281" s="39"/>
      <c r="B281" s="40"/>
      <c r="C281" s="41"/>
      <c r="D281" s="241" t="s">
        <v>281</v>
      </c>
      <c r="E281" s="41"/>
      <c r="F281" s="248" t="s">
        <v>2972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281</v>
      </c>
      <c r="AU281" s="18" t="s">
        <v>89</v>
      </c>
    </row>
    <row r="282" s="13" customFormat="1">
      <c r="A282" s="13"/>
      <c r="B282" s="253"/>
      <c r="C282" s="254"/>
      <c r="D282" s="241" t="s">
        <v>314</v>
      </c>
      <c r="E282" s="255" t="s">
        <v>1</v>
      </c>
      <c r="F282" s="256" t="s">
        <v>2973</v>
      </c>
      <c r="G282" s="254"/>
      <c r="H282" s="257">
        <v>0.48199999999999998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3" t="s">
        <v>314</v>
      </c>
      <c r="AU282" s="263" t="s">
        <v>89</v>
      </c>
      <c r="AV282" s="13" t="s">
        <v>89</v>
      </c>
      <c r="AW282" s="13" t="s">
        <v>34</v>
      </c>
      <c r="AX282" s="13" t="s">
        <v>87</v>
      </c>
      <c r="AY282" s="263" t="s">
        <v>258</v>
      </c>
    </row>
    <row r="283" s="2" customFormat="1" ht="16.5" customHeight="1">
      <c r="A283" s="39"/>
      <c r="B283" s="40"/>
      <c r="C283" s="228" t="s">
        <v>807</v>
      </c>
      <c r="D283" s="228" t="s">
        <v>260</v>
      </c>
      <c r="E283" s="229" t="s">
        <v>2974</v>
      </c>
      <c r="F283" s="230" t="s">
        <v>2975</v>
      </c>
      <c r="G283" s="231" t="s">
        <v>530</v>
      </c>
      <c r="H283" s="232">
        <v>5.5190000000000001</v>
      </c>
      <c r="I283" s="233"/>
      <c r="J283" s="234">
        <f>ROUND(I283*H283,2)</f>
        <v>0</v>
      </c>
      <c r="K283" s="230" t="s">
        <v>263</v>
      </c>
      <c r="L283" s="45"/>
      <c r="M283" s="235" t="s">
        <v>1</v>
      </c>
      <c r="N283" s="236" t="s">
        <v>45</v>
      </c>
      <c r="O283" s="92"/>
      <c r="P283" s="237">
        <f>O283*H283</f>
        <v>0</v>
      </c>
      <c r="Q283" s="237">
        <v>0.0063899999999999998</v>
      </c>
      <c r="R283" s="237">
        <f>Q283*H283</f>
        <v>0.035266409999999998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183</v>
      </c>
      <c r="AT283" s="239" t="s">
        <v>260</v>
      </c>
      <c r="AU283" s="239" t="s">
        <v>89</v>
      </c>
      <c r="AY283" s="18" t="s">
        <v>258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87</v>
      </c>
      <c r="BK283" s="240">
        <f>ROUND(I283*H283,2)</f>
        <v>0</v>
      </c>
      <c r="BL283" s="18" t="s">
        <v>183</v>
      </c>
      <c r="BM283" s="239" t="s">
        <v>2976</v>
      </c>
    </row>
    <row r="284" s="2" customFormat="1">
      <c r="A284" s="39"/>
      <c r="B284" s="40"/>
      <c r="C284" s="41"/>
      <c r="D284" s="241" t="s">
        <v>266</v>
      </c>
      <c r="E284" s="41"/>
      <c r="F284" s="242" t="s">
        <v>2977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266</v>
      </c>
      <c r="AU284" s="18" t="s">
        <v>89</v>
      </c>
    </row>
    <row r="285" s="2" customFormat="1">
      <c r="A285" s="39"/>
      <c r="B285" s="40"/>
      <c r="C285" s="41"/>
      <c r="D285" s="246" t="s">
        <v>267</v>
      </c>
      <c r="E285" s="41"/>
      <c r="F285" s="247" t="s">
        <v>2978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267</v>
      </c>
      <c r="AU285" s="18" t="s">
        <v>89</v>
      </c>
    </row>
    <row r="286" s="2" customFormat="1">
      <c r="A286" s="39"/>
      <c r="B286" s="40"/>
      <c r="C286" s="41"/>
      <c r="D286" s="241" t="s">
        <v>281</v>
      </c>
      <c r="E286" s="41"/>
      <c r="F286" s="248" t="s">
        <v>2979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281</v>
      </c>
      <c r="AU286" s="18" t="s">
        <v>89</v>
      </c>
    </row>
    <row r="287" s="13" customFormat="1">
      <c r="A287" s="13"/>
      <c r="B287" s="253"/>
      <c r="C287" s="254"/>
      <c r="D287" s="241" t="s">
        <v>314</v>
      </c>
      <c r="E287" s="255" t="s">
        <v>1</v>
      </c>
      <c r="F287" s="256" t="s">
        <v>2980</v>
      </c>
      <c r="G287" s="254"/>
      <c r="H287" s="257">
        <v>5.5190000000000001</v>
      </c>
      <c r="I287" s="258"/>
      <c r="J287" s="254"/>
      <c r="K287" s="254"/>
      <c r="L287" s="259"/>
      <c r="M287" s="260"/>
      <c r="N287" s="261"/>
      <c r="O287" s="261"/>
      <c r="P287" s="261"/>
      <c r="Q287" s="261"/>
      <c r="R287" s="261"/>
      <c r="S287" s="261"/>
      <c r="T287" s="26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3" t="s">
        <v>314</v>
      </c>
      <c r="AU287" s="263" t="s">
        <v>89</v>
      </c>
      <c r="AV287" s="13" t="s">
        <v>89</v>
      </c>
      <c r="AW287" s="13" t="s">
        <v>34</v>
      </c>
      <c r="AX287" s="13" t="s">
        <v>87</v>
      </c>
      <c r="AY287" s="263" t="s">
        <v>258</v>
      </c>
    </row>
    <row r="288" s="12" customFormat="1" ht="22.8" customHeight="1">
      <c r="A288" s="12"/>
      <c r="B288" s="212"/>
      <c r="C288" s="213"/>
      <c r="D288" s="214" t="s">
        <v>79</v>
      </c>
      <c r="E288" s="226" t="s">
        <v>287</v>
      </c>
      <c r="F288" s="226" t="s">
        <v>836</v>
      </c>
      <c r="G288" s="213"/>
      <c r="H288" s="213"/>
      <c r="I288" s="216"/>
      <c r="J288" s="227">
        <f>BK288</f>
        <v>0</v>
      </c>
      <c r="K288" s="213"/>
      <c r="L288" s="218"/>
      <c r="M288" s="219"/>
      <c r="N288" s="220"/>
      <c r="O288" s="220"/>
      <c r="P288" s="221">
        <f>SUM(P289:P291)</f>
        <v>0</v>
      </c>
      <c r="Q288" s="220"/>
      <c r="R288" s="221">
        <f>SUM(R289:R291)</f>
        <v>0.064000000000000001</v>
      </c>
      <c r="S288" s="220"/>
      <c r="T288" s="222">
        <f>SUM(T289:T291)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87</v>
      </c>
      <c r="AT288" s="224" t="s">
        <v>79</v>
      </c>
      <c r="AU288" s="224" t="s">
        <v>87</v>
      </c>
      <c r="AY288" s="223" t="s">
        <v>258</v>
      </c>
      <c r="BK288" s="225">
        <f>SUM(BK289:BK291)</f>
        <v>0</v>
      </c>
    </row>
    <row r="289" s="2" customFormat="1" ht="16.5" customHeight="1">
      <c r="A289" s="39"/>
      <c r="B289" s="40"/>
      <c r="C289" s="228" t="s">
        <v>815</v>
      </c>
      <c r="D289" s="228" t="s">
        <v>260</v>
      </c>
      <c r="E289" s="229" t="s">
        <v>2981</v>
      </c>
      <c r="F289" s="230" t="s">
        <v>2982</v>
      </c>
      <c r="G289" s="231" t="s">
        <v>530</v>
      </c>
      <c r="H289" s="232">
        <v>8</v>
      </c>
      <c r="I289" s="233"/>
      <c r="J289" s="234">
        <f>ROUND(I289*H289,2)</f>
        <v>0</v>
      </c>
      <c r="K289" s="230" t="s">
        <v>263</v>
      </c>
      <c r="L289" s="45"/>
      <c r="M289" s="235" t="s">
        <v>1</v>
      </c>
      <c r="N289" s="236" t="s">
        <v>45</v>
      </c>
      <c r="O289" s="92"/>
      <c r="P289" s="237">
        <f>O289*H289</f>
        <v>0</v>
      </c>
      <c r="Q289" s="237">
        <v>0.0080000000000000002</v>
      </c>
      <c r="R289" s="237">
        <f>Q289*H289</f>
        <v>0.064000000000000001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183</v>
      </c>
      <c r="AT289" s="239" t="s">
        <v>260</v>
      </c>
      <c r="AU289" s="239" t="s">
        <v>89</v>
      </c>
      <c r="AY289" s="18" t="s">
        <v>258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87</v>
      </c>
      <c r="BK289" s="240">
        <f>ROUND(I289*H289,2)</f>
        <v>0</v>
      </c>
      <c r="BL289" s="18" t="s">
        <v>183</v>
      </c>
      <c r="BM289" s="239" t="s">
        <v>2983</v>
      </c>
    </row>
    <row r="290" s="2" customFormat="1">
      <c r="A290" s="39"/>
      <c r="B290" s="40"/>
      <c r="C290" s="41"/>
      <c r="D290" s="241" t="s">
        <v>266</v>
      </c>
      <c r="E290" s="41"/>
      <c r="F290" s="242" t="s">
        <v>2984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266</v>
      </c>
      <c r="AU290" s="18" t="s">
        <v>89</v>
      </c>
    </row>
    <row r="291" s="2" customFormat="1">
      <c r="A291" s="39"/>
      <c r="B291" s="40"/>
      <c r="C291" s="41"/>
      <c r="D291" s="246" t="s">
        <v>267</v>
      </c>
      <c r="E291" s="41"/>
      <c r="F291" s="247" t="s">
        <v>2985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267</v>
      </c>
      <c r="AU291" s="18" t="s">
        <v>89</v>
      </c>
    </row>
    <row r="292" s="12" customFormat="1" ht="22.8" customHeight="1">
      <c r="A292" s="12"/>
      <c r="B292" s="212"/>
      <c r="C292" s="213"/>
      <c r="D292" s="214" t="s">
        <v>79</v>
      </c>
      <c r="E292" s="226" t="s">
        <v>257</v>
      </c>
      <c r="F292" s="226" t="s">
        <v>711</v>
      </c>
      <c r="G292" s="213"/>
      <c r="H292" s="213"/>
      <c r="I292" s="216"/>
      <c r="J292" s="227">
        <f>BK292</f>
        <v>0</v>
      </c>
      <c r="K292" s="213"/>
      <c r="L292" s="218"/>
      <c r="M292" s="219"/>
      <c r="N292" s="220"/>
      <c r="O292" s="220"/>
      <c r="P292" s="221">
        <f>SUM(P293:P308)</f>
        <v>0</v>
      </c>
      <c r="Q292" s="220"/>
      <c r="R292" s="221">
        <f>SUM(R293:R308)</f>
        <v>17.876704</v>
      </c>
      <c r="S292" s="220"/>
      <c r="T292" s="222">
        <f>SUM(T293:T308)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3" t="s">
        <v>87</v>
      </c>
      <c r="AT292" s="224" t="s">
        <v>79</v>
      </c>
      <c r="AU292" s="224" t="s">
        <v>87</v>
      </c>
      <c r="AY292" s="223" t="s">
        <v>258</v>
      </c>
      <c r="BK292" s="225">
        <f>SUM(BK293:BK308)</f>
        <v>0</v>
      </c>
    </row>
    <row r="293" s="2" customFormat="1" ht="16.5" customHeight="1">
      <c r="A293" s="39"/>
      <c r="B293" s="40"/>
      <c r="C293" s="228" t="s">
        <v>821</v>
      </c>
      <c r="D293" s="228" t="s">
        <v>260</v>
      </c>
      <c r="E293" s="229" t="s">
        <v>2986</v>
      </c>
      <c r="F293" s="230" t="s">
        <v>2987</v>
      </c>
      <c r="G293" s="231" t="s">
        <v>530</v>
      </c>
      <c r="H293" s="232">
        <v>21.399999999999999</v>
      </c>
      <c r="I293" s="233"/>
      <c r="J293" s="234">
        <f>ROUND(I293*H293,2)</f>
        <v>0</v>
      </c>
      <c r="K293" s="230" t="s">
        <v>263</v>
      </c>
      <c r="L293" s="45"/>
      <c r="M293" s="235" t="s">
        <v>1</v>
      </c>
      <c r="N293" s="236" t="s">
        <v>45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183</v>
      </c>
      <c r="AT293" s="239" t="s">
        <v>260</v>
      </c>
      <c r="AU293" s="239" t="s">
        <v>89</v>
      </c>
      <c r="AY293" s="18" t="s">
        <v>258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87</v>
      </c>
      <c r="BK293" s="240">
        <f>ROUND(I293*H293,2)</f>
        <v>0</v>
      </c>
      <c r="BL293" s="18" t="s">
        <v>183</v>
      </c>
      <c r="BM293" s="239" t="s">
        <v>2988</v>
      </c>
    </row>
    <row r="294" s="2" customFormat="1">
      <c r="A294" s="39"/>
      <c r="B294" s="40"/>
      <c r="C294" s="41"/>
      <c r="D294" s="241" t="s">
        <v>266</v>
      </c>
      <c r="E294" s="41"/>
      <c r="F294" s="242" t="s">
        <v>2989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266</v>
      </c>
      <c r="AU294" s="18" t="s">
        <v>89</v>
      </c>
    </row>
    <row r="295" s="2" customFormat="1">
      <c r="A295" s="39"/>
      <c r="B295" s="40"/>
      <c r="C295" s="41"/>
      <c r="D295" s="246" t="s">
        <v>267</v>
      </c>
      <c r="E295" s="41"/>
      <c r="F295" s="247" t="s">
        <v>2990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267</v>
      </c>
      <c r="AU295" s="18" t="s">
        <v>89</v>
      </c>
    </row>
    <row r="296" s="13" customFormat="1">
      <c r="A296" s="13"/>
      <c r="B296" s="253"/>
      <c r="C296" s="254"/>
      <c r="D296" s="241" t="s">
        <v>314</v>
      </c>
      <c r="E296" s="255" t="s">
        <v>1</v>
      </c>
      <c r="F296" s="256" t="s">
        <v>2743</v>
      </c>
      <c r="G296" s="254"/>
      <c r="H296" s="257">
        <v>21.399999999999999</v>
      </c>
      <c r="I296" s="258"/>
      <c r="J296" s="254"/>
      <c r="K296" s="254"/>
      <c r="L296" s="259"/>
      <c r="M296" s="260"/>
      <c r="N296" s="261"/>
      <c r="O296" s="261"/>
      <c r="P296" s="261"/>
      <c r="Q296" s="261"/>
      <c r="R296" s="261"/>
      <c r="S296" s="261"/>
      <c r="T296" s="26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63" t="s">
        <v>314</v>
      </c>
      <c r="AU296" s="263" t="s">
        <v>89</v>
      </c>
      <c r="AV296" s="13" t="s">
        <v>89</v>
      </c>
      <c r="AW296" s="13" t="s">
        <v>34</v>
      </c>
      <c r="AX296" s="13" t="s">
        <v>87</v>
      </c>
      <c r="AY296" s="263" t="s">
        <v>258</v>
      </c>
    </row>
    <row r="297" s="2" customFormat="1" ht="16.5" customHeight="1">
      <c r="A297" s="39"/>
      <c r="B297" s="40"/>
      <c r="C297" s="228" t="s">
        <v>827</v>
      </c>
      <c r="D297" s="228" t="s">
        <v>260</v>
      </c>
      <c r="E297" s="229" t="s">
        <v>2991</v>
      </c>
      <c r="F297" s="230" t="s">
        <v>2992</v>
      </c>
      <c r="G297" s="231" t="s">
        <v>530</v>
      </c>
      <c r="H297" s="232">
        <v>21.399999999999999</v>
      </c>
      <c r="I297" s="233"/>
      <c r="J297" s="234">
        <f>ROUND(I297*H297,2)</f>
        <v>0</v>
      </c>
      <c r="K297" s="230" t="s">
        <v>263</v>
      </c>
      <c r="L297" s="45"/>
      <c r="M297" s="235" t="s">
        <v>1</v>
      </c>
      <c r="N297" s="236" t="s">
        <v>45</v>
      </c>
      <c r="O297" s="92"/>
      <c r="P297" s="237">
        <f>O297*H297</f>
        <v>0</v>
      </c>
      <c r="Q297" s="237">
        <v>0.46000000000000002</v>
      </c>
      <c r="R297" s="237">
        <f>Q297*H297</f>
        <v>9.8439999999999994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183</v>
      </c>
      <c r="AT297" s="239" t="s">
        <v>260</v>
      </c>
      <c r="AU297" s="239" t="s">
        <v>89</v>
      </c>
      <c r="AY297" s="18" t="s">
        <v>258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87</v>
      </c>
      <c r="BK297" s="240">
        <f>ROUND(I297*H297,2)</f>
        <v>0</v>
      </c>
      <c r="BL297" s="18" t="s">
        <v>183</v>
      </c>
      <c r="BM297" s="239" t="s">
        <v>2993</v>
      </c>
    </row>
    <row r="298" s="2" customFormat="1">
      <c r="A298" s="39"/>
      <c r="B298" s="40"/>
      <c r="C298" s="41"/>
      <c r="D298" s="241" t="s">
        <v>266</v>
      </c>
      <c r="E298" s="41"/>
      <c r="F298" s="242" t="s">
        <v>2994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266</v>
      </c>
      <c r="AU298" s="18" t="s">
        <v>89</v>
      </c>
    </row>
    <row r="299" s="2" customFormat="1">
      <c r="A299" s="39"/>
      <c r="B299" s="40"/>
      <c r="C299" s="41"/>
      <c r="D299" s="246" t="s">
        <v>267</v>
      </c>
      <c r="E299" s="41"/>
      <c r="F299" s="247" t="s">
        <v>2995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267</v>
      </c>
      <c r="AU299" s="18" t="s">
        <v>89</v>
      </c>
    </row>
    <row r="300" s="13" customFormat="1">
      <c r="A300" s="13"/>
      <c r="B300" s="253"/>
      <c r="C300" s="254"/>
      <c r="D300" s="241" t="s">
        <v>314</v>
      </c>
      <c r="E300" s="255" t="s">
        <v>1</v>
      </c>
      <c r="F300" s="256" t="s">
        <v>2743</v>
      </c>
      <c r="G300" s="254"/>
      <c r="H300" s="257">
        <v>21.399999999999999</v>
      </c>
      <c r="I300" s="258"/>
      <c r="J300" s="254"/>
      <c r="K300" s="254"/>
      <c r="L300" s="259"/>
      <c r="M300" s="260"/>
      <c r="N300" s="261"/>
      <c r="O300" s="261"/>
      <c r="P300" s="261"/>
      <c r="Q300" s="261"/>
      <c r="R300" s="261"/>
      <c r="S300" s="261"/>
      <c r="T300" s="26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63" t="s">
        <v>314</v>
      </c>
      <c r="AU300" s="263" t="s">
        <v>89</v>
      </c>
      <c r="AV300" s="13" t="s">
        <v>89</v>
      </c>
      <c r="AW300" s="13" t="s">
        <v>34</v>
      </c>
      <c r="AX300" s="13" t="s">
        <v>87</v>
      </c>
      <c r="AY300" s="263" t="s">
        <v>258</v>
      </c>
    </row>
    <row r="301" s="2" customFormat="1" ht="24.15" customHeight="1">
      <c r="A301" s="39"/>
      <c r="B301" s="40"/>
      <c r="C301" s="228" t="s">
        <v>837</v>
      </c>
      <c r="D301" s="228" t="s">
        <v>260</v>
      </c>
      <c r="E301" s="229" t="s">
        <v>2996</v>
      </c>
      <c r="F301" s="230" t="s">
        <v>2997</v>
      </c>
      <c r="G301" s="231" t="s">
        <v>530</v>
      </c>
      <c r="H301" s="232">
        <v>21.399999999999999</v>
      </c>
      <c r="I301" s="233"/>
      <c r="J301" s="234">
        <f>ROUND(I301*H301,2)</f>
        <v>0</v>
      </c>
      <c r="K301" s="230" t="s">
        <v>263</v>
      </c>
      <c r="L301" s="45"/>
      <c r="M301" s="235" t="s">
        <v>1</v>
      </c>
      <c r="N301" s="236" t="s">
        <v>45</v>
      </c>
      <c r="O301" s="92"/>
      <c r="P301" s="237">
        <f>O301*H301</f>
        <v>0</v>
      </c>
      <c r="Q301" s="237">
        <v>0.37536000000000003</v>
      </c>
      <c r="R301" s="237">
        <f>Q301*H301</f>
        <v>8.0327040000000007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183</v>
      </c>
      <c r="AT301" s="239" t="s">
        <v>260</v>
      </c>
      <c r="AU301" s="239" t="s">
        <v>89</v>
      </c>
      <c r="AY301" s="18" t="s">
        <v>258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87</v>
      </c>
      <c r="BK301" s="240">
        <f>ROUND(I301*H301,2)</f>
        <v>0</v>
      </c>
      <c r="BL301" s="18" t="s">
        <v>183</v>
      </c>
      <c r="BM301" s="239" t="s">
        <v>2998</v>
      </c>
    </row>
    <row r="302" s="2" customFormat="1">
      <c r="A302" s="39"/>
      <c r="B302" s="40"/>
      <c r="C302" s="41"/>
      <c r="D302" s="241" t="s">
        <v>266</v>
      </c>
      <c r="E302" s="41"/>
      <c r="F302" s="242" t="s">
        <v>2999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266</v>
      </c>
      <c r="AU302" s="18" t="s">
        <v>89</v>
      </c>
    </row>
    <row r="303" s="2" customFormat="1">
      <c r="A303" s="39"/>
      <c r="B303" s="40"/>
      <c r="C303" s="41"/>
      <c r="D303" s="246" t="s">
        <v>267</v>
      </c>
      <c r="E303" s="41"/>
      <c r="F303" s="247" t="s">
        <v>3000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267</v>
      </c>
      <c r="AU303" s="18" t="s">
        <v>89</v>
      </c>
    </row>
    <row r="304" s="13" customFormat="1">
      <c r="A304" s="13"/>
      <c r="B304" s="253"/>
      <c r="C304" s="254"/>
      <c r="D304" s="241" t="s">
        <v>314</v>
      </c>
      <c r="E304" s="255" t="s">
        <v>1</v>
      </c>
      <c r="F304" s="256" t="s">
        <v>2743</v>
      </c>
      <c r="G304" s="254"/>
      <c r="H304" s="257">
        <v>21.399999999999999</v>
      </c>
      <c r="I304" s="258"/>
      <c r="J304" s="254"/>
      <c r="K304" s="254"/>
      <c r="L304" s="259"/>
      <c r="M304" s="260"/>
      <c r="N304" s="261"/>
      <c r="O304" s="261"/>
      <c r="P304" s="261"/>
      <c r="Q304" s="261"/>
      <c r="R304" s="261"/>
      <c r="S304" s="261"/>
      <c r="T304" s="26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63" t="s">
        <v>314</v>
      </c>
      <c r="AU304" s="263" t="s">
        <v>89</v>
      </c>
      <c r="AV304" s="13" t="s">
        <v>89</v>
      </c>
      <c r="AW304" s="13" t="s">
        <v>34</v>
      </c>
      <c r="AX304" s="13" t="s">
        <v>87</v>
      </c>
      <c r="AY304" s="263" t="s">
        <v>258</v>
      </c>
    </row>
    <row r="305" s="2" customFormat="1" ht="21.75" customHeight="1">
      <c r="A305" s="39"/>
      <c r="B305" s="40"/>
      <c r="C305" s="228" t="s">
        <v>844</v>
      </c>
      <c r="D305" s="228" t="s">
        <v>260</v>
      </c>
      <c r="E305" s="229" t="s">
        <v>2418</v>
      </c>
      <c r="F305" s="230" t="s">
        <v>2419</v>
      </c>
      <c r="G305" s="231" t="s">
        <v>530</v>
      </c>
      <c r="H305" s="232">
        <v>39.232999999999997</v>
      </c>
      <c r="I305" s="233"/>
      <c r="J305" s="234">
        <f>ROUND(I305*H305,2)</f>
        <v>0</v>
      </c>
      <c r="K305" s="230" t="s">
        <v>263</v>
      </c>
      <c r="L305" s="45"/>
      <c r="M305" s="235" t="s">
        <v>1</v>
      </c>
      <c r="N305" s="236" t="s">
        <v>45</v>
      </c>
      <c r="O305" s="92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183</v>
      </c>
      <c r="AT305" s="239" t="s">
        <v>260</v>
      </c>
      <c r="AU305" s="239" t="s">
        <v>89</v>
      </c>
      <c r="AY305" s="18" t="s">
        <v>258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87</v>
      </c>
      <c r="BK305" s="240">
        <f>ROUND(I305*H305,2)</f>
        <v>0</v>
      </c>
      <c r="BL305" s="18" t="s">
        <v>183</v>
      </c>
      <c r="BM305" s="239" t="s">
        <v>3001</v>
      </c>
    </row>
    <row r="306" s="2" customFormat="1">
      <c r="A306" s="39"/>
      <c r="B306" s="40"/>
      <c r="C306" s="41"/>
      <c r="D306" s="241" t="s">
        <v>266</v>
      </c>
      <c r="E306" s="41"/>
      <c r="F306" s="242" t="s">
        <v>2421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266</v>
      </c>
      <c r="AU306" s="18" t="s">
        <v>89</v>
      </c>
    </row>
    <row r="307" s="2" customFormat="1">
      <c r="A307" s="39"/>
      <c r="B307" s="40"/>
      <c r="C307" s="41"/>
      <c r="D307" s="246" t="s">
        <v>267</v>
      </c>
      <c r="E307" s="41"/>
      <c r="F307" s="247" t="s">
        <v>2422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267</v>
      </c>
      <c r="AU307" s="18" t="s">
        <v>89</v>
      </c>
    </row>
    <row r="308" s="13" customFormat="1">
      <c r="A308" s="13"/>
      <c r="B308" s="253"/>
      <c r="C308" s="254"/>
      <c r="D308" s="241" t="s">
        <v>314</v>
      </c>
      <c r="E308" s="255" t="s">
        <v>1</v>
      </c>
      <c r="F308" s="256" t="s">
        <v>3002</v>
      </c>
      <c r="G308" s="254"/>
      <c r="H308" s="257">
        <v>39.232999999999997</v>
      </c>
      <c r="I308" s="258"/>
      <c r="J308" s="254"/>
      <c r="K308" s="254"/>
      <c r="L308" s="259"/>
      <c r="M308" s="260"/>
      <c r="N308" s="261"/>
      <c r="O308" s="261"/>
      <c r="P308" s="261"/>
      <c r="Q308" s="261"/>
      <c r="R308" s="261"/>
      <c r="S308" s="261"/>
      <c r="T308" s="26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63" t="s">
        <v>314</v>
      </c>
      <c r="AU308" s="263" t="s">
        <v>89</v>
      </c>
      <c r="AV308" s="13" t="s">
        <v>89</v>
      </c>
      <c r="AW308" s="13" t="s">
        <v>34</v>
      </c>
      <c r="AX308" s="13" t="s">
        <v>87</v>
      </c>
      <c r="AY308" s="263" t="s">
        <v>258</v>
      </c>
    </row>
    <row r="309" s="12" customFormat="1" ht="22.8" customHeight="1">
      <c r="A309" s="12"/>
      <c r="B309" s="212"/>
      <c r="C309" s="213"/>
      <c r="D309" s="214" t="s">
        <v>79</v>
      </c>
      <c r="E309" s="226" t="s">
        <v>297</v>
      </c>
      <c r="F309" s="226" t="s">
        <v>402</v>
      </c>
      <c r="G309" s="213"/>
      <c r="H309" s="213"/>
      <c r="I309" s="216"/>
      <c r="J309" s="227">
        <f>BK309</f>
        <v>0</v>
      </c>
      <c r="K309" s="213"/>
      <c r="L309" s="218"/>
      <c r="M309" s="219"/>
      <c r="N309" s="220"/>
      <c r="O309" s="220"/>
      <c r="P309" s="221">
        <f>SUM(P310:P465)</f>
        <v>0</v>
      </c>
      <c r="Q309" s="220"/>
      <c r="R309" s="221">
        <f>SUM(R310:R465)</f>
        <v>94.414687520000001</v>
      </c>
      <c r="S309" s="220"/>
      <c r="T309" s="222">
        <f>SUM(T310:T465)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3" t="s">
        <v>87</v>
      </c>
      <c r="AT309" s="224" t="s">
        <v>79</v>
      </c>
      <c r="AU309" s="224" t="s">
        <v>87</v>
      </c>
      <c r="AY309" s="223" t="s">
        <v>258</v>
      </c>
      <c r="BK309" s="225">
        <f>SUM(BK310:BK465)</f>
        <v>0</v>
      </c>
    </row>
    <row r="310" s="2" customFormat="1" ht="16.5" customHeight="1">
      <c r="A310" s="39"/>
      <c r="B310" s="40"/>
      <c r="C310" s="228" t="s">
        <v>852</v>
      </c>
      <c r="D310" s="228" t="s">
        <v>260</v>
      </c>
      <c r="E310" s="229" t="s">
        <v>3003</v>
      </c>
      <c r="F310" s="230" t="s">
        <v>3004</v>
      </c>
      <c r="G310" s="231" t="s">
        <v>405</v>
      </c>
      <c r="H310" s="232">
        <v>31</v>
      </c>
      <c r="I310" s="233"/>
      <c r="J310" s="234">
        <f>ROUND(I310*H310,2)</f>
        <v>0</v>
      </c>
      <c r="K310" s="230" t="s">
        <v>263</v>
      </c>
      <c r="L310" s="45"/>
      <c r="M310" s="235" t="s">
        <v>1</v>
      </c>
      <c r="N310" s="236" t="s">
        <v>45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183</v>
      </c>
      <c r="AT310" s="239" t="s">
        <v>260</v>
      </c>
      <c r="AU310" s="239" t="s">
        <v>89</v>
      </c>
      <c r="AY310" s="18" t="s">
        <v>258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87</v>
      </c>
      <c r="BK310" s="240">
        <f>ROUND(I310*H310,2)</f>
        <v>0</v>
      </c>
      <c r="BL310" s="18" t="s">
        <v>183</v>
      </c>
      <c r="BM310" s="239" t="s">
        <v>3005</v>
      </c>
    </row>
    <row r="311" s="2" customFormat="1">
      <c r="A311" s="39"/>
      <c r="B311" s="40"/>
      <c r="C311" s="41"/>
      <c r="D311" s="241" t="s">
        <v>266</v>
      </c>
      <c r="E311" s="41"/>
      <c r="F311" s="242" t="s">
        <v>3006</v>
      </c>
      <c r="G311" s="41"/>
      <c r="H311" s="41"/>
      <c r="I311" s="243"/>
      <c r="J311" s="41"/>
      <c r="K311" s="41"/>
      <c r="L311" s="45"/>
      <c r="M311" s="244"/>
      <c r="N311" s="245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266</v>
      </c>
      <c r="AU311" s="18" t="s">
        <v>89</v>
      </c>
    </row>
    <row r="312" s="2" customFormat="1">
      <c r="A312" s="39"/>
      <c r="B312" s="40"/>
      <c r="C312" s="41"/>
      <c r="D312" s="246" t="s">
        <v>267</v>
      </c>
      <c r="E312" s="41"/>
      <c r="F312" s="247" t="s">
        <v>3007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267</v>
      </c>
      <c r="AU312" s="18" t="s">
        <v>89</v>
      </c>
    </row>
    <row r="313" s="2" customFormat="1" ht="16.5" customHeight="1">
      <c r="A313" s="39"/>
      <c r="B313" s="40"/>
      <c r="C313" s="267" t="s">
        <v>858</v>
      </c>
      <c r="D313" s="267" t="s">
        <v>351</v>
      </c>
      <c r="E313" s="268" t="s">
        <v>3008</v>
      </c>
      <c r="F313" s="269" t="s">
        <v>3009</v>
      </c>
      <c r="G313" s="270" t="s">
        <v>405</v>
      </c>
      <c r="H313" s="271">
        <v>31.309999999999999</v>
      </c>
      <c r="I313" s="272"/>
      <c r="J313" s="273">
        <f>ROUND(I313*H313,2)</f>
        <v>0</v>
      </c>
      <c r="K313" s="269" t="s">
        <v>263</v>
      </c>
      <c r="L313" s="274"/>
      <c r="M313" s="275" t="s">
        <v>1</v>
      </c>
      <c r="N313" s="276" t="s">
        <v>45</v>
      </c>
      <c r="O313" s="92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297</v>
      </c>
      <c r="AT313" s="239" t="s">
        <v>351</v>
      </c>
      <c r="AU313" s="239" t="s">
        <v>89</v>
      </c>
      <c r="AY313" s="18" t="s">
        <v>258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87</v>
      </c>
      <c r="BK313" s="240">
        <f>ROUND(I313*H313,2)</f>
        <v>0</v>
      </c>
      <c r="BL313" s="18" t="s">
        <v>183</v>
      </c>
      <c r="BM313" s="239" t="s">
        <v>3010</v>
      </c>
    </row>
    <row r="314" s="2" customFormat="1">
      <c r="A314" s="39"/>
      <c r="B314" s="40"/>
      <c r="C314" s="41"/>
      <c r="D314" s="241" t="s">
        <v>266</v>
      </c>
      <c r="E314" s="41"/>
      <c r="F314" s="242" t="s">
        <v>3009</v>
      </c>
      <c r="G314" s="41"/>
      <c r="H314" s="41"/>
      <c r="I314" s="243"/>
      <c r="J314" s="41"/>
      <c r="K314" s="41"/>
      <c r="L314" s="45"/>
      <c r="M314" s="244"/>
      <c r="N314" s="245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266</v>
      </c>
      <c r="AU314" s="18" t="s">
        <v>89</v>
      </c>
    </row>
    <row r="315" s="13" customFormat="1">
      <c r="A315" s="13"/>
      <c r="B315" s="253"/>
      <c r="C315" s="254"/>
      <c r="D315" s="241" t="s">
        <v>314</v>
      </c>
      <c r="E315" s="254"/>
      <c r="F315" s="256" t="s">
        <v>3011</v>
      </c>
      <c r="G315" s="254"/>
      <c r="H315" s="257">
        <v>31.309999999999999</v>
      </c>
      <c r="I315" s="258"/>
      <c r="J315" s="254"/>
      <c r="K315" s="254"/>
      <c r="L315" s="259"/>
      <c r="M315" s="260"/>
      <c r="N315" s="261"/>
      <c r="O315" s="261"/>
      <c r="P315" s="261"/>
      <c r="Q315" s="261"/>
      <c r="R315" s="261"/>
      <c r="S315" s="261"/>
      <c r="T315" s="26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63" t="s">
        <v>314</v>
      </c>
      <c r="AU315" s="263" t="s">
        <v>89</v>
      </c>
      <c r="AV315" s="13" t="s">
        <v>89</v>
      </c>
      <c r="AW315" s="13" t="s">
        <v>4</v>
      </c>
      <c r="AX315" s="13" t="s">
        <v>87</v>
      </c>
      <c r="AY315" s="263" t="s">
        <v>258</v>
      </c>
    </row>
    <row r="316" s="2" customFormat="1" ht="16.5" customHeight="1">
      <c r="A316" s="39"/>
      <c r="B316" s="40"/>
      <c r="C316" s="228" t="s">
        <v>866</v>
      </c>
      <c r="D316" s="228" t="s">
        <v>260</v>
      </c>
      <c r="E316" s="229" t="s">
        <v>3012</v>
      </c>
      <c r="F316" s="230" t="s">
        <v>3013</v>
      </c>
      <c r="G316" s="231" t="s">
        <v>405</v>
      </c>
      <c r="H316" s="232">
        <v>68.400000000000006</v>
      </c>
      <c r="I316" s="233"/>
      <c r="J316" s="234">
        <f>ROUND(I316*H316,2)</f>
        <v>0</v>
      </c>
      <c r="K316" s="230" t="s">
        <v>263</v>
      </c>
      <c r="L316" s="45"/>
      <c r="M316" s="235" t="s">
        <v>1</v>
      </c>
      <c r="N316" s="236" t="s">
        <v>45</v>
      </c>
      <c r="O316" s="92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183</v>
      </c>
      <c r="AT316" s="239" t="s">
        <v>260</v>
      </c>
      <c r="AU316" s="239" t="s">
        <v>89</v>
      </c>
      <c r="AY316" s="18" t="s">
        <v>258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87</v>
      </c>
      <c r="BK316" s="240">
        <f>ROUND(I316*H316,2)</f>
        <v>0</v>
      </c>
      <c r="BL316" s="18" t="s">
        <v>183</v>
      </c>
      <c r="BM316" s="239" t="s">
        <v>3014</v>
      </c>
    </row>
    <row r="317" s="2" customFormat="1">
      <c r="A317" s="39"/>
      <c r="B317" s="40"/>
      <c r="C317" s="41"/>
      <c r="D317" s="241" t="s">
        <v>266</v>
      </c>
      <c r="E317" s="41"/>
      <c r="F317" s="242" t="s">
        <v>3015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266</v>
      </c>
      <c r="AU317" s="18" t="s">
        <v>89</v>
      </c>
    </row>
    <row r="318" s="2" customFormat="1">
      <c r="A318" s="39"/>
      <c r="B318" s="40"/>
      <c r="C318" s="41"/>
      <c r="D318" s="246" t="s">
        <v>267</v>
      </c>
      <c r="E318" s="41"/>
      <c r="F318" s="247" t="s">
        <v>3016</v>
      </c>
      <c r="G318" s="41"/>
      <c r="H318" s="41"/>
      <c r="I318" s="243"/>
      <c r="J318" s="41"/>
      <c r="K318" s="41"/>
      <c r="L318" s="45"/>
      <c r="M318" s="244"/>
      <c r="N318" s="245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267</v>
      </c>
      <c r="AU318" s="18" t="s">
        <v>89</v>
      </c>
    </row>
    <row r="319" s="13" customFormat="1">
      <c r="A319" s="13"/>
      <c r="B319" s="253"/>
      <c r="C319" s="254"/>
      <c r="D319" s="241" t="s">
        <v>314</v>
      </c>
      <c r="E319" s="255" t="s">
        <v>1</v>
      </c>
      <c r="F319" s="256" t="s">
        <v>2761</v>
      </c>
      <c r="G319" s="254"/>
      <c r="H319" s="257">
        <v>68.400000000000006</v>
      </c>
      <c r="I319" s="258"/>
      <c r="J319" s="254"/>
      <c r="K319" s="254"/>
      <c r="L319" s="259"/>
      <c r="M319" s="260"/>
      <c r="N319" s="261"/>
      <c r="O319" s="261"/>
      <c r="P319" s="261"/>
      <c r="Q319" s="261"/>
      <c r="R319" s="261"/>
      <c r="S319" s="261"/>
      <c r="T319" s="26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63" t="s">
        <v>314</v>
      </c>
      <c r="AU319" s="263" t="s">
        <v>89</v>
      </c>
      <c r="AV319" s="13" t="s">
        <v>89</v>
      </c>
      <c r="AW319" s="13" t="s">
        <v>34</v>
      </c>
      <c r="AX319" s="13" t="s">
        <v>87</v>
      </c>
      <c r="AY319" s="263" t="s">
        <v>258</v>
      </c>
    </row>
    <row r="320" s="2" customFormat="1" ht="16.5" customHeight="1">
      <c r="A320" s="39"/>
      <c r="B320" s="40"/>
      <c r="C320" s="267" t="s">
        <v>874</v>
      </c>
      <c r="D320" s="267" t="s">
        <v>351</v>
      </c>
      <c r="E320" s="268" t="s">
        <v>3017</v>
      </c>
      <c r="F320" s="269" t="s">
        <v>3018</v>
      </c>
      <c r="G320" s="270" t="s">
        <v>405</v>
      </c>
      <c r="H320" s="271">
        <v>69.084000000000003</v>
      </c>
      <c r="I320" s="272"/>
      <c r="J320" s="273">
        <f>ROUND(I320*H320,2)</f>
        <v>0</v>
      </c>
      <c r="K320" s="269" t="s">
        <v>263</v>
      </c>
      <c r="L320" s="274"/>
      <c r="M320" s="275" t="s">
        <v>1</v>
      </c>
      <c r="N320" s="276" t="s">
        <v>45</v>
      </c>
      <c r="O320" s="92"/>
      <c r="P320" s="237">
        <f>O320*H320</f>
        <v>0</v>
      </c>
      <c r="Q320" s="237">
        <v>0.0072199999999999999</v>
      </c>
      <c r="R320" s="237">
        <f>Q320*H320</f>
        <v>0.49878648000000003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297</v>
      </c>
      <c r="AT320" s="239" t="s">
        <v>351</v>
      </c>
      <c r="AU320" s="239" t="s">
        <v>89</v>
      </c>
      <c r="AY320" s="18" t="s">
        <v>258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87</v>
      </c>
      <c r="BK320" s="240">
        <f>ROUND(I320*H320,2)</f>
        <v>0</v>
      </c>
      <c r="BL320" s="18" t="s">
        <v>183</v>
      </c>
      <c r="BM320" s="239" t="s">
        <v>3019</v>
      </c>
    </row>
    <row r="321" s="2" customFormat="1">
      <c r="A321" s="39"/>
      <c r="B321" s="40"/>
      <c r="C321" s="41"/>
      <c r="D321" s="241" t="s">
        <v>266</v>
      </c>
      <c r="E321" s="41"/>
      <c r="F321" s="242" t="s">
        <v>3018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266</v>
      </c>
      <c r="AU321" s="18" t="s">
        <v>89</v>
      </c>
    </row>
    <row r="322" s="13" customFormat="1">
      <c r="A322" s="13"/>
      <c r="B322" s="253"/>
      <c r="C322" s="254"/>
      <c r="D322" s="241" t="s">
        <v>314</v>
      </c>
      <c r="E322" s="254"/>
      <c r="F322" s="256" t="s">
        <v>3020</v>
      </c>
      <c r="G322" s="254"/>
      <c r="H322" s="257">
        <v>69.084000000000003</v>
      </c>
      <c r="I322" s="258"/>
      <c r="J322" s="254"/>
      <c r="K322" s="254"/>
      <c r="L322" s="259"/>
      <c r="M322" s="260"/>
      <c r="N322" s="261"/>
      <c r="O322" s="261"/>
      <c r="P322" s="261"/>
      <c r="Q322" s="261"/>
      <c r="R322" s="261"/>
      <c r="S322" s="261"/>
      <c r="T322" s="26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63" t="s">
        <v>314</v>
      </c>
      <c r="AU322" s="263" t="s">
        <v>89</v>
      </c>
      <c r="AV322" s="13" t="s">
        <v>89</v>
      </c>
      <c r="AW322" s="13" t="s">
        <v>4</v>
      </c>
      <c r="AX322" s="13" t="s">
        <v>87</v>
      </c>
      <c r="AY322" s="263" t="s">
        <v>258</v>
      </c>
    </row>
    <row r="323" s="2" customFormat="1" ht="16.5" customHeight="1">
      <c r="A323" s="39"/>
      <c r="B323" s="40"/>
      <c r="C323" s="228" t="s">
        <v>880</v>
      </c>
      <c r="D323" s="228" t="s">
        <v>260</v>
      </c>
      <c r="E323" s="229" t="s">
        <v>845</v>
      </c>
      <c r="F323" s="230" t="s">
        <v>846</v>
      </c>
      <c r="G323" s="231" t="s">
        <v>405</v>
      </c>
      <c r="H323" s="232">
        <v>284.19999999999999</v>
      </c>
      <c r="I323" s="233"/>
      <c r="J323" s="234">
        <f>ROUND(I323*H323,2)</f>
        <v>0</v>
      </c>
      <c r="K323" s="230" t="s">
        <v>263</v>
      </c>
      <c r="L323" s="45"/>
      <c r="M323" s="235" t="s">
        <v>1</v>
      </c>
      <c r="N323" s="236" t="s">
        <v>45</v>
      </c>
      <c r="O323" s="92"/>
      <c r="P323" s="237">
        <f>O323*H323</f>
        <v>0</v>
      </c>
      <c r="Q323" s="237">
        <v>1.0000000000000001E-05</v>
      </c>
      <c r="R323" s="237">
        <f>Q323*H323</f>
        <v>0.0028419999999999999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183</v>
      </c>
      <c r="AT323" s="239" t="s">
        <v>260</v>
      </c>
      <c r="AU323" s="239" t="s">
        <v>89</v>
      </c>
      <c r="AY323" s="18" t="s">
        <v>258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87</v>
      </c>
      <c r="BK323" s="240">
        <f>ROUND(I323*H323,2)</f>
        <v>0</v>
      </c>
      <c r="BL323" s="18" t="s">
        <v>183</v>
      </c>
      <c r="BM323" s="239" t="s">
        <v>3021</v>
      </c>
    </row>
    <row r="324" s="2" customFormat="1">
      <c r="A324" s="39"/>
      <c r="B324" s="40"/>
      <c r="C324" s="41"/>
      <c r="D324" s="241" t="s">
        <v>266</v>
      </c>
      <c r="E324" s="41"/>
      <c r="F324" s="242" t="s">
        <v>848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266</v>
      </c>
      <c r="AU324" s="18" t="s">
        <v>89</v>
      </c>
    </row>
    <row r="325" s="2" customFormat="1">
      <c r="A325" s="39"/>
      <c r="B325" s="40"/>
      <c r="C325" s="41"/>
      <c r="D325" s="246" t="s">
        <v>267</v>
      </c>
      <c r="E325" s="41"/>
      <c r="F325" s="247" t="s">
        <v>849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267</v>
      </c>
      <c r="AU325" s="18" t="s">
        <v>89</v>
      </c>
    </row>
    <row r="326" s="13" customFormat="1">
      <c r="A326" s="13"/>
      <c r="B326" s="253"/>
      <c r="C326" s="254"/>
      <c r="D326" s="241" t="s">
        <v>314</v>
      </c>
      <c r="E326" s="255" t="s">
        <v>1</v>
      </c>
      <c r="F326" s="256" t="s">
        <v>2758</v>
      </c>
      <c r="G326" s="254"/>
      <c r="H326" s="257">
        <v>284.19999999999999</v>
      </c>
      <c r="I326" s="258"/>
      <c r="J326" s="254"/>
      <c r="K326" s="254"/>
      <c r="L326" s="259"/>
      <c r="M326" s="260"/>
      <c r="N326" s="261"/>
      <c r="O326" s="261"/>
      <c r="P326" s="261"/>
      <c r="Q326" s="261"/>
      <c r="R326" s="261"/>
      <c r="S326" s="261"/>
      <c r="T326" s="26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63" t="s">
        <v>314</v>
      </c>
      <c r="AU326" s="263" t="s">
        <v>89</v>
      </c>
      <c r="AV326" s="13" t="s">
        <v>89</v>
      </c>
      <c r="AW326" s="13" t="s">
        <v>34</v>
      </c>
      <c r="AX326" s="13" t="s">
        <v>87</v>
      </c>
      <c r="AY326" s="263" t="s">
        <v>258</v>
      </c>
    </row>
    <row r="327" s="2" customFormat="1" ht="16.5" customHeight="1">
      <c r="A327" s="39"/>
      <c r="B327" s="40"/>
      <c r="C327" s="267" t="s">
        <v>886</v>
      </c>
      <c r="D327" s="267" t="s">
        <v>351</v>
      </c>
      <c r="E327" s="268" t="s">
        <v>853</v>
      </c>
      <c r="F327" s="269" t="s">
        <v>854</v>
      </c>
      <c r="G327" s="270" t="s">
        <v>405</v>
      </c>
      <c r="H327" s="271">
        <v>288.46300000000002</v>
      </c>
      <c r="I327" s="272"/>
      <c r="J327" s="273">
        <f>ROUND(I327*H327,2)</f>
        <v>0</v>
      </c>
      <c r="K327" s="269" t="s">
        <v>263</v>
      </c>
      <c r="L327" s="274"/>
      <c r="M327" s="275" t="s">
        <v>1</v>
      </c>
      <c r="N327" s="276" t="s">
        <v>45</v>
      </c>
      <c r="O327" s="92"/>
      <c r="P327" s="237">
        <f>O327*H327</f>
        <v>0</v>
      </c>
      <c r="Q327" s="237">
        <v>0.0036099999999999999</v>
      </c>
      <c r="R327" s="237">
        <f>Q327*H327</f>
        <v>1.04135143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297</v>
      </c>
      <c r="AT327" s="239" t="s">
        <v>351</v>
      </c>
      <c r="AU327" s="239" t="s">
        <v>89</v>
      </c>
      <c r="AY327" s="18" t="s">
        <v>258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87</v>
      </c>
      <c r="BK327" s="240">
        <f>ROUND(I327*H327,2)</f>
        <v>0</v>
      </c>
      <c r="BL327" s="18" t="s">
        <v>183</v>
      </c>
      <c r="BM327" s="239" t="s">
        <v>3022</v>
      </c>
    </row>
    <row r="328" s="2" customFormat="1">
      <c r="A328" s="39"/>
      <c r="B328" s="40"/>
      <c r="C328" s="41"/>
      <c r="D328" s="241" t="s">
        <v>266</v>
      </c>
      <c r="E328" s="41"/>
      <c r="F328" s="242" t="s">
        <v>854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266</v>
      </c>
      <c r="AU328" s="18" t="s">
        <v>89</v>
      </c>
    </row>
    <row r="329" s="13" customFormat="1">
      <c r="A329" s="13"/>
      <c r="B329" s="253"/>
      <c r="C329" s="254"/>
      <c r="D329" s="241" t="s">
        <v>314</v>
      </c>
      <c r="E329" s="254"/>
      <c r="F329" s="256" t="s">
        <v>3023</v>
      </c>
      <c r="G329" s="254"/>
      <c r="H329" s="257">
        <v>288.46300000000002</v>
      </c>
      <c r="I329" s="258"/>
      <c r="J329" s="254"/>
      <c r="K329" s="254"/>
      <c r="L329" s="259"/>
      <c r="M329" s="260"/>
      <c r="N329" s="261"/>
      <c r="O329" s="261"/>
      <c r="P329" s="261"/>
      <c r="Q329" s="261"/>
      <c r="R329" s="261"/>
      <c r="S329" s="261"/>
      <c r="T329" s="26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63" t="s">
        <v>314</v>
      </c>
      <c r="AU329" s="263" t="s">
        <v>89</v>
      </c>
      <c r="AV329" s="13" t="s">
        <v>89</v>
      </c>
      <c r="AW329" s="13" t="s">
        <v>4</v>
      </c>
      <c r="AX329" s="13" t="s">
        <v>87</v>
      </c>
      <c r="AY329" s="263" t="s">
        <v>258</v>
      </c>
    </row>
    <row r="330" s="2" customFormat="1" ht="16.5" customHeight="1">
      <c r="A330" s="39"/>
      <c r="B330" s="40"/>
      <c r="C330" s="228" t="s">
        <v>890</v>
      </c>
      <c r="D330" s="228" t="s">
        <v>260</v>
      </c>
      <c r="E330" s="229" t="s">
        <v>3024</v>
      </c>
      <c r="F330" s="230" t="s">
        <v>3025</v>
      </c>
      <c r="G330" s="231" t="s">
        <v>405</v>
      </c>
      <c r="H330" s="232">
        <v>375.5</v>
      </c>
      <c r="I330" s="233"/>
      <c r="J330" s="234">
        <f>ROUND(I330*H330,2)</f>
        <v>0</v>
      </c>
      <c r="K330" s="230" t="s">
        <v>263</v>
      </c>
      <c r="L330" s="45"/>
      <c r="M330" s="235" t="s">
        <v>1</v>
      </c>
      <c r="N330" s="236" t="s">
        <v>45</v>
      </c>
      <c r="O330" s="92"/>
      <c r="P330" s="237">
        <f>O330*H330</f>
        <v>0</v>
      </c>
      <c r="Q330" s="237">
        <v>2.0000000000000002E-05</v>
      </c>
      <c r="R330" s="237">
        <f>Q330*H330</f>
        <v>0.0075100000000000002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183</v>
      </c>
      <c r="AT330" s="239" t="s">
        <v>260</v>
      </c>
      <c r="AU330" s="239" t="s">
        <v>89</v>
      </c>
      <c r="AY330" s="18" t="s">
        <v>258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87</v>
      </c>
      <c r="BK330" s="240">
        <f>ROUND(I330*H330,2)</f>
        <v>0</v>
      </c>
      <c r="BL330" s="18" t="s">
        <v>183</v>
      </c>
      <c r="BM330" s="239" t="s">
        <v>3026</v>
      </c>
    </row>
    <row r="331" s="2" customFormat="1">
      <c r="A331" s="39"/>
      <c r="B331" s="40"/>
      <c r="C331" s="41"/>
      <c r="D331" s="241" t="s">
        <v>266</v>
      </c>
      <c r="E331" s="41"/>
      <c r="F331" s="242" t="s">
        <v>3027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266</v>
      </c>
      <c r="AU331" s="18" t="s">
        <v>89</v>
      </c>
    </row>
    <row r="332" s="2" customFormat="1">
      <c r="A332" s="39"/>
      <c r="B332" s="40"/>
      <c r="C332" s="41"/>
      <c r="D332" s="246" t="s">
        <v>267</v>
      </c>
      <c r="E332" s="41"/>
      <c r="F332" s="247" t="s">
        <v>3028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267</v>
      </c>
      <c r="AU332" s="18" t="s">
        <v>89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2765</v>
      </c>
      <c r="G333" s="254"/>
      <c r="H333" s="257">
        <v>375.5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87</v>
      </c>
      <c r="AY333" s="263" t="s">
        <v>258</v>
      </c>
    </row>
    <row r="334" s="2" customFormat="1" ht="16.5" customHeight="1">
      <c r="A334" s="39"/>
      <c r="B334" s="40"/>
      <c r="C334" s="267" t="s">
        <v>896</v>
      </c>
      <c r="D334" s="267" t="s">
        <v>351</v>
      </c>
      <c r="E334" s="268" t="s">
        <v>3029</v>
      </c>
      <c r="F334" s="269" t="s">
        <v>3030</v>
      </c>
      <c r="G334" s="270" t="s">
        <v>405</v>
      </c>
      <c r="H334" s="271">
        <v>381.13299999999998</v>
      </c>
      <c r="I334" s="272"/>
      <c r="J334" s="273">
        <f>ROUND(I334*H334,2)</f>
        <v>0</v>
      </c>
      <c r="K334" s="269" t="s">
        <v>263</v>
      </c>
      <c r="L334" s="274"/>
      <c r="M334" s="275" t="s">
        <v>1</v>
      </c>
      <c r="N334" s="276" t="s">
        <v>45</v>
      </c>
      <c r="O334" s="92"/>
      <c r="P334" s="237">
        <f>O334*H334</f>
        <v>0</v>
      </c>
      <c r="Q334" s="237">
        <v>0.01273</v>
      </c>
      <c r="R334" s="237">
        <f>Q334*H334</f>
        <v>4.8518230899999999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297</v>
      </c>
      <c r="AT334" s="239" t="s">
        <v>351</v>
      </c>
      <c r="AU334" s="239" t="s">
        <v>89</v>
      </c>
      <c r="AY334" s="18" t="s">
        <v>258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87</v>
      </c>
      <c r="BK334" s="240">
        <f>ROUND(I334*H334,2)</f>
        <v>0</v>
      </c>
      <c r="BL334" s="18" t="s">
        <v>183</v>
      </c>
      <c r="BM334" s="239" t="s">
        <v>3031</v>
      </c>
    </row>
    <row r="335" s="2" customFormat="1">
      <c r="A335" s="39"/>
      <c r="B335" s="40"/>
      <c r="C335" s="41"/>
      <c r="D335" s="241" t="s">
        <v>266</v>
      </c>
      <c r="E335" s="41"/>
      <c r="F335" s="242" t="s">
        <v>3030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266</v>
      </c>
      <c r="AU335" s="18" t="s">
        <v>89</v>
      </c>
    </row>
    <row r="336" s="13" customFormat="1">
      <c r="A336" s="13"/>
      <c r="B336" s="253"/>
      <c r="C336" s="254"/>
      <c r="D336" s="241" t="s">
        <v>314</v>
      </c>
      <c r="E336" s="254"/>
      <c r="F336" s="256" t="s">
        <v>3032</v>
      </c>
      <c r="G336" s="254"/>
      <c r="H336" s="257">
        <v>381.13299999999998</v>
      </c>
      <c r="I336" s="258"/>
      <c r="J336" s="254"/>
      <c r="K336" s="254"/>
      <c r="L336" s="259"/>
      <c r="M336" s="260"/>
      <c r="N336" s="261"/>
      <c r="O336" s="261"/>
      <c r="P336" s="261"/>
      <c r="Q336" s="261"/>
      <c r="R336" s="261"/>
      <c r="S336" s="261"/>
      <c r="T336" s="26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63" t="s">
        <v>314</v>
      </c>
      <c r="AU336" s="263" t="s">
        <v>89</v>
      </c>
      <c r="AV336" s="13" t="s">
        <v>89</v>
      </c>
      <c r="AW336" s="13" t="s">
        <v>4</v>
      </c>
      <c r="AX336" s="13" t="s">
        <v>87</v>
      </c>
      <c r="AY336" s="263" t="s">
        <v>258</v>
      </c>
    </row>
    <row r="337" s="2" customFormat="1" ht="16.5" customHeight="1">
      <c r="A337" s="39"/>
      <c r="B337" s="40"/>
      <c r="C337" s="228" t="s">
        <v>900</v>
      </c>
      <c r="D337" s="228" t="s">
        <v>260</v>
      </c>
      <c r="E337" s="229" t="s">
        <v>3033</v>
      </c>
      <c r="F337" s="230" t="s">
        <v>3034</v>
      </c>
      <c r="G337" s="231" t="s">
        <v>405</v>
      </c>
      <c r="H337" s="232">
        <v>210.5</v>
      </c>
      <c r="I337" s="233"/>
      <c r="J337" s="234">
        <f>ROUND(I337*H337,2)</f>
        <v>0</v>
      </c>
      <c r="K337" s="230" t="s">
        <v>263</v>
      </c>
      <c r="L337" s="45"/>
      <c r="M337" s="235" t="s">
        <v>1</v>
      </c>
      <c r="N337" s="236" t="s">
        <v>45</v>
      </c>
      <c r="O337" s="92"/>
      <c r="P337" s="237">
        <f>O337*H337</f>
        <v>0</v>
      </c>
      <c r="Q337" s="237">
        <v>3.0000000000000001E-05</v>
      </c>
      <c r="R337" s="237">
        <f>Q337*H337</f>
        <v>0.0063150000000000003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183</v>
      </c>
      <c r="AT337" s="239" t="s">
        <v>260</v>
      </c>
      <c r="AU337" s="239" t="s">
        <v>89</v>
      </c>
      <c r="AY337" s="18" t="s">
        <v>258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87</v>
      </c>
      <c r="BK337" s="240">
        <f>ROUND(I337*H337,2)</f>
        <v>0</v>
      </c>
      <c r="BL337" s="18" t="s">
        <v>183</v>
      </c>
      <c r="BM337" s="239" t="s">
        <v>3035</v>
      </c>
    </row>
    <row r="338" s="2" customFormat="1">
      <c r="A338" s="39"/>
      <c r="B338" s="40"/>
      <c r="C338" s="41"/>
      <c r="D338" s="241" t="s">
        <v>266</v>
      </c>
      <c r="E338" s="41"/>
      <c r="F338" s="242" t="s">
        <v>3036</v>
      </c>
      <c r="G338" s="41"/>
      <c r="H338" s="41"/>
      <c r="I338" s="243"/>
      <c r="J338" s="41"/>
      <c r="K338" s="41"/>
      <c r="L338" s="45"/>
      <c r="M338" s="244"/>
      <c r="N338" s="245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266</v>
      </c>
      <c r="AU338" s="18" t="s">
        <v>89</v>
      </c>
    </row>
    <row r="339" s="2" customFormat="1">
      <c r="A339" s="39"/>
      <c r="B339" s="40"/>
      <c r="C339" s="41"/>
      <c r="D339" s="246" t="s">
        <v>267</v>
      </c>
      <c r="E339" s="41"/>
      <c r="F339" s="247" t="s">
        <v>3037</v>
      </c>
      <c r="G339" s="41"/>
      <c r="H339" s="41"/>
      <c r="I339" s="243"/>
      <c r="J339" s="41"/>
      <c r="K339" s="41"/>
      <c r="L339" s="45"/>
      <c r="M339" s="244"/>
      <c r="N339" s="245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267</v>
      </c>
      <c r="AU339" s="18" t="s">
        <v>89</v>
      </c>
    </row>
    <row r="340" s="13" customFormat="1">
      <c r="A340" s="13"/>
      <c r="B340" s="253"/>
      <c r="C340" s="254"/>
      <c r="D340" s="241" t="s">
        <v>314</v>
      </c>
      <c r="E340" s="255" t="s">
        <v>1</v>
      </c>
      <c r="F340" s="256" t="s">
        <v>2768</v>
      </c>
      <c r="G340" s="254"/>
      <c r="H340" s="257">
        <v>210.5</v>
      </c>
      <c r="I340" s="258"/>
      <c r="J340" s="254"/>
      <c r="K340" s="254"/>
      <c r="L340" s="259"/>
      <c r="M340" s="260"/>
      <c r="N340" s="261"/>
      <c r="O340" s="261"/>
      <c r="P340" s="261"/>
      <c r="Q340" s="261"/>
      <c r="R340" s="261"/>
      <c r="S340" s="261"/>
      <c r="T340" s="26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3" t="s">
        <v>314</v>
      </c>
      <c r="AU340" s="263" t="s">
        <v>89</v>
      </c>
      <c r="AV340" s="13" t="s">
        <v>89</v>
      </c>
      <c r="AW340" s="13" t="s">
        <v>34</v>
      </c>
      <c r="AX340" s="13" t="s">
        <v>87</v>
      </c>
      <c r="AY340" s="263" t="s">
        <v>258</v>
      </c>
    </row>
    <row r="341" s="2" customFormat="1" ht="16.5" customHeight="1">
      <c r="A341" s="39"/>
      <c r="B341" s="40"/>
      <c r="C341" s="267" t="s">
        <v>906</v>
      </c>
      <c r="D341" s="267" t="s">
        <v>351</v>
      </c>
      <c r="E341" s="268" t="s">
        <v>3038</v>
      </c>
      <c r="F341" s="269" t="s">
        <v>3039</v>
      </c>
      <c r="G341" s="270" t="s">
        <v>405</v>
      </c>
      <c r="H341" s="271">
        <v>213.65799999999999</v>
      </c>
      <c r="I341" s="272"/>
      <c r="J341" s="273">
        <f>ROUND(I341*H341,2)</f>
        <v>0</v>
      </c>
      <c r="K341" s="269" t="s">
        <v>263</v>
      </c>
      <c r="L341" s="274"/>
      <c r="M341" s="275" t="s">
        <v>1</v>
      </c>
      <c r="N341" s="276" t="s">
        <v>45</v>
      </c>
      <c r="O341" s="92"/>
      <c r="P341" s="237">
        <f>O341*H341</f>
        <v>0</v>
      </c>
      <c r="Q341" s="237">
        <v>0.02044</v>
      </c>
      <c r="R341" s="237">
        <f>Q341*H341</f>
        <v>4.36716952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297</v>
      </c>
      <c r="AT341" s="239" t="s">
        <v>351</v>
      </c>
      <c r="AU341" s="239" t="s">
        <v>89</v>
      </c>
      <c r="AY341" s="18" t="s">
        <v>258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87</v>
      </c>
      <c r="BK341" s="240">
        <f>ROUND(I341*H341,2)</f>
        <v>0</v>
      </c>
      <c r="BL341" s="18" t="s">
        <v>183</v>
      </c>
      <c r="BM341" s="239" t="s">
        <v>3040</v>
      </c>
    </row>
    <row r="342" s="2" customFormat="1">
      <c r="A342" s="39"/>
      <c r="B342" s="40"/>
      <c r="C342" s="41"/>
      <c r="D342" s="241" t="s">
        <v>266</v>
      </c>
      <c r="E342" s="41"/>
      <c r="F342" s="242" t="s">
        <v>3039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266</v>
      </c>
      <c r="AU342" s="18" t="s">
        <v>89</v>
      </c>
    </row>
    <row r="343" s="13" customFormat="1">
      <c r="A343" s="13"/>
      <c r="B343" s="253"/>
      <c r="C343" s="254"/>
      <c r="D343" s="241" t="s">
        <v>314</v>
      </c>
      <c r="E343" s="254"/>
      <c r="F343" s="256" t="s">
        <v>3041</v>
      </c>
      <c r="G343" s="254"/>
      <c r="H343" s="257">
        <v>213.65799999999999</v>
      </c>
      <c r="I343" s="258"/>
      <c r="J343" s="254"/>
      <c r="K343" s="254"/>
      <c r="L343" s="259"/>
      <c r="M343" s="260"/>
      <c r="N343" s="261"/>
      <c r="O343" s="261"/>
      <c r="P343" s="261"/>
      <c r="Q343" s="261"/>
      <c r="R343" s="261"/>
      <c r="S343" s="261"/>
      <c r="T343" s="26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63" t="s">
        <v>314</v>
      </c>
      <c r="AU343" s="263" t="s">
        <v>89</v>
      </c>
      <c r="AV343" s="13" t="s">
        <v>89</v>
      </c>
      <c r="AW343" s="13" t="s">
        <v>4</v>
      </c>
      <c r="AX343" s="13" t="s">
        <v>87</v>
      </c>
      <c r="AY343" s="263" t="s">
        <v>258</v>
      </c>
    </row>
    <row r="344" s="2" customFormat="1" ht="21.75" customHeight="1">
      <c r="A344" s="39"/>
      <c r="B344" s="40"/>
      <c r="C344" s="228" t="s">
        <v>910</v>
      </c>
      <c r="D344" s="228" t="s">
        <v>260</v>
      </c>
      <c r="E344" s="229" t="s">
        <v>3042</v>
      </c>
      <c r="F344" s="230" t="s">
        <v>3043</v>
      </c>
      <c r="G344" s="231" t="s">
        <v>357</v>
      </c>
      <c r="H344" s="232">
        <v>108</v>
      </c>
      <c r="I344" s="233"/>
      <c r="J344" s="234">
        <f>ROUND(I344*H344,2)</f>
        <v>0</v>
      </c>
      <c r="K344" s="230" t="s">
        <v>263</v>
      </c>
      <c r="L344" s="45"/>
      <c r="M344" s="235" t="s">
        <v>1</v>
      </c>
      <c r="N344" s="236" t="s">
        <v>45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183</v>
      </c>
      <c r="AT344" s="239" t="s">
        <v>260</v>
      </c>
      <c r="AU344" s="239" t="s">
        <v>89</v>
      </c>
      <c r="AY344" s="18" t="s">
        <v>258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87</v>
      </c>
      <c r="BK344" s="240">
        <f>ROUND(I344*H344,2)</f>
        <v>0</v>
      </c>
      <c r="BL344" s="18" t="s">
        <v>183</v>
      </c>
      <c r="BM344" s="239" t="s">
        <v>3044</v>
      </c>
    </row>
    <row r="345" s="2" customFormat="1">
      <c r="A345" s="39"/>
      <c r="B345" s="40"/>
      <c r="C345" s="41"/>
      <c r="D345" s="241" t="s">
        <v>266</v>
      </c>
      <c r="E345" s="41"/>
      <c r="F345" s="242" t="s">
        <v>3045</v>
      </c>
      <c r="G345" s="41"/>
      <c r="H345" s="41"/>
      <c r="I345" s="243"/>
      <c r="J345" s="41"/>
      <c r="K345" s="41"/>
      <c r="L345" s="45"/>
      <c r="M345" s="244"/>
      <c r="N345" s="245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266</v>
      </c>
      <c r="AU345" s="18" t="s">
        <v>89</v>
      </c>
    </row>
    <row r="346" s="2" customFormat="1">
      <c r="A346" s="39"/>
      <c r="B346" s="40"/>
      <c r="C346" s="41"/>
      <c r="D346" s="246" t="s">
        <v>267</v>
      </c>
      <c r="E346" s="41"/>
      <c r="F346" s="247" t="s">
        <v>3046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267</v>
      </c>
      <c r="AU346" s="18" t="s">
        <v>89</v>
      </c>
    </row>
    <row r="347" s="2" customFormat="1" ht="16.5" customHeight="1">
      <c r="A347" s="39"/>
      <c r="B347" s="40"/>
      <c r="C347" s="267" t="s">
        <v>916</v>
      </c>
      <c r="D347" s="267" t="s">
        <v>351</v>
      </c>
      <c r="E347" s="268" t="s">
        <v>3047</v>
      </c>
      <c r="F347" s="269" t="s">
        <v>3048</v>
      </c>
      <c r="G347" s="270" t="s">
        <v>357</v>
      </c>
      <c r="H347" s="271">
        <v>1</v>
      </c>
      <c r="I347" s="272"/>
      <c r="J347" s="273">
        <f>ROUND(I347*H347,2)</f>
        <v>0</v>
      </c>
      <c r="K347" s="269" t="s">
        <v>263</v>
      </c>
      <c r="L347" s="274"/>
      <c r="M347" s="275" t="s">
        <v>1</v>
      </c>
      <c r="N347" s="276" t="s">
        <v>45</v>
      </c>
      <c r="O347" s="92"/>
      <c r="P347" s="237">
        <f>O347*H347</f>
        <v>0</v>
      </c>
      <c r="Q347" s="237">
        <v>0.00069999999999999999</v>
      </c>
      <c r="R347" s="237">
        <f>Q347*H347</f>
        <v>0.00069999999999999999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297</v>
      </c>
      <c r="AT347" s="239" t="s">
        <v>351</v>
      </c>
      <c r="AU347" s="239" t="s">
        <v>89</v>
      </c>
      <c r="AY347" s="18" t="s">
        <v>258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87</v>
      </c>
      <c r="BK347" s="240">
        <f>ROUND(I347*H347,2)</f>
        <v>0</v>
      </c>
      <c r="BL347" s="18" t="s">
        <v>183</v>
      </c>
      <c r="BM347" s="239" t="s">
        <v>3049</v>
      </c>
    </row>
    <row r="348" s="2" customFormat="1">
      <c r="A348" s="39"/>
      <c r="B348" s="40"/>
      <c r="C348" s="41"/>
      <c r="D348" s="241" t="s">
        <v>266</v>
      </c>
      <c r="E348" s="41"/>
      <c r="F348" s="242" t="s">
        <v>3048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266</v>
      </c>
      <c r="AU348" s="18" t="s">
        <v>89</v>
      </c>
    </row>
    <row r="349" s="2" customFormat="1" ht="16.5" customHeight="1">
      <c r="A349" s="39"/>
      <c r="B349" s="40"/>
      <c r="C349" s="267" t="s">
        <v>920</v>
      </c>
      <c r="D349" s="267" t="s">
        <v>351</v>
      </c>
      <c r="E349" s="268" t="s">
        <v>3050</v>
      </c>
      <c r="F349" s="269" t="s">
        <v>3051</v>
      </c>
      <c r="G349" s="270" t="s">
        <v>357</v>
      </c>
      <c r="H349" s="271">
        <v>54</v>
      </c>
      <c r="I349" s="272"/>
      <c r="J349" s="273">
        <f>ROUND(I349*H349,2)</f>
        <v>0</v>
      </c>
      <c r="K349" s="269" t="s">
        <v>263</v>
      </c>
      <c r="L349" s="274"/>
      <c r="M349" s="275" t="s">
        <v>1</v>
      </c>
      <c r="N349" s="276" t="s">
        <v>45</v>
      </c>
      <c r="O349" s="92"/>
      <c r="P349" s="237">
        <f>O349*H349</f>
        <v>0</v>
      </c>
      <c r="Q349" s="237">
        <v>0.00080000000000000004</v>
      </c>
      <c r="R349" s="237">
        <f>Q349*H349</f>
        <v>0.043200000000000002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297</v>
      </c>
      <c r="AT349" s="239" t="s">
        <v>351</v>
      </c>
      <c r="AU349" s="239" t="s">
        <v>89</v>
      </c>
      <c r="AY349" s="18" t="s">
        <v>258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87</v>
      </c>
      <c r="BK349" s="240">
        <f>ROUND(I349*H349,2)</f>
        <v>0</v>
      </c>
      <c r="BL349" s="18" t="s">
        <v>183</v>
      </c>
      <c r="BM349" s="239" t="s">
        <v>3052</v>
      </c>
    </row>
    <row r="350" s="2" customFormat="1">
      <c r="A350" s="39"/>
      <c r="B350" s="40"/>
      <c r="C350" s="41"/>
      <c r="D350" s="241" t="s">
        <v>266</v>
      </c>
      <c r="E350" s="41"/>
      <c r="F350" s="242" t="s">
        <v>3051</v>
      </c>
      <c r="G350" s="41"/>
      <c r="H350" s="41"/>
      <c r="I350" s="243"/>
      <c r="J350" s="41"/>
      <c r="K350" s="41"/>
      <c r="L350" s="45"/>
      <c r="M350" s="244"/>
      <c r="N350" s="245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266</v>
      </c>
      <c r="AU350" s="18" t="s">
        <v>89</v>
      </c>
    </row>
    <row r="351" s="2" customFormat="1" ht="16.5" customHeight="1">
      <c r="A351" s="39"/>
      <c r="B351" s="40"/>
      <c r="C351" s="267" t="s">
        <v>928</v>
      </c>
      <c r="D351" s="267" t="s">
        <v>351</v>
      </c>
      <c r="E351" s="268" t="s">
        <v>3053</v>
      </c>
      <c r="F351" s="269" t="s">
        <v>3054</v>
      </c>
      <c r="G351" s="270" t="s">
        <v>357</v>
      </c>
      <c r="H351" s="271">
        <v>53.000000000000099</v>
      </c>
      <c r="I351" s="272"/>
      <c r="J351" s="273">
        <f>ROUND(I351*H351,2)</f>
        <v>0</v>
      </c>
      <c r="K351" s="269" t="s">
        <v>263</v>
      </c>
      <c r="L351" s="274"/>
      <c r="M351" s="275" t="s">
        <v>1</v>
      </c>
      <c r="N351" s="276" t="s">
        <v>45</v>
      </c>
      <c r="O351" s="92"/>
      <c r="P351" s="237">
        <f>O351*H351</f>
        <v>0</v>
      </c>
      <c r="Q351" s="237">
        <v>0.00029</v>
      </c>
      <c r="R351" s="237">
        <f>Q351*H351</f>
        <v>0.01537000000000003</v>
      </c>
      <c r="S351" s="237">
        <v>0</v>
      </c>
      <c r="T351" s="23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9" t="s">
        <v>297</v>
      </c>
      <c r="AT351" s="239" t="s">
        <v>351</v>
      </c>
      <c r="AU351" s="239" t="s">
        <v>89</v>
      </c>
      <c r="AY351" s="18" t="s">
        <v>258</v>
      </c>
      <c r="BE351" s="240">
        <f>IF(N351="základní",J351,0)</f>
        <v>0</v>
      </c>
      <c r="BF351" s="240">
        <f>IF(N351="snížená",J351,0)</f>
        <v>0</v>
      </c>
      <c r="BG351" s="240">
        <f>IF(N351="zákl. přenesená",J351,0)</f>
        <v>0</v>
      </c>
      <c r="BH351" s="240">
        <f>IF(N351="sníž. přenesená",J351,0)</f>
        <v>0</v>
      </c>
      <c r="BI351" s="240">
        <f>IF(N351="nulová",J351,0)</f>
        <v>0</v>
      </c>
      <c r="BJ351" s="18" t="s">
        <v>87</v>
      </c>
      <c r="BK351" s="240">
        <f>ROUND(I351*H351,2)</f>
        <v>0</v>
      </c>
      <c r="BL351" s="18" t="s">
        <v>183</v>
      </c>
      <c r="BM351" s="239" t="s">
        <v>3055</v>
      </c>
    </row>
    <row r="352" s="2" customFormat="1">
      <c r="A352" s="39"/>
      <c r="B352" s="40"/>
      <c r="C352" s="41"/>
      <c r="D352" s="241" t="s">
        <v>266</v>
      </c>
      <c r="E352" s="41"/>
      <c r="F352" s="242" t="s">
        <v>3054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266</v>
      </c>
      <c r="AU352" s="18" t="s">
        <v>89</v>
      </c>
    </row>
    <row r="353" s="2" customFormat="1" ht="21.75" customHeight="1">
      <c r="A353" s="39"/>
      <c r="B353" s="40"/>
      <c r="C353" s="228" t="s">
        <v>934</v>
      </c>
      <c r="D353" s="228" t="s">
        <v>260</v>
      </c>
      <c r="E353" s="229" t="s">
        <v>3056</v>
      </c>
      <c r="F353" s="230" t="s">
        <v>3057</v>
      </c>
      <c r="G353" s="231" t="s">
        <v>357</v>
      </c>
      <c r="H353" s="232">
        <v>96</v>
      </c>
      <c r="I353" s="233"/>
      <c r="J353" s="234">
        <f>ROUND(I353*H353,2)</f>
        <v>0</v>
      </c>
      <c r="K353" s="230" t="s">
        <v>263</v>
      </c>
      <c r="L353" s="45"/>
      <c r="M353" s="235" t="s">
        <v>1</v>
      </c>
      <c r="N353" s="236" t="s">
        <v>45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183</v>
      </c>
      <c r="AT353" s="239" t="s">
        <v>260</v>
      </c>
      <c r="AU353" s="239" t="s">
        <v>89</v>
      </c>
      <c r="AY353" s="18" t="s">
        <v>258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87</v>
      </c>
      <c r="BK353" s="240">
        <f>ROUND(I353*H353,2)</f>
        <v>0</v>
      </c>
      <c r="BL353" s="18" t="s">
        <v>183</v>
      </c>
      <c r="BM353" s="239" t="s">
        <v>3058</v>
      </c>
    </row>
    <row r="354" s="2" customFormat="1">
      <c r="A354" s="39"/>
      <c r="B354" s="40"/>
      <c r="C354" s="41"/>
      <c r="D354" s="241" t="s">
        <v>266</v>
      </c>
      <c r="E354" s="41"/>
      <c r="F354" s="242" t="s">
        <v>3059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266</v>
      </c>
      <c r="AU354" s="18" t="s">
        <v>89</v>
      </c>
    </row>
    <row r="355" s="2" customFormat="1">
      <c r="A355" s="39"/>
      <c r="B355" s="40"/>
      <c r="C355" s="41"/>
      <c r="D355" s="246" t="s">
        <v>267</v>
      </c>
      <c r="E355" s="41"/>
      <c r="F355" s="247" t="s">
        <v>3060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267</v>
      </c>
      <c r="AU355" s="18" t="s">
        <v>89</v>
      </c>
    </row>
    <row r="356" s="2" customFormat="1" ht="16.5" customHeight="1">
      <c r="A356" s="39"/>
      <c r="B356" s="40"/>
      <c r="C356" s="267" t="s">
        <v>940</v>
      </c>
      <c r="D356" s="267" t="s">
        <v>351</v>
      </c>
      <c r="E356" s="268" t="s">
        <v>3061</v>
      </c>
      <c r="F356" s="269" t="s">
        <v>3062</v>
      </c>
      <c r="G356" s="270" t="s">
        <v>357</v>
      </c>
      <c r="H356" s="271">
        <v>42</v>
      </c>
      <c r="I356" s="272"/>
      <c r="J356" s="273">
        <f>ROUND(I356*H356,2)</f>
        <v>0</v>
      </c>
      <c r="K356" s="269" t="s">
        <v>263</v>
      </c>
      <c r="L356" s="274"/>
      <c r="M356" s="275" t="s">
        <v>1</v>
      </c>
      <c r="N356" s="276" t="s">
        <v>45</v>
      </c>
      <c r="O356" s="92"/>
      <c r="P356" s="237">
        <f>O356*H356</f>
        <v>0</v>
      </c>
      <c r="Q356" s="237">
        <v>0.0018</v>
      </c>
      <c r="R356" s="237">
        <f>Q356*H356</f>
        <v>0.075600000000000001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297</v>
      </c>
      <c r="AT356" s="239" t="s">
        <v>351</v>
      </c>
      <c r="AU356" s="239" t="s">
        <v>89</v>
      </c>
      <c r="AY356" s="18" t="s">
        <v>258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87</v>
      </c>
      <c r="BK356" s="240">
        <f>ROUND(I356*H356,2)</f>
        <v>0</v>
      </c>
      <c r="BL356" s="18" t="s">
        <v>183</v>
      </c>
      <c r="BM356" s="239" t="s">
        <v>3063</v>
      </c>
    </row>
    <row r="357" s="2" customFormat="1">
      <c r="A357" s="39"/>
      <c r="B357" s="40"/>
      <c r="C357" s="41"/>
      <c r="D357" s="241" t="s">
        <v>266</v>
      </c>
      <c r="E357" s="41"/>
      <c r="F357" s="242" t="s">
        <v>3062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266</v>
      </c>
      <c r="AU357" s="18" t="s">
        <v>89</v>
      </c>
    </row>
    <row r="358" s="2" customFormat="1" ht="16.5" customHeight="1">
      <c r="A358" s="39"/>
      <c r="B358" s="40"/>
      <c r="C358" s="267" t="s">
        <v>358</v>
      </c>
      <c r="D358" s="267" t="s">
        <v>351</v>
      </c>
      <c r="E358" s="268" t="s">
        <v>3064</v>
      </c>
      <c r="F358" s="269" t="s">
        <v>3065</v>
      </c>
      <c r="G358" s="270" t="s">
        <v>357</v>
      </c>
      <c r="H358" s="271">
        <v>41</v>
      </c>
      <c r="I358" s="272"/>
      <c r="J358" s="273">
        <f>ROUND(I358*H358,2)</f>
        <v>0</v>
      </c>
      <c r="K358" s="269" t="s">
        <v>263</v>
      </c>
      <c r="L358" s="274"/>
      <c r="M358" s="275" t="s">
        <v>1</v>
      </c>
      <c r="N358" s="276" t="s">
        <v>45</v>
      </c>
      <c r="O358" s="92"/>
      <c r="P358" s="237">
        <f>O358*H358</f>
        <v>0</v>
      </c>
      <c r="Q358" s="237">
        <v>0.0088000000000000005</v>
      </c>
      <c r="R358" s="237">
        <f>Q358*H358</f>
        <v>0.36080000000000001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297</v>
      </c>
      <c r="AT358" s="239" t="s">
        <v>351</v>
      </c>
      <c r="AU358" s="239" t="s">
        <v>89</v>
      </c>
      <c r="AY358" s="18" t="s">
        <v>258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87</v>
      </c>
      <c r="BK358" s="240">
        <f>ROUND(I358*H358,2)</f>
        <v>0</v>
      </c>
      <c r="BL358" s="18" t="s">
        <v>183</v>
      </c>
      <c r="BM358" s="239" t="s">
        <v>3066</v>
      </c>
    </row>
    <row r="359" s="2" customFormat="1">
      <c r="A359" s="39"/>
      <c r="B359" s="40"/>
      <c r="C359" s="41"/>
      <c r="D359" s="241" t="s">
        <v>266</v>
      </c>
      <c r="E359" s="41"/>
      <c r="F359" s="242" t="s">
        <v>3065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266</v>
      </c>
      <c r="AU359" s="18" t="s">
        <v>89</v>
      </c>
    </row>
    <row r="360" s="2" customFormat="1" ht="16.5" customHeight="1">
      <c r="A360" s="39"/>
      <c r="B360" s="40"/>
      <c r="C360" s="267" t="s">
        <v>951</v>
      </c>
      <c r="D360" s="267" t="s">
        <v>351</v>
      </c>
      <c r="E360" s="268" t="s">
        <v>3067</v>
      </c>
      <c r="F360" s="269" t="s">
        <v>3068</v>
      </c>
      <c r="G360" s="270" t="s">
        <v>357</v>
      </c>
      <c r="H360" s="271">
        <v>13</v>
      </c>
      <c r="I360" s="272"/>
      <c r="J360" s="273">
        <f>ROUND(I360*H360,2)</f>
        <v>0</v>
      </c>
      <c r="K360" s="269" t="s">
        <v>263</v>
      </c>
      <c r="L360" s="274"/>
      <c r="M360" s="275" t="s">
        <v>1</v>
      </c>
      <c r="N360" s="276" t="s">
        <v>45</v>
      </c>
      <c r="O360" s="92"/>
      <c r="P360" s="237">
        <f>O360*H360</f>
        <v>0</v>
      </c>
      <c r="Q360" s="237">
        <v>0.0167</v>
      </c>
      <c r="R360" s="237">
        <f>Q360*H360</f>
        <v>0.21709999999999999</v>
      </c>
      <c r="S360" s="237">
        <v>0</v>
      </c>
      <c r="T360" s="238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9" t="s">
        <v>297</v>
      </c>
      <c r="AT360" s="239" t="s">
        <v>351</v>
      </c>
      <c r="AU360" s="239" t="s">
        <v>89</v>
      </c>
      <c r="AY360" s="18" t="s">
        <v>258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8" t="s">
        <v>87</v>
      </c>
      <c r="BK360" s="240">
        <f>ROUND(I360*H360,2)</f>
        <v>0</v>
      </c>
      <c r="BL360" s="18" t="s">
        <v>183</v>
      </c>
      <c r="BM360" s="239" t="s">
        <v>3069</v>
      </c>
    </row>
    <row r="361" s="2" customFormat="1">
      <c r="A361" s="39"/>
      <c r="B361" s="40"/>
      <c r="C361" s="41"/>
      <c r="D361" s="241" t="s">
        <v>266</v>
      </c>
      <c r="E361" s="41"/>
      <c r="F361" s="242" t="s">
        <v>3068</v>
      </c>
      <c r="G361" s="41"/>
      <c r="H361" s="41"/>
      <c r="I361" s="243"/>
      <c r="J361" s="41"/>
      <c r="K361" s="41"/>
      <c r="L361" s="45"/>
      <c r="M361" s="244"/>
      <c r="N361" s="245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266</v>
      </c>
      <c r="AU361" s="18" t="s">
        <v>89</v>
      </c>
    </row>
    <row r="362" s="2" customFormat="1" ht="21.75" customHeight="1">
      <c r="A362" s="39"/>
      <c r="B362" s="40"/>
      <c r="C362" s="228" t="s">
        <v>957</v>
      </c>
      <c r="D362" s="228" t="s">
        <v>260</v>
      </c>
      <c r="E362" s="229" t="s">
        <v>3070</v>
      </c>
      <c r="F362" s="230" t="s">
        <v>3071</v>
      </c>
      <c r="G362" s="231" t="s">
        <v>357</v>
      </c>
      <c r="H362" s="232">
        <v>13</v>
      </c>
      <c r="I362" s="233"/>
      <c r="J362" s="234">
        <f>ROUND(I362*H362,2)</f>
        <v>0</v>
      </c>
      <c r="K362" s="230" t="s">
        <v>263</v>
      </c>
      <c r="L362" s="45"/>
      <c r="M362" s="235" t="s">
        <v>1</v>
      </c>
      <c r="N362" s="236" t="s">
        <v>45</v>
      </c>
      <c r="O362" s="92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183</v>
      </c>
      <c r="AT362" s="239" t="s">
        <v>260</v>
      </c>
      <c r="AU362" s="239" t="s">
        <v>89</v>
      </c>
      <c r="AY362" s="18" t="s">
        <v>258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87</v>
      </c>
      <c r="BK362" s="240">
        <f>ROUND(I362*H362,2)</f>
        <v>0</v>
      </c>
      <c r="BL362" s="18" t="s">
        <v>183</v>
      </c>
      <c r="BM362" s="239" t="s">
        <v>3072</v>
      </c>
    </row>
    <row r="363" s="2" customFormat="1">
      <c r="A363" s="39"/>
      <c r="B363" s="40"/>
      <c r="C363" s="41"/>
      <c r="D363" s="241" t="s">
        <v>266</v>
      </c>
      <c r="E363" s="41"/>
      <c r="F363" s="242" t="s">
        <v>3073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266</v>
      </c>
      <c r="AU363" s="18" t="s">
        <v>89</v>
      </c>
    </row>
    <row r="364" s="2" customFormat="1">
      <c r="A364" s="39"/>
      <c r="B364" s="40"/>
      <c r="C364" s="41"/>
      <c r="D364" s="246" t="s">
        <v>267</v>
      </c>
      <c r="E364" s="41"/>
      <c r="F364" s="247" t="s">
        <v>3074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267</v>
      </c>
      <c r="AU364" s="18" t="s">
        <v>89</v>
      </c>
    </row>
    <row r="365" s="2" customFormat="1" ht="16.5" customHeight="1">
      <c r="A365" s="39"/>
      <c r="B365" s="40"/>
      <c r="C365" s="267" t="s">
        <v>964</v>
      </c>
      <c r="D365" s="267" t="s">
        <v>351</v>
      </c>
      <c r="E365" s="268" t="s">
        <v>3075</v>
      </c>
      <c r="F365" s="269" t="s">
        <v>3076</v>
      </c>
      <c r="G365" s="270" t="s">
        <v>357</v>
      </c>
      <c r="H365" s="271">
        <v>13</v>
      </c>
      <c r="I365" s="272"/>
      <c r="J365" s="273">
        <f>ROUND(I365*H365,2)</f>
        <v>0</v>
      </c>
      <c r="K365" s="269" t="s">
        <v>263</v>
      </c>
      <c r="L365" s="274"/>
      <c r="M365" s="275" t="s">
        <v>1</v>
      </c>
      <c r="N365" s="276" t="s">
        <v>45</v>
      </c>
      <c r="O365" s="92"/>
      <c r="P365" s="237">
        <f>O365*H365</f>
        <v>0</v>
      </c>
      <c r="Q365" s="237">
        <v>0.0041999999999999997</v>
      </c>
      <c r="R365" s="237">
        <f>Q365*H365</f>
        <v>0.054599999999999996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297</v>
      </c>
      <c r="AT365" s="239" t="s">
        <v>351</v>
      </c>
      <c r="AU365" s="239" t="s">
        <v>89</v>
      </c>
      <c r="AY365" s="18" t="s">
        <v>258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87</v>
      </c>
      <c r="BK365" s="240">
        <f>ROUND(I365*H365,2)</f>
        <v>0</v>
      </c>
      <c r="BL365" s="18" t="s">
        <v>183</v>
      </c>
      <c r="BM365" s="239" t="s">
        <v>3077</v>
      </c>
    </row>
    <row r="366" s="2" customFormat="1">
      <c r="A366" s="39"/>
      <c r="B366" s="40"/>
      <c r="C366" s="41"/>
      <c r="D366" s="241" t="s">
        <v>266</v>
      </c>
      <c r="E366" s="41"/>
      <c r="F366" s="242" t="s">
        <v>3076</v>
      </c>
      <c r="G366" s="41"/>
      <c r="H366" s="41"/>
      <c r="I366" s="243"/>
      <c r="J366" s="41"/>
      <c r="K366" s="41"/>
      <c r="L366" s="45"/>
      <c r="M366" s="244"/>
      <c r="N366" s="245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266</v>
      </c>
      <c r="AU366" s="18" t="s">
        <v>89</v>
      </c>
    </row>
    <row r="367" s="2" customFormat="1" ht="21.75" customHeight="1">
      <c r="A367" s="39"/>
      <c r="B367" s="40"/>
      <c r="C367" s="228" t="s">
        <v>969</v>
      </c>
      <c r="D367" s="228" t="s">
        <v>260</v>
      </c>
      <c r="E367" s="229" t="s">
        <v>3078</v>
      </c>
      <c r="F367" s="230" t="s">
        <v>3079</v>
      </c>
      <c r="G367" s="231" t="s">
        <v>357</v>
      </c>
      <c r="H367" s="232">
        <v>6</v>
      </c>
      <c r="I367" s="233"/>
      <c r="J367" s="234">
        <f>ROUND(I367*H367,2)</f>
        <v>0</v>
      </c>
      <c r="K367" s="230" t="s">
        <v>263</v>
      </c>
      <c r="L367" s="45"/>
      <c r="M367" s="235" t="s">
        <v>1</v>
      </c>
      <c r="N367" s="236" t="s">
        <v>45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183</v>
      </c>
      <c r="AT367" s="239" t="s">
        <v>260</v>
      </c>
      <c r="AU367" s="239" t="s">
        <v>89</v>
      </c>
      <c r="AY367" s="18" t="s">
        <v>258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87</v>
      </c>
      <c r="BK367" s="240">
        <f>ROUND(I367*H367,2)</f>
        <v>0</v>
      </c>
      <c r="BL367" s="18" t="s">
        <v>183</v>
      </c>
      <c r="BM367" s="239" t="s">
        <v>3080</v>
      </c>
    </row>
    <row r="368" s="2" customFormat="1">
      <c r="A368" s="39"/>
      <c r="B368" s="40"/>
      <c r="C368" s="41"/>
      <c r="D368" s="241" t="s">
        <v>266</v>
      </c>
      <c r="E368" s="41"/>
      <c r="F368" s="242" t="s">
        <v>3081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266</v>
      </c>
      <c r="AU368" s="18" t="s">
        <v>89</v>
      </c>
    </row>
    <row r="369" s="2" customFormat="1">
      <c r="A369" s="39"/>
      <c r="B369" s="40"/>
      <c r="C369" s="41"/>
      <c r="D369" s="246" t="s">
        <v>267</v>
      </c>
      <c r="E369" s="41"/>
      <c r="F369" s="247" t="s">
        <v>3082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267</v>
      </c>
      <c r="AU369" s="18" t="s">
        <v>89</v>
      </c>
    </row>
    <row r="370" s="2" customFormat="1" ht="16.5" customHeight="1">
      <c r="A370" s="39"/>
      <c r="B370" s="40"/>
      <c r="C370" s="267" t="s">
        <v>975</v>
      </c>
      <c r="D370" s="267" t="s">
        <v>351</v>
      </c>
      <c r="E370" s="268" t="s">
        <v>3083</v>
      </c>
      <c r="F370" s="269" t="s">
        <v>3084</v>
      </c>
      <c r="G370" s="270" t="s">
        <v>357</v>
      </c>
      <c r="H370" s="271">
        <v>6</v>
      </c>
      <c r="I370" s="272"/>
      <c r="J370" s="273">
        <f>ROUND(I370*H370,2)</f>
        <v>0</v>
      </c>
      <c r="K370" s="269" t="s">
        <v>263</v>
      </c>
      <c r="L370" s="274"/>
      <c r="M370" s="275" t="s">
        <v>1</v>
      </c>
      <c r="N370" s="276" t="s">
        <v>45</v>
      </c>
      <c r="O370" s="92"/>
      <c r="P370" s="237">
        <f>O370*H370</f>
        <v>0</v>
      </c>
      <c r="Q370" s="237">
        <v>0.0085000000000000006</v>
      </c>
      <c r="R370" s="237">
        <f>Q370*H370</f>
        <v>0.051000000000000004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297</v>
      </c>
      <c r="AT370" s="239" t="s">
        <v>351</v>
      </c>
      <c r="AU370" s="239" t="s">
        <v>89</v>
      </c>
      <c r="AY370" s="18" t="s">
        <v>258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87</v>
      </c>
      <c r="BK370" s="240">
        <f>ROUND(I370*H370,2)</f>
        <v>0</v>
      </c>
      <c r="BL370" s="18" t="s">
        <v>183</v>
      </c>
      <c r="BM370" s="239" t="s">
        <v>3085</v>
      </c>
    </row>
    <row r="371" s="2" customFormat="1">
      <c r="A371" s="39"/>
      <c r="B371" s="40"/>
      <c r="C371" s="41"/>
      <c r="D371" s="241" t="s">
        <v>266</v>
      </c>
      <c r="E371" s="41"/>
      <c r="F371" s="242" t="s">
        <v>3084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266</v>
      </c>
      <c r="AU371" s="18" t="s">
        <v>89</v>
      </c>
    </row>
    <row r="372" s="2" customFormat="1" ht="16.5" customHeight="1">
      <c r="A372" s="39"/>
      <c r="B372" s="40"/>
      <c r="C372" s="228" t="s">
        <v>981</v>
      </c>
      <c r="D372" s="228" t="s">
        <v>260</v>
      </c>
      <c r="E372" s="229" t="s">
        <v>3086</v>
      </c>
      <c r="F372" s="230" t="s">
        <v>3087</v>
      </c>
      <c r="G372" s="231" t="s">
        <v>3088</v>
      </c>
      <c r="H372" s="232">
        <v>12</v>
      </c>
      <c r="I372" s="233"/>
      <c r="J372" s="234">
        <f>ROUND(I372*H372,2)</f>
        <v>0</v>
      </c>
      <c r="K372" s="230" t="s">
        <v>263</v>
      </c>
      <c r="L372" s="45"/>
      <c r="M372" s="235" t="s">
        <v>1</v>
      </c>
      <c r="N372" s="236" t="s">
        <v>45</v>
      </c>
      <c r="O372" s="92"/>
      <c r="P372" s="237">
        <f>O372*H372</f>
        <v>0</v>
      </c>
      <c r="Q372" s="237">
        <v>0.00031</v>
      </c>
      <c r="R372" s="237">
        <f>Q372*H372</f>
        <v>0.0037200000000000002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183</v>
      </c>
      <c r="AT372" s="239" t="s">
        <v>260</v>
      </c>
      <c r="AU372" s="239" t="s">
        <v>89</v>
      </c>
      <c r="AY372" s="18" t="s">
        <v>258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87</v>
      </c>
      <c r="BK372" s="240">
        <f>ROUND(I372*H372,2)</f>
        <v>0</v>
      </c>
      <c r="BL372" s="18" t="s">
        <v>183</v>
      </c>
      <c r="BM372" s="239" t="s">
        <v>3089</v>
      </c>
    </row>
    <row r="373" s="2" customFormat="1">
      <c r="A373" s="39"/>
      <c r="B373" s="40"/>
      <c r="C373" s="41"/>
      <c r="D373" s="241" t="s">
        <v>266</v>
      </c>
      <c r="E373" s="41"/>
      <c r="F373" s="242" t="s">
        <v>3090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266</v>
      </c>
      <c r="AU373" s="18" t="s">
        <v>89</v>
      </c>
    </row>
    <row r="374" s="2" customFormat="1">
      <c r="A374" s="39"/>
      <c r="B374" s="40"/>
      <c r="C374" s="41"/>
      <c r="D374" s="246" t="s">
        <v>267</v>
      </c>
      <c r="E374" s="41"/>
      <c r="F374" s="247" t="s">
        <v>3091</v>
      </c>
      <c r="G374" s="41"/>
      <c r="H374" s="41"/>
      <c r="I374" s="243"/>
      <c r="J374" s="41"/>
      <c r="K374" s="41"/>
      <c r="L374" s="45"/>
      <c r="M374" s="244"/>
      <c r="N374" s="245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267</v>
      </c>
      <c r="AU374" s="18" t="s">
        <v>89</v>
      </c>
    </row>
    <row r="375" s="2" customFormat="1" ht="16.5" customHeight="1">
      <c r="A375" s="39"/>
      <c r="B375" s="40"/>
      <c r="C375" s="228" t="s">
        <v>985</v>
      </c>
      <c r="D375" s="228" t="s">
        <v>260</v>
      </c>
      <c r="E375" s="229" t="s">
        <v>3092</v>
      </c>
      <c r="F375" s="230" t="s">
        <v>3093</v>
      </c>
      <c r="G375" s="231" t="s">
        <v>3088</v>
      </c>
      <c r="H375" s="232">
        <v>6</v>
      </c>
      <c r="I375" s="233"/>
      <c r="J375" s="234">
        <f>ROUND(I375*H375,2)</f>
        <v>0</v>
      </c>
      <c r="K375" s="230" t="s">
        <v>263</v>
      </c>
      <c r="L375" s="45"/>
      <c r="M375" s="235" t="s">
        <v>1</v>
      </c>
      <c r="N375" s="236" t="s">
        <v>45</v>
      </c>
      <c r="O375" s="92"/>
      <c r="P375" s="237">
        <f>O375*H375</f>
        <v>0</v>
      </c>
      <c r="Q375" s="237">
        <v>0.00025000000000000001</v>
      </c>
      <c r="R375" s="237">
        <f>Q375*H375</f>
        <v>0.0015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183</v>
      </c>
      <c r="AT375" s="239" t="s">
        <v>260</v>
      </c>
      <c r="AU375" s="239" t="s">
        <v>89</v>
      </c>
      <c r="AY375" s="18" t="s">
        <v>258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87</v>
      </c>
      <c r="BK375" s="240">
        <f>ROUND(I375*H375,2)</f>
        <v>0</v>
      </c>
      <c r="BL375" s="18" t="s">
        <v>183</v>
      </c>
      <c r="BM375" s="239" t="s">
        <v>3094</v>
      </c>
    </row>
    <row r="376" s="2" customFormat="1">
      <c r="A376" s="39"/>
      <c r="B376" s="40"/>
      <c r="C376" s="41"/>
      <c r="D376" s="241" t="s">
        <v>266</v>
      </c>
      <c r="E376" s="41"/>
      <c r="F376" s="242" t="s">
        <v>3095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266</v>
      </c>
      <c r="AU376" s="18" t="s">
        <v>89</v>
      </c>
    </row>
    <row r="377" s="2" customFormat="1">
      <c r="A377" s="39"/>
      <c r="B377" s="40"/>
      <c r="C377" s="41"/>
      <c r="D377" s="246" t="s">
        <v>267</v>
      </c>
      <c r="E377" s="41"/>
      <c r="F377" s="247" t="s">
        <v>3096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267</v>
      </c>
      <c r="AU377" s="18" t="s">
        <v>89</v>
      </c>
    </row>
    <row r="378" s="2" customFormat="1" ht="16.5" customHeight="1">
      <c r="A378" s="39"/>
      <c r="B378" s="40"/>
      <c r="C378" s="228" t="s">
        <v>992</v>
      </c>
      <c r="D378" s="228" t="s">
        <v>260</v>
      </c>
      <c r="E378" s="229" t="s">
        <v>3097</v>
      </c>
      <c r="F378" s="230" t="s">
        <v>3098</v>
      </c>
      <c r="G378" s="231" t="s">
        <v>357</v>
      </c>
      <c r="H378" s="232">
        <v>9</v>
      </c>
      <c r="I378" s="233"/>
      <c r="J378" s="234">
        <f>ROUND(I378*H378,2)</f>
        <v>0</v>
      </c>
      <c r="K378" s="230" t="s">
        <v>263</v>
      </c>
      <c r="L378" s="45"/>
      <c r="M378" s="235" t="s">
        <v>1</v>
      </c>
      <c r="N378" s="236" t="s">
        <v>45</v>
      </c>
      <c r="O378" s="92"/>
      <c r="P378" s="237">
        <f>O378*H378</f>
        <v>0</v>
      </c>
      <c r="Q378" s="237">
        <v>0.41488999999999998</v>
      </c>
      <c r="R378" s="237">
        <f>Q378*H378</f>
        <v>3.7340099999999996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183</v>
      </c>
      <c r="AT378" s="239" t="s">
        <v>260</v>
      </c>
      <c r="AU378" s="239" t="s">
        <v>89</v>
      </c>
      <c r="AY378" s="18" t="s">
        <v>258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87</v>
      </c>
      <c r="BK378" s="240">
        <f>ROUND(I378*H378,2)</f>
        <v>0</v>
      </c>
      <c r="BL378" s="18" t="s">
        <v>183</v>
      </c>
      <c r="BM378" s="239" t="s">
        <v>3099</v>
      </c>
    </row>
    <row r="379" s="2" customFormat="1">
      <c r="A379" s="39"/>
      <c r="B379" s="40"/>
      <c r="C379" s="41"/>
      <c r="D379" s="241" t="s">
        <v>266</v>
      </c>
      <c r="E379" s="41"/>
      <c r="F379" s="242" t="s">
        <v>3100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266</v>
      </c>
      <c r="AU379" s="18" t="s">
        <v>89</v>
      </c>
    </row>
    <row r="380" s="2" customFormat="1">
      <c r="A380" s="39"/>
      <c r="B380" s="40"/>
      <c r="C380" s="41"/>
      <c r="D380" s="246" t="s">
        <v>267</v>
      </c>
      <c r="E380" s="41"/>
      <c r="F380" s="247" t="s">
        <v>3101</v>
      </c>
      <c r="G380" s="41"/>
      <c r="H380" s="41"/>
      <c r="I380" s="243"/>
      <c r="J380" s="41"/>
      <c r="K380" s="41"/>
      <c r="L380" s="45"/>
      <c r="M380" s="244"/>
      <c r="N380" s="245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267</v>
      </c>
      <c r="AU380" s="18" t="s">
        <v>89</v>
      </c>
    </row>
    <row r="381" s="2" customFormat="1" ht="16.5" customHeight="1">
      <c r="A381" s="39"/>
      <c r="B381" s="40"/>
      <c r="C381" s="267" t="s">
        <v>1000</v>
      </c>
      <c r="D381" s="267" t="s">
        <v>351</v>
      </c>
      <c r="E381" s="268" t="s">
        <v>3102</v>
      </c>
      <c r="F381" s="269" t="s">
        <v>3103</v>
      </c>
      <c r="G381" s="270" t="s">
        <v>357</v>
      </c>
      <c r="H381" s="271">
        <v>9</v>
      </c>
      <c r="I381" s="272"/>
      <c r="J381" s="273">
        <f>ROUND(I381*H381,2)</f>
        <v>0</v>
      </c>
      <c r="K381" s="269" t="s">
        <v>263</v>
      </c>
      <c r="L381" s="274"/>
      <c r="M381" s="275" t="s">
        <v>1</v>
      </c>
      <c r="N381" s="276" t="s">
        <v>45</v>
      </c>
      <c r="O381" s="92"/>
      <c r="P381" s="237">
        <f>O381*H381</f>
        <v>0</v>
      </c>
      <c r="Q381" s="237">
        <v>1.1599999999999999</v>
      </c>
      <c r="R381" s="237">
        <f>Q381*H381</f>
        <v>10.44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297</v>
      </c>
      <c r="AT381" s="239" t="s">
        <v>351</v>
      </c>
      <c r="AU381" s="239" t="s">
        <v>89</v>
      </c>
      <c r="AY381" s="18" t="s">
        <v>258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87</v>
      </c>
      <c r="BK381" s="240">
        <f>ROUND(I381*H381,2)</f>
        <v>0</v>
      </c>
      <c r="BL381" s="18" t="s">
        <v>183</v>
      </c>
      <c r="BM381" s="239" t="s">
        <v>3104</v>
      </c>
    </row>
    <row r="382" s="2" customFormat="1">
      <c r="A382" s="39"/>
      <c r="B382" s="40"/>
      <c r="C382" s="41"/>
      <c r="D382" s="241" t="s">
        <v>266</v>
      </c>
      <c r="E382" s="41"/>
      <c r="F382" s="242" t="s">
        <v>3103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266</v>
      </c>
      <c r="AU382" s="18" t="s">
        <v>89</v>
      </c>
    </row>
    <row r="383" s="2" customFormat="1">
      <c r="A383" s="39"/>
      <c r="B383" s="40"/>
      <c r="C383" s="41"/>
      <c r="D383" s="241" t="s">
        <v>281</v>
      </c>
      <c r="E383" s="41"/>
      <c r="F383" s="248" t="s">
        <v>3105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281</v>
      </c>
      <c r="AU383" s="18" t="s">
        <v>89</v>
      </c>
    </row>
    <row r="384" s="2" customFormat="1" ht="16.5" customHeight="1">
      <c r="A384" s="39"/>
      <c r="B384" s="40"/>
      <c r="C384" s="228" t="s">
        <v>1007</v>
      </c>
      <c r="D384" s="228" t="s">
        <v>260</v>
      </c>
      <c r="E384" s="229" t="s">
        <v>3106</v>
      </c>
      <c r="F384" s="230" t="s">
        <v>3107</v>
      </c>
      <c r="G384" s="231" t="s">
        <v>357</v>
      </c>
      <c r="H384" s="232">
        <v>8</v>
      </c>
      <c r="I384" s="233"/>
      <c r="J384" s="234">
        <f>ROUND(I384*H384,2)</f>
        <v>0</v>
      </c>
      <c r="K384" s="230" t="s">
        <v>263</v>
      </c>
      <c r="L384" s="45"/>
      <c r="M384" s="235" t="s">
        <v>1</v>
      </c>
      <c r="N384" s="236" t="s">
        <v>45</v>
      </c>
      <c r="O384" s="92"/>
      <c r="P384" s="237">
        <f>O384*H384</f>
        <v>0</v>
      </c>
      <c r="Q384" s="237">
        <v>0.41488999999999998</v>
      </c>
      <c r="R384" s="237">
        <f>Q384*H384</f>
        <v>3.3191199999999998</v>
      </c>
      <c r="S384" s="237">
        <v>0</v>
      </c>
      <c r="T384" s="238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9" t="s">
        <v>183</v>
      </c>
      <c r="AT384" s="239" t="s">
        <v>260</v>
      </c>
      <c r="AU384" s="239" t="s">
        <v>89</v>
      </c>
      <c r="AY384" s="18" t="s">
        <v>258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8" t="s">
        <v>87</v>
      </c>
      <c r="BK384" s="240">
        <f>ROUND(I384*H384,2)</f>
        <v>0</v>
      </c>
      <c r="BL384" s="18" t="s">
        <v>183</v>
      </c>
      <c r="BM384" s="239" t="s">
        <v>3108</v>
      </c>
    </row>
    <row r="385" s="2" customFormat="1">
      <c r="A385" s="39"/>
      <c r="B385" s="40"/>
      <c r="C385" s="41"/>
      <c r="D385" s="241" t="s">
        <v>266</v>
      </c>
      <c r="E385" s="41"/>
      <c r="F385" s="242" t="s">
        <v>3109</v>
      </c>
      <c r="G385" s="41"/>
      <c r="H385" s="41"/>
      <c r="I385" s="243"/>
      <c r="J385" s="41"/>
      <c r="K385" s="41"/>
      <c r="L385" s="45"/>
      <c r="M385" s="244"/>
      <c r="N385" s="245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266</v>
      </c>
      <c r="AU385" s="18" t="s">
        <v>89</v>
      </c>
    </row>
    <row r="386" s="2" customFormat="1">
      <c r="A386" s="39"/>
      <c r="B386" s="40"/>
      <c r="C386" s="41"/>
      <c r="D386" s="246" t="s">
        <v>267</v>
      </c>
      <c r="E386" s="41"/>
      <c r="F386" s="247" t="s">
        <v>3110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267</v>
      </c>
      <c r="AU386" s="18" t="s">
        <v>89</v>
      </c>
    </row>
    <row r="387" s="2" customFormat="1" ht="16.5" customHeight="1">
      <c r="A387" s="39"/>
      <c r="B387" s="40"/>
      <c r="C387" s="267" t="s">
        <v>1013</v>
      </c>
      <c r="D387" s="267" t="s">
        <v>351</v>
      </c>
      <c r="E387" s="268" t="s">
        <v>3111</v>
      </c>
      <c r="F387" s="269" t="s">
        <v>3112</v>
      </c>
      <c r="G387" s="270" t="s">
        <v>357</v>
      </c>
      <c r="H387" s="271">
        <v>8</v>
      </c>
      <c r="I387" s="272"/>
      <c r="J387" s="273">
        <f>ROUND(I387*H387,2)</f>
        <v>0</v>
      </c>
      <c r="K387" s="269" t="s">
        <v>263</v>
      </c>
      <c r="L387" s="274"/>
      <c r="M387" s="275" t="s">
        <v>1</v>
      </c>
      <c r="N387" s="276" t="s">
        <v>45</v>
      </c>
      <c r="O387" s="92"/>
      <c r="P387" s="237">
        <f>O387*H387</f>
        <v>0</v>
      </c>
      <c r="Q387" s="237">
        <v>1.3700000000000001</v>
      </c>
      <c r="R387" s="237">
        <f>Q387*H387</f>
        <v>10.960000000000001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297</v>
      </c>
      <c r="AT387" s="239" t="s">
        <v>351</v>
      </c>
      <c r="AU387" s="239" t="s">
        <v>89</v>
      </c>
      <c r="AY387" s="18" t="s">
        <v>258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87</v>
      </c>
      <c r="BK387" s="240">
        <f>ROUND(I387*H387,2)</f>
        <v>0</v>
      </c>
      <c r="BL387" s="18" t="s">
        <v>183</v>
      </c>
      <c r="BM387" s="239" t="s">
        <v>3113</v>
      </c>
    </row>
    <row r="388" s="2" customFormat="1">
      <c r="A388" s="39"/>
      <c r="B388" s="40"/>
      <c r="C388" s="41"/>
      <c r="D388" s="241" t="s">
        <v>266</v>
      </c>
      <c r="E388" s="41"/>
      <c r="F388" s="242" t="s">
        <v>3112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266</v>
      </c>
      <c r="AU388" s="18" t="s">
        <v>89</v>
      </c>
    </row>
    <row r="389" s="2" customFormat="1">
      <c r="A389" s="39"/>
      <c r="B389" s="40"/>
      <c r="C389" s="41"/>
      <c r="D389" s="241" t="s">
        <v>281</v>
      </c>
      <c r="E389" s="41"/>
      <c r="F389" s="248" t="s">
        <v>3114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281</v>
      </c>
      <c r="AU389" s="18" t="s">
        <v>89</v>
      </c>
    </row>
    <row r="390" s="2" customFormat="1" ht="16.5" customHeight="1">
      <c r="A390" s="39"/>
      <c r="B390" s="40"/>
      <c r="C390" s="228" t="s">
        <v>1020</v>
      </c>
      <c r="D390" s="228" t="s">
        <v>260</v>
      </c>
      <c r="E390" s="229" t="s">
        <v>3115</v>
      </c>
      <c r="F390" s="230" t="s">
        <v>3116</v>
      </c>
      <c r="G390" s="231" t="s">
        <v>357</v>
      </c>
      <c r="H390" s="232">
        <v>2</v>
      </c>
      <c r="I390" s="233"/>
      <c r="J390" s="234">
        <f>ROUND(I390*H390,2)</f>
        <v>0</v>
      </c>
      <c r="K390" s="230" t="s">
        <v>263</v>
      </c>
      <c r="L390" s="45"/>
      <c r="M390" s="235" t="s">
        <v>1</v>
      </c>
      <c r="N390" s="236" t="s">
        <v>45</v>
      </c>
      <c r="O390" s="92"/>
      <c r="P390" s="237">
        <f>O390*H390</f>
        <v>0</v>
      </c>
      <c r="Q390" s="237">
        <v>0.41488999999999998</v>
      </c>
      <c r="R390" s="237">
        <f>Q390*H390</f>
        <v>0.82977999999999996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183</v>
      </c>
      <c r="AT390" s="239" t="s">
        <v>260</v>
      </c>
      <c r="AU390" s="239" t="s">
        <v>89</v>
      </c>
      <c r="AY390" s="18" t="s">
        <v>258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87</v>
      </c>
      <c r="BK390" s="240">
        <f>ROUND(I390*H390,2)</f>
        <v>0</v>
      </c>
      <c r="BL390" s="18" t="s">
        <v>183</v>
      </c>
      <c r="BM390" s="239" t="s">
        <v>3117</v>
      </c>
    </row>
    <row r="391" s="2" customFormat="1">
      <c r="A391" s="39"/>
      <c r="B391" s="40"/>
      <c r="C391" s="41"/>
      <c r="D391" s="241" t="s">
        <v>266</v>
      </c>
      <c r="E391" s="41"/>
      <c r="F391" s="242" t="s">
        <v>3118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266</v>
      </c>
      <c r="AU391" s="18" t="s">
        <v>89</v>
      </c>
    </row>
    <row r="392" s="2" customFormat="1">
      <c r="A392" s="39"/>
      <c r="B392" s="40"/>
      <c r="C392" s="41"/>
      <c r="D392" s="246" t="s">
        <v>267</v>
      </c>
      <c r="E392" s="41"/>
      <c r="F392" s="247" t="s">
        <v>3119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267</v>
      </c>
      <c r="AU392" s="18" t="s">
        <v>89</v>
      </c>
    </row>
    <row r="393" s="2" customFormat="1" ht="16.5" customHeight="1">
      <c r="A393" s="39"/>
      <c r="B393" s="40"/>
      <c r="C393" s="267" t="s">
        <v>1026</v>
      </c>
      <c r="D393" s="267" t="s">
        <v>351</v>
      </c>
      <c r="E393" s="268" t="s">
        <v>3120</v>
      </c>
      <c r="F393" s="269" t="s">
        <v>3121</v>
      </c>
      <c r="G393" s="270" t="s">
        <v>357</v>
      </c>
      <c r="H393" s="271">
        <v>2</v>
      </c>
      <c r="I393" s="272"/>
      <c r="J393" s="273">
        <f>ROUND(I393*H393,2)</f>
        <v>0</v>
      </c>
      <c r="K393" s="269" t="s">
        <v>263</v>
      </c>
      <c r="L393" s="274"/>
      <c r="M393" s="275" t="s">
        <v>1</v>
      </c>
      <c r="N393" s="276" t="s">
        <v>45</v>
      </c>
      <c r="O393" s="92"/>
      <c r="P393" s="237">
        <f>O393*H393</f>
        <v>0</v>
      </c>
      <c r="Q393" s="237">
        <v>2.1000000000000001</v>
      </c>
      <c r="R393" s="237">
        <f>Q393*H393</f>
        <v>4.2000000000000002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297</v>
      </c>
      <c r="AT393" s="239" t="s">
        <v>351</v>
      </c>
      <c r="AU393" s="239" t="s">
        <v>89</v>
      </c>
      <c r="AY393" s="18" t="s">
        <v>258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87</v>
      </c>
      <c r="BK393" s="240">
        <f>ROUND(I393*H393,2)</f>
        <v>0</v>
      </c>
      <c r="BL393" s="18" t="s">
        <v>183</v>
      </c>
      <c r="BM393" s="239" t="s">
        <v>3122</v>
      </c>
    </row>
    <row r="394" s="2" customFormat="1">
      <c r="A394" s="39"/>
      <c r="B394" s="40"/>
      <c r="C394" s="41"/>
      <c r="D394" s="241" t="s">
        <v>266</v>
      </c>
      <c r="E394" s="41"/>
      <c r="F394" s="242" t="s">
        <v>3121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266</v>
      </c>
      <c r="AU394" s="18" t="s">
        <v>89</v>
      </c>
    </row>
    <row r="395" s="2" customFormat="1">
      <c r="A395" s="39"/>
      <c r="B395" s="40"/>
      <c r="C395" s="41"/>
      <c r="D395" s="241" t="s">
        <v>281</v>
      </c>
      <c r="E395" s="41"/>
      <c r="F395" s="248" t="s">
        <v>3123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281</v>
      </c>
      <c r="AU395" s="18" t="s">
        <v>89</v>
      </c>
    </row>
    <row r="396" s="2" customFormat="1" ht="16.5" customHeight="1">
      <c r="A396" s="39"/>
      <c r="B396" s="40"/>
      <c r="C396" s="228" t="s">
        <v>1036</v>
      </c>
      <c r="D396" s="228" t="s">
        <v>260</v>
      </c>
      <c r="E396" s="229" t="s">
        <v>3124</v>
      </c>
      <c r="F396" s="230" t="s">
        <v>3125</v>
      </c>
      <c r="G396" s="231" t="s">
        <v>357</v>
      </c>
      <c r="H396" s="232">
        <v>10</v>
      </c>
      <c r="I396" s="233"/>
      <c r="J396" s="234">
        <f>ROUND(I396*H396,2)</f>
        <v>0</v>
      </c>
      <c r="K396" s="230" t="s">
        <v>263</v>
      </c>
      <c r="L396" s="45"/>
      <c r="M396" s="235" t="s">
        <v>1</v>
      </c>
      <c r="N396" s="236" t="s">
        <v>45</v>
      </c>
      <c r="O396" s="92"/>
      <c r="P396" s="237">
        <f>O396*H396</f>
        <v>0</v>
      </c>
      <c r="Q396" s="237">
        <v>0.0098899999999999995</v>
      </c>
      <c r="R396" s="237">
        <f>Q396*H396</f>
        <v>0.098899999999999988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183</v>
      </c>
      <c r="AT396" s="239" t="s">
        <v>260</v>
      </c>
      <c r="AU396" s="239" t="s">
        <v>89</v>
      </c>
      <c r="AY396" s="18" t="s">
        <v>258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87</v>
      </c>
      <c r="BK396" s="240">
        <f>ROUND(I396*H396,2)</f>
        <v>0</v>
      </c>
      <c r="BL396" s="18" t="s">
        <v>183</v>
      </c>
      <c r="BM396" s="239" t="s">
        <v>3126</v>
      </c>
    </row>
    <row r="397" s="2" customFormat="1">
      <c r="A397" s="39"/>
      <c r="B397" s="40"/>
      <c r="C397" s="41"/>
      <c r="D397" s="241" t="s">
        <v>266</v>
      </c>
      <c r="E397" s="41"/>
      <c r="F397" s="242" t="s">
        <v>3127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266</v>
      </c>
      <c r="AU397" s="18" t="s">
        <v>89</v>
      </c>
    </row>
    <row r="398" s="2" customFormat="1">
      <c r="A398" s="39"/>
      <c r="B398" s="40"/>
      <c r="C398" s="41"/>
      <c r="D398" s="246" t="s">
        <v>267</v>
      </c>
      <c r="E398" s="41"/>
      <c r="F398" s="247" t="s">
        <v>3128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267</v>
      </c>
      <c r="AU398" s="18" t="s">
        <v>89</v>
      </c>
    </row>
    <row r="399" s="2" customFormat="1" ht="16.5" customHeight="1">
      <c r="A399" s="39"/>
      <c r="B399" s="40"/>
      <c r="C399" s="267" t="s">
        <v>1043</v>
      </c>
      <c r="D399" s="267" t="s">
        <v>351</v>
      </c>
      <c r="E399" s="268" t="s">
        <v>3129</v>
      </c>
      <c r="F399" s="269" t="s">
        <v>3130</v>
      </c>
      <c r="G399" s="270" t="s">
        <v>357</v>
      </c>
      <c r="H399" s="271">
        <v>10</v>
      </c>
      <c r="I399" s="272"/>
      <c r="J399" s="273">
        <f>ROUND(I399*H399,2)</f>
        <v>0</v>
      </c>
      <c r="K399" s="269" t="s">
        <v>263</v>
      </c>
      <c r="L399" s="274"/>
      <c r="M399" s="275" t="s">
        <v>1</v>
      </c>
      <c r="N399" s="276" t="s">
        <v>45</v>
      </c>
      <c r="O399" s="92"/>
      <c r="P399" s="237">
        <f>O399*H399</f>
        <v>0</v>
      </c>
      <c r="Q399" s="237">
        <v>0.26200000000000001</v>
      </c>
      <c r="R399" s="237">
        <f>Q399*H399</f>
        <v>2.6200000000000001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297</v>
      </c>
      <c r="AT399" s="239" t="s">
        <v>351</v>
      </c>
      <c r="AU399" s="239" t="s">
        <v>89</v>
      </c>
      <c r="AY399" s="18" t="s">
        <v>258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87</v>
      </c>
      <c r="BK399" s="240">
        <f>ROUND(I399*H399,2)</f>
        <v>0</v>
      </c>
      <c r="BL399" s="18" t="s">
        <v>183</v>
      </c>
      <c r="BM399" s="239" t="s">
        <v>3131</v>
      </c>
    </row>
    <row r="400" s="2" customFormat="1">
      <c r="A400" s="39"/>
      <c r="B400" s="40"/>
      <c r="C400" s="41"/>
      <c r="D400" s="241" t="s">
        <v>266</v>
      </c>
      <c r="E400" s="41"/>
      <c r="F400" s="242" t="s">
        <v>3130</v>
      </c>
      <c r="G400" s="41"/>
      <c r="H400" s="41"/>
      <c r="I400" s="243"/>
      <c r="J400" s="41"/>
      <c r="K400" s="41"/>
      <c r="L400" s="45"/>
      <c r="M400" s="244"/>
      <c r="N400" s="245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266</v>
      </c>
      <c r="AU400" s="18" t="s">
        <v>89</v>
      </c>
    </row>
    <row r="401" s="2" customFormat="1">
      <c r="A401" s="39"/>
      <c r="B401" s="40"/>
      <c r="C401" s="41"/>
      <c r="D401" s="241" t="s">
        <v>281</v>
      </c>
      <c r="E401" s="41"/>
      <c r="F401" s="248" t="s">
        <v>3132</v>
      </c>
      <c r="G401" s="41"/>
      <c r="H401" s="41"/>
      <c r="I401" s="243"/>
      <c r="J401" s="41"/>
      <c r="K401" s="41"/>
      <c r="L401" s="45"/>
      <c r="M401" s="244"/>
      <c r="N401" s="245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281</v>
      </c>
      <c r="AU401" s="18" t="s">
        <v>89</v>
      </c>
    </row>
    <row r="402" s="2" customFormat="1" ht="16.5" customHeight="1">
      <c r="A402" s="39"/>
      <c r="B402" s="40"/>
      <c r="C402" s="228" t="s">
        <v>1050</v>
      </c>
      <c r="D402" s="228" t="s">
        <v>260</v>
      </c>
      <c r="E402" s="229" t="s">
        <v>3133</v>
      </c>
      <c r="F402" s="230" t="s">
        <v>3134</v>
      </c>
      <c r="G402" s="231" t="s">
        <v>357</v>
      </c>
      <c r="H402" s="232">
        <v>9</v>
      </c>
      <c r="I402" s="233"/>
      <c r="J402" s="234">
        <f>ROUND(I402*H402,2)</f>
        <v>0</v>
      </c>
      <c r="K402" s="230" t="s">
        <v>263</v>
      </c>
      <c r="L402" s="45"/>
      <c r="M402" s="235" t="s">
        <v>1</v>
      </c>
      <c r="N402" s="236" t="s">
        <v>45</v>
      </c>
      <c r="O402" s="92"/>
      <c r="P402" s="237">
        <f>O402*H402</f>
        <v>0</v>
      </c>
      <c r="Q402" s="237">
        <v>0.0098899999999999995</v>
      </c>
      <c r="R402" s="237">
        <f>Q402*H402</f>
        <v>0.089009999999999992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183</v>
      </c>
      <c r="AT402" s="239" t="s">
        <v>260</v>
      </c>
      <c r="AU402" s="239" t="s">
        <v>89</v>
      </c>
      <c r="AY402" s="18" t="s">
        <v>258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87</v>
      </c>
      <c r="BK402" s="240">
        <f>ROUND(I402*H402,2)</f>
        <v>0</v>
      </c>
      <c r="BL402" s="18" t="s">
        <v>183</v>
      </c>
      <c r="BM402" s="239" t="s">
        <v>3135</v>
      </c>
    </row>
    <row r="403" s="2" customFormat="1">
      <c r="A403" s="39"/>
      <c r="B403" s="40"/>
      <c r="C403" s="41"/>
      <c r="D403" s="241" t="s">
        <v>266</v>
      </c>
      <c r="E403" s="41"/>
      <c r="F403" s="242" t="s">
        <v>3136</v>
      </c>
      <c r="G403" s="41"/>
      <c r="H403" s="41"/>
      <c r="I403" s="243"/>
      <c r="J403" s="41"/>
      <c r="K403" s="41"/>
      <c r="L403" s="45"/>
      <c r="M403" s="244"/>
      <c r="N403" s="245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266</v>
      </c>
      <c r="AU403" s="18" t="s">
        <v>89</v>
      </c>
    </row>
    <row r="404" s="2" customFormat="1">
      <c r="A404" s="39"/>
      <c r="B404" s="40"/>
      <c r="C404" s="41"/>
      <c r="D404" s="246" t="s">
        <v>267</v>
      </c>
      <c r="E404" s="41"/>
      <c r="F404" s="247" t="s">
        <v>3137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267</v>
      </c>
      <c r="AU404" s="18" t="s">
        <v>89</v>
      </c>
    </row>
    <row r="405" s="2" customFormat="1" ht="16.5" customHeight="1">
      <c r="A405" s="39"/>
      <c r="B405" s="40"/>
      <c r="C405" s="267" t="s">
        <v>1063</v>
      </c>
      <c r="D405" s="267" t="s">
        <v>351</v>
      </c>
      <c r="E405" s="268" t="s">
        <v>3138</v>
      </c>
      <c r="F405" s="269" t="s">
        <v>3139</v>
      </c>
      <c r="G405" s="270" t="s">
        <v>357</v>
      </c>
      <c r="H405" s="271">
        <v>9</v>
      </c>
      <c r="I405" s="272"/>
      <c r="J405" s="273">
        <f>ROUND(I405*H405,2)</f>
        <v>0</v>
      </c>
      <c r="K405" s="269" t="s">
        <v>263</v>
      </c>
      <c r="L405" s="274"/>
      <c r="M405" s="275" t="s">
        <v>1</v>
      </c>
      <c r="N405" s="276" t="s">
        <v>45</v>
      </c>
      <c r="O405" s="92"/>
      <c r="P405" s="237">
        <f>O405*H405</f>
        <v>0</v>
      </c>
      <c r="Q405" s="237">
        <v>0.52600000000000002</v>
      </c>
      <c r="R405" s="237">
        <f>Q405*H405</f>
        <v>4.734</v>
      </c>
      <c r="S405" s="237">
        <v>0</v>
      </c>
      <c r="T405" s="238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9" t="s">
        <v>297</v>
      </c>
      <c r="AT405" s="239" t="s">
        <v>351</v>
      </c>
      <c r="AU405" s="239" t="s">
        <v>89</v>
      </c>
      <c r="AY405" s="18" t="s">
        <v>258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8" t="s">
        <v>87</v>
      </c>
      <c r="BK405" s="240">
        <f>ROUND(I405*H405,2)</f>
        <v>0</v>
      </c>
      <c r="BL405" s="18" t="s">
        <v>183</v>
      </c>
      <c r="BM405" s="239" t="s">
        <v>3140</v>
      </c>
    </row>
    <row r="406" s="2" customFormat="1">
      <c r="A406" s="39"/>
      <c r="B406" s="40"/>
      <c r="C406" s="41"/>
      <c r="D406" s="241" t="s">
        <v>266</v>
      </c>
      <c r="E406" s="41"/>
      <c r="F406" s="242" t="s">
        <v>3139</v>
      </c>
      <c r="G406" s="41"/>
      <c r="H406" s="41"/>
      <c r="I406" s="243"/>
      <c r="J406" s="41"/>
      <c r="K406" s="41"/>
      <c r="L406" s="45"/>
      <c r="M406" s="244"/>
      <c r="N406" s="245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266</v>
      </c>
      <c r="AU406" s="18" t="s">
        <v>89</v>
      </c>
    </row>
    <row r="407" s="2" customFormat="1">
      <c r="A407" s="39"/>
      <c r="B407" s="40"/>
      <c r="C407" s="41"/>
      <c r="D407" s="241" t="s">
        <v>281</v>
      </c>
      <c r="E407" s="41"/>
      <c r="F407" s="248" t="s">
        <v>3141</v>
      </c>
      <c r="G407" s="41"/>
      <c r="H407" s="41"/>
      <c r="I407" s="243"/>
      <c r="J407" s="41"/>
      <c r="K407" s="41"/>
      <c r="L407" s="45"/>
      <c r="M407" s="244"/>
      <c r="N407" s="245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281</v>
      </c>
      <c r="AU407" s="18" t="s">
        <v>89</v>
      </c>
    </row>
    <row r="408" s="2" customFormat="1" ht="16.5" customHeight="1">
      <c r="A408" s="39"/>
      <c r="B408" s="40"/>
      <c r="C408" s="228" t="s">
        <v>1072</v>
      </c>
      <c r="D408" s="228" t="s">
        <v>260</v>
      </c>
      <c r="E408" s="229" t="s">
        <v>3142</v>
      </c>
      <c r="F408" s="230" t="s">
        <v>3143</v>
      </c>
      <c r="G408" s="231" t="s">
        <v>357</v>
      </c>
      <c r="H408" s="232">
        <v>12</v>
      </c>
      <c r="I408" s="233"/>
      <c r="J408" s="234">
        <f>ROUND(I408*H408,2)</f>
        <v>0</v>
      </c>
      <c r="K408" s="230" t="s">
        <v>263</v>
      </c>
      <c r="L408" s="45"/>
      <c r="M408" s="235" t="s">
        <v>1</v>
      </c>
      <c r="N408" s="236" t="s">
        <v>45</v>
      </c>
      <c r="O408" s="92"/>
      <c r="P408" s="237">
        <f>O408*H408</f>
        <v>0</v>
      </c>
      <c r="Q408" s="237">
        <v>0.0098899999999999995</v>
      </c>
      <c r="R408" s="237">
        <f>Q408*H408</f>
        <v>0.11867999999999999</v>
      </c>
      <c r="S408" s="237">
        <v>0</v>
      </c>
      <c r="T408" s="238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9" t="s">
        <v>183</v>
      </c>
      <c r="AT408" s="239" t="s">
        <v>260</v>
      </c>
      <c r="AU408" s="239" t="s">
        <v>89</v>
      </c>
      <c r="AY408" s="18" t="s">
        <v>258</v>
      </c>
      <c r="BE408" s="240">
        <f>IF(N408="základní",J408,0)</f>
        <v>0</v>
      </c>
      <c r="BF408" s="240">
        <f>IF(N408="snížená",J408,0)</f>
        <v>0</v>
      </c>
      <c r="BG408" s="240">
        <f>IF(N408="zákl. přenesená",J408,0)</f>
        <v>0</v>
      </c>
      <c r="BH408" s="240">
        <f>IF(N408="sníž. přenesená",J408,0)</f>
        <v>0</v>
      </c>
      <c r="BI408" s="240">
        <f>IF(N408="nulová",J408,0)</f>
        <v>0</v>
      </c>
      <c r="BJ408" s="18" t="s">
        <v>87</v>
      </c>
      <c r="BK408" s="240">
        <f>ROUND(I408*H408,2)</f>
        <v>0</v>
      </c>
      <c r="BL408" s="18" t="s">
        <v>183</v>
      </c>
      <c r="BM408" s="239" t="s">
        <v>3144</v>
      </c>
    </row>
    <row r="409" s="2" customFormat="1">
      <c r="A409" s="39"/>
      <c r="B409" s="40"/>
      <c r="C409" s="41"/>
      <c r="D409" s="241" t="s">
        <v>266</v>
      </c>
      <c r="E409" s="41"/>
      <c r="F409" s="242" t="s">
        <v>3145</v>
      </c>
      <c r="G409" s="41"/>
      <c r="H409" s="41"/>
      <c r="I409" s="243"/>
      <c r="J409" s="41"/>
      <c r="K409" s="41"/>
      <c r="L409" s="45"/>
      <c r="M409" s="244"/>
      <c r="N409" s="245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266</v>
      </c>
      <c r="AU409" s="18" t="s">
        <v>89</v>
      </c>
    </row>
    <row r="410" s="2" customFormat="1">
      <c r="A410" s="39"/>
      <c r="B410" s="40"/>
      <c r="C410" s="41"/>
      <c r="D410" s="246" t="s">
        <v>267</v>
      </c>
      <c r="E410" s="41"/>
      <c r="F410" s="247" t="s">
        <v>3146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267</v>
      </c>
      <c r="AU410" s="18" t="s">
        <v>89</v>
      </c>
    </row>
    <row r="411" s="2" customFormat="1" ht="16.5" customHeight="1">
      <c r="A411" s="39"/>
      <c r="B411" s="40"/>
      <c r="C411" s="267" t="s">
        <v>1078</v>
      </c>
      <c r="D411" s="267" t="s">
        <v>351</v>
      </c>
      <c r="E411" s="268" t="s">
        <v>3147</v>
      </c>
      <c r="F411" s="269" t="s">
        <v>3148</v>
      </c>
      <c r="G411" s="270" t="s">
        <v>357</v>
      </c>
      <c r="H411" s="271">
        <v>12</v>
      </c>
      <c r="I411" s="272"/>
      <c r="J411" s="273">
        <f>ROUND(I411*H411,2)</f>
        <v>0</v>
      </c>
      <c r="K411" s="269" t="s">
        <v>263</v>
      </c>
      <c r="L411" s="274"/>
      <c r="M411" s="275" t="s">
        <v>1</v>
      </c>
      <c r="N411" s="276" t="s">
        <v>45</v>
      </c>
      <c r="O411" s="92"/>
      <c r="P411" s="237">
        <f>O411*H411</f>
        <v>0</v>
      </c>
      <c r="Q411" s="237">
        <v>1.0540000000000001</v>
      </c>
      <c r="R411" s="237">
        <f>Q411*H411</f>
        <v>12.648</v>
      </c>
      <c r="S411" s="237">
        <v>0</v>
      </c>
      <c r="T411" s="23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9" t="s">
        <v>297</v>
      </c>
      <c r="AT411" s="239" t="s">
        <v>351</v>
      </c>
      <c r="AU411" s="239" t="s">
        <v>89</v>
      </c>
      <c r="AY411" s="18" t="s">
        <v>258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8" t="s">
        <v>87</v>
      </c>
      <c r="BK411" s="240">
        <f>ROUND(I411*H411,2)</f>
        <v>0</v>
      </c>
      <c r="BL411" s="18" t="s">
        <v>183</v>
      </c>
      <c r="BM411" s="239" t="s">
        <v>3149</v>
      </c>
    </row>
    <row r="412" s="2" customFormat="1">
      <c r="A412" s="39"/>
      <c r="B412" s="40"/>
      <c r="C412" s="41"/>
      <c r="D412" s="241" t="s">
        <v>266</v>
      </c>
      <c r="E412" s="41"/>
      <c r="F412" s="242" t="s">
        <v>3148</v>
      </c>
      <c r="G412" s="41"/>
      <c r="H412" s="41"/>
      <c r="I412" s="243"/>
      <c r="J412" s="41"/>
      <c r="K412" s="41"/>
      <c r="L412" s="45"/>
      <c r="M412" s="244"/>
      <c r="N412" s="245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266</v>
      </c>
      <c r="AU412" s="18" t="s">
        <v>89</v>
      </c>
    </row>
    <row r="413" s="2" customFormat="1">
      <c r="A413" s="39"/>
      <c r="B413" s="40"/>
      <c r="C413" s="41"/>
      <c r="D413" s="241" t="s">
        <v>281</v>
      </c>
      <c r="E413" s="41"/>
      <c r="F413" s="248" t="s">
        <v>3150</v>
      </c>
      <c r="G413" s="41"/>
      <c r="H413" s="41"/>
      <c r="I413" s="243"/>
      <c r="J413" s="41"/>
      <c r="K413" s="41"/>
      <c r="L413" s="45"/>
      <c r="M413" s="244"/>
      <c r="N413" s="245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281</v>
      </c>
      <c r="AU413" s="18" t="s">
        <v>89</v>
      </c>
    </row>
    <row r="414" s="2" customFormat="1" ht="16.5" customHeight="1">
      <c r="A414" s="39"/>
      <c r="B414" s="40"/>
      <c r="C414" s="228" t="s">
        <v>1084</v>
      </c>
      <c r="D414" s="228" t="s">
        <v>260</v>
      </c>
      <c r="E414" s="229" t="s">
        <v>3151</v>
      </c>
      <c r="F414" s="230" t="s">
        <v>3152</v>
      </c>
      <c r="G414" s="231" t="s">
        <v>357</v>
      </c>
      <c r="H414" s="232">
        <v>17</v>
      </c>
      <c r="I414" s="233"/>
      <c r="J414" s="234">
        <f>ROUND(I414*H414,2)</f>
        <v>0</v>
      </c>
      <c r="K414" s="230" t="s">
        <v>263</v>
      </c>
      <c r="L414" s="45"/>
      <c r="M414" s="235" t="s">
        <v>1</v>
      </c>
      <c r="N414" s="236" t="s">
        <v>45</v>
      </c>
      <c r="O414" s="92"/>
      <c r="P414" s="237">
        <f>O414*H414</f>
        <v>0</v>
      </c>
      <c r="Q414" s="237">
        <v>0.01218</v>
      </c>
      <c r="R414" s="237">
        <f>Q414*H414</f>
        <v>0.20705999999999999</v>
      </c>
      <c r="S414" s="237">
        <v>0</v>
      </c>
      <c r="T414" s="23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183</v>
      </c>
      <c r="AT414" s="239" t="s">
        <v>260</v>
      </c>
      <c r="AU414" s="239" t="s">
        <v>89</v>
      </c>
      <c r="AY414" s="18" t="s">
        <v>258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87</v>
      </c>
      <c r="BK414" s="240">
        <f>ROUND(I414*H414,2)</f>
        <v>0</v>
      </c>
      <c r="BL414" s="18" t="s">
        <v>183</v>
      </c>
      <c r="BM414" s="239" t="s">
        <v>3153</v>
      </c>
    </row>
    <row r="415" s="2" customFormat="1">
      <c r="A415" s="39"/>
      <c r="B415" s="40"/>
      <c r="C415" s="41"/>
      <c r="D415" s="241" t="s">
        <v>266</v>
      </c>
      <c r="E415" s="41"/>
      <c r="F415" s="242" t="s">
        <v>3154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266</v>
      </c>
      <c r="AU415" s="18" t="s">
        <v>89</v>
      </c>
    </row>
    <row r="416" s="2" customFormat="1">
      <c r="A416" s="39"/>
      <c r="B416" s="40"/>
      <c r="C416" s="41"/>
      <c r="D416" s="246" t="s">
        <v>267</v>
      </c>
      <c r="E416" s="41"/>
      <c r="F416" s="247" t="s">
        <v>3155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267</v>
      </c>
      <c r="AU416" s="18" t="s">
        <v>89</v>
      </c>
    </row>
    <row r="417" s="2" customFormat="1" ht="16.5" customHeight="1">
      <c r="A417" s="39"/>
      <c r="B417" s="40"/>
      <c r="C417" s="267" t="s">
        <v>1091</v>
      </c>
      <c r="D417" s="267" t="s">
        <v>351</v>
      </c>
      <c r="E417" s="268" t="s">
        <v>3156</v>
      </c>
      <c r="F417" s="269" t="s">
        <v>3157</v>
      </c>
      <c r="G417" s="270" t="s">
        <v>357</v>
      </c>
      <c r="H417" s="271">
        <v>17</v>
      </c>
      <c r="I417" s="272"/>
      <c r="J417" s="273">
        <f>ROUND(I417*H417,2)</f>
        <v>0</v>
      </c>
      <c r="K417" s="269" t="s">
        <v>263</v>
      </c>
      <c r="L417" s="274"/>
      <c r="M417" s="275" t="s">
        <v>1</v>
      </c>
      <c r="N417" s="276" t="s">
        <v>45</v>
      </c>
      <c r="O417" s="92"/>
      <c r="P417" s="237">
        <f>O417*H417</f>
        <v>0</v>
      </c>
      <c r="Q417" s="237">
        <v>0.58499999999999996</v>
      </c>
      <c r="R417" s="237">
        <f>Q417*H417</f>
        <v>9.9450000000000003</v>
      </c>
      <c r="S417" s="237">
        <v>0</v>
      </c>
      <c r="T417" s="238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9" t="s">
        <v>297</v>
      </c>
      <c r="AT417" s="239" t="s">
        <v>351</v>
      </c>
      <c r="AU417" s="239" t="s">
        <v>89</v>
      </c>
      <c r="AY417" s="18" t="s">
        <v>258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8" t="s">
        <v>87</v>
      </c>
      <c r="BK417" s="240">
        <f>ROUND(I417*H417,2)</f>
        <v>0</v>
      </c>
      <c r="BL417" s="18" t="s">
        <v>183</v>
      </c>
      <c r="BM417" s="239" t="s">
        <v>3158</v>
      </c>
    </row>
    <row r="418" s="2" customFormat="1">
      <c r="A418" s="39"/>
      <c r="B418" s="40"/>
      <c r="C418" s="41"/>
      <c r="D418" s="241" t="s">
        <v>266</v>
      </c>
      <c r="E418" s="41"/>
      <c r="F418" s="242" t="s">
        <v>3157</v>
      </c>
      <c r="G418" s="41"/>
      <c r="H418" s="41"/>
      <c r="I418" s="243"/>
      <c r="J418" s="41"/>
      <c r="K418" s="41"/>
      <c r="L418" s="45"/>
      <c r="M418" s="244"/>
      <c r="N418" s="245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266</v>
      </c>
      <c r="AU418" s="18" t="s">
        <v>89</v>
      </c>
    </row>
    <row r="419" s="2" customFormat="1">
      <c r="A419" s="39"/>
      <c r="B419" s="40"/>
      <c r="C419" s="41"/>
      <c r="D419" s="241" t="s">
        <v>281</v>
      </c>
      <c r="E419" s="41"/>
      <c r="F419" s="248" t="s">
        <v>3159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281</v>
      </c>
      <c r="AU419" s="18" t="s">
        <v>89</v>
      </c>
    </row>
    <row r="420" s="2" customFormat="1" ht="16.5" customHeight="1">
      <c r="A420" s="39"/>
      <c r="B420" s="40"/>
      <c r="C420" s="228" t="s">
        <v>1098</v>
      </c>
      <c r="D420" s="228" t="s">
        <v>260</v>
      </c>
      <c r="E420" s="229" t="s">
        <v>3160</v>
      </c>
      <c r="F420" s="230" t="s">
        <v>3161</v>
      </c>
      <c r="G420" s="231" t="s">
        <v>357</v>
      </c>
      <c r="H420" s="232">
        <v>2</v>
      </c>
      <c r="I420" s="233"/>
      <c r="J420" s="234">
        <f>ROUND(I420*H420,2)</f>
        <v>0</v>
      </c>
      <c r="K420" s="230" t="s">
        <v>263</v>
      </c>
      <c r="L420" s="45"/>
      <c r="M420" s="235" t="s">
        <v>1</v>
      </c>
      <c r="N420" s="236" t="s">
        <v>45</v>
      </c>
      <c r="O420" s="92"/>
      <c r="P420" s="237">
        <f>O420*H420</f>
        <v>0</v>
      </c>
      <c r="Q420" s="237">
        <v>0.0098899999999999995</v>
      </c>
      <c r="R420" s="237">
        <f>Q420*H420</f>
        <v>0.019779999999999999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183</v>
      </c>
      <c r="AT420" s="239" t="s">
        <v>260</v>
      </c>
      <c r="AU420" s="239" t="s">
        <v>89</v>
      </c>
      <c r="AY420" s="18" t="s">
        <v>258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87</v>
      </c>
      <c r="BK420" s="240">
        <f>ROUND(I420*H420,2)</f>
        <v>0</v>
      </c>
      <c r="BL420" s="18" t="s">
        <v>183</v>
      </c>
      <c r="BM420" s="239" t="s">
        <v>3162</v>
      </c>
    </row>
    <row r="421" s="2" customFormat="1">
      <c r="A421" s="39"/>
      <c r="B421" s="40"/>
      <c r="C421" s="41"/>
      <c r="D421" s="241" t="s">
        <v>266</v>
      </c>
      <c r="E421" s="41"/>
      <c r="F421" s="242" t="s">
        <v>3163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266</v>
      </c>
      <c r="AU421" s="18" t="s">
        <v>89</v>
      </c>
    </row>
    <row r="422" s="2" customFormat="1">
      <c r="A422" s="39"/>
      <c r="B422" s="40"/>
      <c r="C422" s="41"/>
      <c r="D422" s="246" t="s">
        <v>267</v>
      </c>
      <c r="E422" s="41"/>
      <c r="F422" s="247" t="s">
        <v>3164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267</v>
      </c>
      <c r="AU422" s="18" t="s">
        <v>89</v>
      </c>
    </row>
    <row r="423" s="2" customFormat="1" ht="16.5" customHeight="1">
      <c r="A423" s="39"/>
      <c r="B423" s="40"/>
      <c r="C423" s="267" t="s">
        <v>1107</v>
      </c>
      <c r="D423" s="267" t="s">
        <v>351</v>
      </c>
      <c r="E423" s="268" t="s">
        <v>3165</v>
      </c>
      <c r="F423" s="269" t="s">
        <v>3166</v>
      </c>
      <c r="G423" s="270" t="s">
        <v>357</v>
      </c>
      <c r="H423" s="271">
        <v>2</v>
      </c>
      <c r="I423" s="272"/>
      <c r="J423" s="273">
        <f>ROUND(I423*H423,2)</f>
        <v>0</v>
      </c>
      <c r="K423" s="269" t="s">
        <v>263</v>
      </c>
      <c r="L423" s="274"/>
      <c r="M423" s="275" t="s">
        <v>1</v>
      </c>
      <c r="N423" s="276" t="s">
        <v>45</v>
      </c>
      <c r="O423" s="92"/>
      <c r="P423" s="237">
        <f>O423*H423</f>
        <v>0</v>
      </c>
      <c r="Q423" s="237">
        <v>0.44900000000000001</v>
      </c>
      <c r="R423" s="237">
        <f>Q423*H423</f>
        <v>0.89800000000000002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297</v>
      </c>
      <c r="AT423" s="239" t="s">
        <v>351</v>
      </c>
      <c r="AU423" s="239" t="s">
        <v>89</v>
      </c>
      <c r="AY423" s="18" t="s">
        <v>258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87</v>
      </c>
      <c r="BK423" s="240">
        <f>ROUND(I423*H423,2)</f>
        <v>0</v>
      </c>
      <c r="BL423" s="18" t="s">
        <v>183</v>
      </c>
      <c r="BM423" s="239" t="s">
        <v>3167</v>
      </c>
    </row>
    <row r="424" s="2" customFormat="1">
      <c r="A424" s="39"/>
      <c r="B424" s="40"/>
      <c r="C424" s="41"/>
      <c r="D424" s="241" t="s">
        <v>266</v>
      </c>
      <c r="E424" s="41"/>
      <c r="F424" s="242" t="s">
        <v>3166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266</v>
      </c>
      <c r="AU424" s="18" t="s">
        <v>89</v>
      </c>
    </row>
    <row r="425" s="2" customFormat="1">
      <c r="A425" s="39"/>
      <c r="B425" s="40"/>
      <c r="C425" s="41"/>
      <c r="D425" s="241" t="s">
        <v>281</v>
      </c>
      <c r="E425" s="41"/>
      <c r="F425" s="248" t="s">
        <v>3168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281</v>
      </c>
      <c r="AU425" s="18" t="s">
        <v>89</v>
      </c>
    </row>
    <row r="426" s="2" customFormat="1" ht="16.5" customHeight="1">
      <c r="A426" s="39"/>
      <c r="B426" s="40"/>
      <c r="C426" s="267" t="s">
        <v>1114</v>
      </c>
      <c r="D426" s="267" t="s">
        <v>351</v>
      </c>
      <c r="E426" s="268" t="s">
        <v>3169</v>
      </c>
      <c r="F426" s="269" t="s">
        <v>3170</v>
      </c>
      <c r="G426" s="270" t="s">
        <v>357</v>
      </c>
      <c r="H426" s="271">
        <v>50</v>
      </c>
      <c r="I426" s="272"/>
      <c r="J426" s="273">
        <f>ROUND(I426*H426,2)</f>
        <v>0</v>
      </c>
      <c r="K426" s="269" t="s">
        <v>263</v>
      </c>
      <c r="L426" s="274"/>
      <c r="M426" s="275" t="s">
        <v>1</v>
      </c>
      <c r="N426" s="276" t="s">
        <v>45</v>
      </c>
      <c r="O426" s="92"/>
      <c r="P426" s="237">
        <f>O426*H426</f>
        <v>0</v>
      </c>
      <c r="Q426" s="237">
        <v>0.002</v>
      </c>
      <c r="R426" s="237">
        <f>Q426*H426</f>
        <v>0.10000000000000001</v>
      </c>
      <c r="S426" s="237">
        <v>0</v>
      </c>
      <c r="T426" s="23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9" t="s">
        <v>297</v>
      </c>
      <c r="AT426" s="239" t="s">
        <v>351</v>
      </c>
      <c r="AU426" s="239" t="s">
        <v>89</v>
      </c>
      <c r="AY426" s="18" t="s">
        <v>258</v>
      </c>
      <c r="BE426" s="240">
        <f>IF(N426="základní",J426,0)</f>
        <v>0</v>
      </c>
      <c r="BF426" s="240">
        <f>IF(N426="snížená",J426,0)</f>
        <v>0</v>
      </c>
      <c r="BG426" s="240">
        <f>IF(N426="zákl. přenesená",J426,0)</f>
        <v>0</v>
      </c>
      <c r="BH426" s="240">
        <f>IF(N426="sníž. přenesená",J426,0)</f>
        <v>0</v>
      </c>
      <c r="BI426" s="240">
        <f>IF(N426="nulová",J426,0)</f>
        <v>0</v>
      </c>
      <c r="BJ426" s="18" t="s">
        <v>87</v>
      </c>
      <c r="BK426" s="240">
        <f>ROUND(I426*H426,2)</f>
        <v>0</v>
      </c>
      <c r="BL426" s="18" t="s">
        <v>183</v>
      </c>
      <c r="BM426" s="239" t="s">
        <v>3171</v>
      </c>
    </row>
    <row r="427" s="2" customFormat="1">
      <c r="A427" s="39"/>
      <c r="B427" s="40"/>
      <c r="C427" s="41"/>
      <c r="D427" s="241" t="s">
        <v>266</v>
      </c>
      <c r="E427" s="41"/>
      <c r="F427" s="242" t="s">
        <v>3170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266</v>
      </c>
      <c r="AU427" s="18" t="s">
        <v>89</v>
      </c>
    </row>
    <row r="428" s="2" customFormat="1" ht="16.5" customHeight="1">
      <c r="A428" s="39"/>
      <c r="B428" s="40"/>
      <c r="C428" s="228" t="s">
        <v>1121</v>
      </c>
      <c r="D428" s="228" t="s">
        <v>260</v>
      </c>
      <c r="E428" s="229" t="s">
        <v>3172</v>
      </c>
      <c r="F428" s="230" t="s">
        <v>3173</v>
      </c>
      <c r="G428" s="231" t="s">
        <v>357</v>
      </c>
      <c r="H428" s="232">
        <v>1</v>
      </c>
      <c r="I428" s="233"/>
      <c r="J428" s="234">
        <f>ROUND(I428*H428,2)</f>
        <v>0</v>
      </c>
      <c r="K428" s="230" t="s">
        <v>263</v>
      </c>
      <c r="L428" s="45"/>
      <c r="M428" s="235" t="s">
        <v>1</v>
      </c>
      <c r="N428" s="236" t="s">
        <v>45</v>
      </c>
      <c r="O428" s="92"/>
      <c r="P428" s="237">
        <f>O428*H428</f>
        <v>0</v>
      </c>
      <c r="Q428" s="237">
        <v>0.12526000000000001</v>
      </c>
      <c r="R428" s="237">
        <f>Q428*H428</f>
        <v>0.12526000000000001</v>
      </c>
      <c r="S428" s="237">
        <v>0</v>
      </c>
      <c r="T428" s="238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9" t="s">
        <v>183</v>
      </c>
      <c r="AT428" s="239" t="s">
        <v>260</v>
      </c>
      <c r="AU428" s="239" t="s">
        <v>89</v>
      </c>
      <c r="AY428" s="18" t="s">
        <v>258</v>
      </c>
      <c r="BE428" s="240">
        <f>IF(N428="základní",J428,0)</f>
        <v>0</v>
      </c>
      <c r="BF428" s="240">
        <f>IF(N428="snížená",J428,0)</f>
        <v>0</v>
      </c>
      <c r="BG428" s="240">
        <f>IF(N428="zákl. přenesená",J428,0)</f>
        <v>0</v>
      </c>
      <c r="BH428" s="240">
        <f>IF(N428="sníž. přenesená",J428,0)</f>
        <v>0</v>
      </c>
      <c r="BI428" s="240">
        <f>IF(N428="nulová",J428,0)</f>
        <v>0</v>
      </c>
      <c r="BJ428" s="18" t="s">
        <v>87</v>
      </c>
      <c r="BK428" s="240">
        <f>ROUND(I428*H428,2)</f>
        <v>0</v>
      </c>
      <c r="BL428" s="18" t="s">
        <v>183</v>
      </c>
      <c r="BM428" s="239" t="s">
        <v>3174</v>
      </c>
    </row>
    <row r="429" s="2" customFormat="1">
      <c r="A429" s="39"/>
      <c r="B429" s="40"/>
      <c r="C429" s="41"/>
      <c r="D429" s="241" t="s">
        <v>266</v>
      </c>
      <c r="E429" s="41"/>
      <c r="F429" s="242" t="s">
        <v>3175</v>
      </c>
      <c r="G429" s="41"/>
      <c r="H429" s="41"/>
      <c r="I429" s="243"/>
      <c r="J429" s="41"/>
      <c r="K429" s="41"/>
      <c r="L429" s="45"/>
      <c r="M429" s="244"/>
      <c r="N429" s="245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266</v>
      </c>
      <c r="AU429" s="18" t="s">
        <v>89</v>
      </c>
    </row>
    <row r="430" s="2" customFormat="1">
      <c r="A430" s="39"/>
      <c r="B430" s="40"/>
      <c r="C430" s="41"/>
      <c r="D430" s="246" t="s">
        <v>267</v>
      </c>
      <c r="E430" s="41"/>
      <c r="F430" s="247" t="s">
        <v>3176</v>
      </c>
      <c r="G430" s="41"/>
      <c r="H430" s="41"/>
      <c r="I430" s="243"/>
      <c r="J430" s="41"/>
      <c r="K430" s="41"/>
      <c r="L430" s="45"/>
      <c r="M430" s="244"/>
      <c r="N430" s="245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267</v>
      </c>
      <c r="AU430" s="18" t="s">
        <v>89</v>
      </c>
    </row>
    <row r="431" s="2" customFormat="1" ht="16.5" customHeight="1">
      <c r="A431" s="39"/>
      <c r="B431" s="40"/>
      <c r="C431" s="267" t="s">
        <v>1124</v>
      </c>
      <c r="D431" s="267" t="s">
        <v>351</v>
      </c>
      <c r="E431" s="268" t="s">
        <v>3177</v>
      </c>
      <c r="F431" s="269" t="s">
        <v>3178</v>
      </c>
      <c r="G431" s="270" t="s">
        <v>357</v>
      </c>
      <c r="H431" s="271">
        <v>1</v>
      </c>
      <c r="I431" s="272"/>
      <c r="J431" s="273">
        <f>ROUND(I431*H431,2)</f>
        <v>0</v>
      </c>
      <c r="K431" s="269" t="s">
        <v>263</v>
      </c>
      <c r="L431" s="274"/>
      <c r="M431" s="275" t="s">
        <v>1</v>
      </c>
      <c r="N431" s="276" t="s">
        <v>45</v>
      </c>
      <c r="O431" s="92"/>
      <c r="P431" s="237">
        <f>O431*H431</f>
        <v>0</v>
      </c>
      <c r="Q431" s="237">
        <v>0.17499999999999999</v>
      </c>
      <c r="R431" s="237">
        <f>Q431*H431</f>
        <v>0.17499999999999999</v>
      </c>
      <c r="S431" s="237">
        <v>0</v>
      </c>
      <c r="T431" s="238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9" t="s">
        <v>297</v>
      </c>
      <c r="AT431" s="239" t="s">
        <v>351</v>
      </c>
      <c r="AU431" s="239" t="s">
        <v>89</v>
      </c>
      <c r="AY431" s="18" t="s">
        <v>258</v>
      </c>
      <c r="BE431" s="240">
        <f>IF(N431="základní",J431,0)</f>
        <v>0</v>
      </c>
      <c r="BF431" s="240">
        <f>IF(N431="snížená",J431,0)</f>
        <v>0</v>
      </c>
      <c r="BG431" s="240">
        <f>IF(N431="zákl. přenesená",J431,0)</f>
        <v>0</v>
      </c>
      <c r="BH431" s="240">
        <f>IF(N431="sníž. přenesená",J431,0)</f>
        <v>0</v>
      </c>
      <c r="BI431" s="240">
        <f>IF(N431="nulová",J431,0)</f>
        <v>0</v>
      </c>
      <c r="BJ431" s="18" t="s">
        <v>87</v>
      </c>
      <c r="BK431" s="240">
        <f>ROUND(I431*H431,2)</f>
        <v>0</v>
      </c>
      <c r="BL431" s="18" t="s">
        <v>183</v>
      </c>
      <c r="BM431" s="239" t="s">
        <v>3179</v>
      </c>
    </row>
    <row r="432" s="2" customFormat="1">
      <c r="A432" s="39"/>
      <c r="B432" s="40"/>
      <c r="C432" s="41"/>
      <c r="D432" s="241" t="s">
        <v>266</v>
      </c>
      <c r="E432" s="41"/>
      <c r="F432" s="242" t="s">
        <v>3178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266</v>
      </c>
      <c r="AU432" s="18" t="s">
        <v>89</v>
      </c>
    </row>
    <row r="433" s="2" customFormat="1" ht="16.5" customHeight="1">
      <c r="A433" s="39"/>
      <c r="B433" s="40"/>
      <c r="C433" s="228" t="s">
        <v>1133</v>
      </c>
      <c r="D433" s="228" t="s">
        <v>260</v>
      </c>
      <c r="E433" s="229" t="s">
        <v>3180</v>
      </c>
      <c r="F433" s="230" t="s">
        <v>3181</v>
      </c>
      <c r="G433" s="231" t="s">
        <v>357</v>
      </c>
      <c r="H433" s="232">
        <v>1</v>
      </c>
      <c r="I433" s="233"/>
      <c r="J433" s="234">
        <f>ROUND(I433*H433,2)</f>
        <v>0</v>
      </c>
      <c r="K433" s="230" t="s">
        <v>263</v>
      </c>
      <c r="L433" s="45"/>
      <c r="M433" s="235" t="s">
        <v>1</v>
      </c>
      <c r="N433" s="236" t="s">
        <v>45</v>
      </c>
      <c r="O433" s="92"/>
      <c r="P433" s="237">
        <f>O433*H433</f>
        <v>0</v>
      </c>
      <c r="Q433" s="237">
        <v>0.030759999999999999</v>
      </c>
      <c r="R433" s="237">
        <f>Q433*H433</f>
        <v>0.030759999999999999</v>
      </c>
      <c r="S433" s="237">
        <v>0</v>
      </c>
      <c r="T433" s="238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9" t="s">
        <v>183</v>
      </c>
      <c r="AT433" s="239" t="s">
        <v>260</v>
      </c>
      <c r="AU433" s="239" t="s">
        <v>89</v>
      </c>
      <c r="AY433" s="18" t="s">
        <v>258</v>
      </c>
      <c r="BE433" s="240">
        <f>IF(N433="základní",J433,0)</f>
        <v>0</v>
      </c>
      <c r="BF433" s="240">
        <f>IF(N433="snížená",J433,0)</f>
        <v>0</v>
      </c>
      <c r="BG433" s="240">
        <f>IF(N433="zákl. přenesená",J433,0)</f>
        <v>0</v>
      </c>
      <c r="BH433" s="240">
        <f>IF(N433="sníž. přenesená",J433,0)</f>
        <v>0</v>
      </c>
      <c r="BI433" s="240">
        <f>IF(N433="nulová",J433,0)</f>
        <v>0</v>
      </c>
      <c r="BJ433" s="18" t="s">
        <v>87</v>
      </c>
      <c r="BK433" s="240">
        <f>ROUND(I433*H433,2)</f>
        <v>0</v>
      </c>
      <c r="BL433" s="18" t="s">
        <v>183</v>
      </c>
      <c r="BM433" s="239" t="s">
        <v>3182</v>
      </c>
    </row>
    <row r="434" s="2" customFormat="1">
      <c r="A434" s="39"/>
      <c r="B434" s="40"/>
      <c r="C434" s="41"/>
      <c r="D434" s="241" t="s">
        <v>266</v>
      </c>
      <c r="E434" s="41"/>
      <c r="F434" s="242" t="s">
        <v>3183</v>
      </c>
      <c r="G434" s="41"/>
      <c r="H434" s="41"/>
      <c r="I434" s="243"/>
      <c r="J434" s="41"/>
      <c r="K434" s="41"/>
      <c r="L434" s="45"/>
      <c r="M434" s="244"/>
      <c r="N434" s="245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266</v>
      </c>
      <c r="AU434" s="18" t="s">
        <v>89</v>
      </c>
    </row>
    <row r="435" s="2" customFormat="1">
      <c r="A435" s="39"/>
      <c r="B435" s="40"/>
      <c r="C435" s="41"/>
      <c r="D435" s="246" t="s">
        <v>267</v>
      </c>
      <c r="E435" s="41"/>
      <c r="F435" s="247" t="s">
        <v>3184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267</v>
      </c>
      <c r="AU435" s="18" t="s">
        <v>89</v>
      </c>
    </row>
    <row r="436" s="2" customFormat="1" ht="16.5" customHeight="1">
      <c r="A436" s="39"/>
      <c r="B436" s="40"/>
      <c r="C436" s="267" t="s">
        <v>1633</v>
      </c>
      <c r="D436" s="267" t="s">
        <v>351</v>
      </c>
      <c r="E436" s="268" t="s">
        <v>3185</v>
      </c>
      <c r="F436" s="269" t="s">
        <v>3186</v>
      </c>
      <c r="G436" s="270" t="s">
        <v>357</v>
      </c>
      <c r="H436" s="271">
        <v>1</v>
      </c>
      <c r="I436" s="272"/>
      <c r="J436" s="273">
        <f>ROUND(I436*H436,2)</f>
        <v>0</v>
      </c>
      <c r="K436" s="269" t="s">
        <v>263</v>
      </c>
      <c r="L436" s="274"/>
      <c r="M436" s="275" t="s">
        <v>1</v>
      </c>
      <c r="N436" s="276" t="s">
        <v>45</v>
      </c>
      <c r="O436" s="92"/>
      <c r="P436" s="237">
        <f>O436*H436</f>
        <v>0</v>
      </c>
      <c r="Q436" s="237">
        <v>0.070000000000000007</v>
      </c>
      <c r="R436" s="237">
        <f>Q436*H436</f>
        <v>0.070000000000000007</v>
      </c>
      <c r="S436" s="237">
        <v>0</v>
      </c>
      <c r="T436" s="23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9" t="s">
        <v>297</v>
      </c>
      <c r="AT436" s="239" t="s">
        <v>351</v>
      </c>
      <c r="AU436" s="239" t="s">
        <v>89</v>
      </c>
      <c r="AY436" s="18" t="s">
        <v>258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8" t="s">
        <v>87</v>
      </c>
      <c r="BK436" s="240">
        <f>ROUND(I436*H436,2)</f>
        <v>0</v>
      </c>
      <c r="BL436" s="18" t="s">
        <v>183</v>
      </c>
      <c r="BM436" s="239" t="s">
        <v>3187</v>
      </c>
    </row>
    <row r="437" s="2" customFormat="1">
      <c r="A437" s="39"/>
      <c r="B437" s="40"/>
      <c r="C437" s="41"/>
      <c r="D437" s="241" t="s">
        <v>266</v>
      </c>
      <c r="E437" s="41"/>
      <c r="F437" s="242" t="s">
        <v>3186</v>
      </c>
      <c r="G437" s="41"/>
      <c r="H437" s="41"/>
      <c r="I437" s="243"/>
      <c r="J437" s="41"/>
      <c r="K437" s="41"/>
      <c r="L437" s="45"/>
      <c r="M437" s="244"/>
      <c r="N437" s="245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266</v>
      </c>
      <c r="AU437" s="18" t="s">
        <v>89</v>
      </c>
    </row>
    <row r="438" s="2" customFormat="1" ht="16.5" customHeight="1">
      <c r="A438" s="39"/>
      <c r="B438" s="40"/>
      <c r="C438" s="228" t="s">
        <v>1649</v>
      </c>
      <c r="D438" s="228" t="s">
        <v>260</v>
      </c>
      <c r="E438" s="229" t="s">
        <v>3188</v>
      </c>
      <c r="F438" s="230" t="s">
        <v>3189</v>
      </c>
      <c r="G438" s="231" t="s">
        <v>357</v>
      </c>
      <c r="H438" s="232">
        <v>1</v>
      </c>
      <c r="I438" s="233"/>
      <c r="J438" s="234">
        <f>ROUND(I438*H438,2)</f>
        <v>0</v>
      </c>
      <c r="K438" s="230" t="s">
        <v>263</v>
      </c>
      <c r="L438" s="45"/>
      <c r="M438" s="235" t="s">
        <v>1</v>
      </c>
      <c r="N438" s="236" t="s">
        <v>45</v>
      </c>
      <c r="O438" s="92"/>
      <c r="P438" s="237">
        <f>O438*H438</f>
        <v>0</v>
      </c>
      <c r="Q438" s="237">
        <v>0.030759999999999999</v>
      </c>
      <c r="R438" s="237">
        <f>Q438*H438</f>
        <v>0.030759999999999999</v>
      </c>
      <c r="S438" s="237">
        <v>0</v>
      </c>
      <c r="T438" s="23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9" t="s">
        <v>183</v>
      </c>
      <c r="AT438" s="239" t="s">
        <v>260</v>
      </c>
      <c r="AU438" s="239" t="s">
        <v>89</v>
      </c>
      <c r="AY438" s="18" t="s">
        <v>258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8" t="s">
        <v>87</v>
      </c>
      <c r="BK438" s="240">
        <f>ROUND(I438*H438,2)</f>
        <v>0</v>
      </c>
      <c r="BL438" s="18" t="s">
        <v>183</v>
      </c>
      <c r="BM438" s="239" t="s">
        <v>3190</v>
      </c>
    </row>
    <row r="439" s="2" customFormat="1">
      <c r="A439" s="39"/>
      <c r="B439" s="40"/>
      <c r="C439" s="41"/>
      <c r="D439" s="241" t="s">
        <v>266</v>
      </c>
      <c r="E439" s="41"/>
      <c r="F439" s="242" t="s">
        <v>3191</v>
      </c>
      <c r="G439" s="41"/>
      <c r="H439" s="41"/>
      <c r="I439" s="243"/>
      <c r="J439" s="41"/>
      <c r="K439" s="41"/>
      <c r="L439" s="45"/>
      <c r="M439" s="244"/>
      <c r="N439" s="245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266</v>
      </c>
      <c r="AU439" s="18" t="s">
        <v>89</v>
      </c>
    </row>
    <row r="440" s="2" customFormat="1">
      <c r="A440" s="39"/>
      <c r="B440" s="40"/>
      <c r="C440" s="41"/>
      <c r="D440" s="246" t="s">
        <v>267</v>
      </c>
      <c r="E440" s="41"/>
      <c r="F440" s="247" t="s">
        <v>3192</v>
      </c>
      <c r="G440" s="41"/>
      <c r="H440" s="41"/>
      <c r="I440" s="243"/>
      <c r="J440" s="41"/>
      <c r="K440" s="41"/>
      <c r="L440" s="45"/>
      <c r="M440" s="244"/>
      <c r="N440" s="245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267</v>
      </c>
      <c r="AU440" s="18" t="s">
        <v>89</v>
      </c>
    </row>
    <row r="441" s="2" customFormat="1" ht="16.5" customHeight="1">
      <c r="A441" s="39"/>
      <c r="B441" s="40"/>
      <c r="C441" s="267" t="s">
        <v>1659</v>
      </c>
      <c r="D441" s="267" t="s">
        <v>351</v>
      </c>
      <c r="E441" s="268" t="s">
        <v>3193</v>
      </c>
      <c r="F441" s="269" t="s">
        <v>3194</v>
      </c>
      <c r="G441" s="270" t="s">
        <v>357</v>
      </c>
      <c r="H441" s="271">
        <v>1</v>
      </c>
      <c r="I441" s="272"/>
      <c r="J441" s="273">
        <f>ROUND(I441*H441,2)</f>
        <v>0</v>
      </c>
      <c r="K441" s="269" t="s">
        <v>263</v>
      </c>
      <c r="L441" s="274"/>
      <c r="M441" s="275" t="s">
        <v>1</v>
      </c>
      <c r="N441" s="276" t="s">
        <v>45</v>
      </c>
      <c r="O441" s="92"/>
      <c r="P441" s="237">
        <f>O441*H441</f>
        <v>0</v>
      </c>
      <c r="Q441" s="237">
        <v>0.155</v>
      </c>
      <c r="R441" s="237">
        <f>Q441*H441</f>
        <v>0.155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297</v>
      </c>
      <c r="AT441" s="239" t="s">
        <v>351</v>
      </c>
      <c r="AU441" s="239" t="s">
        <v>89</v>
      </c>
      <c r="AY441" s="18" t="s">
        <v>258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87</v>
      </c>
      <c r="BK441" s="240">
        <f>ROUND(I441*H441,2)</f>
        <v>0</v>
      </c>
      <c r="BL441" s="18" t="s">
        <v>183</v>
      </c>
      <c r="BM441" s="239" t="s">
        <v>3195</v>
      </c>
    </row>
    <row r="442" s="2" customFormat="1">
      <c r="A442" s="39"/>
      <c r="B442" s="40"/>
      <c r="C442" s="41"/>
      <c r="D442" s="241" t="s">
        <v>266</v>
      </c>
      <c r="E442" s="41"/>
      <c r="F442" s="242" t="s">
        <v>3194</v>
      </c>
      <c r="G442" s="41"/>
      <c r="H442" s="41"/>
      <c r="I442" s="243"/>
      <c r="J442" s="41"/>
      <c r="K442" s="41"/>
      <c r="L442" s="45"/>
      <c r="M442" s="244"/>
      <c r="N442" s="245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266</v>
      </c>
      <c r="AU442" s="18" t="s">
        <v>89</v>
      </c>
    </row>
    <row r="443" s="2" customFormat="1" ht="24.15" customHeight="1">
      <c r="A443" s="39"/>
      <c r="B443" s="40"/>
      <c r="C443" s="228" t="s">
        <v>1665</v>
      </c>
      <c r="D443" s="228" t="s">
        <v>260</v>
      </c>
      <c r="E443" s="229" t="s">
        <v>3196</v>
      </c>
      <c r="F443" s="230" t="s">
        <v>3197</v>
      </c>
      <c r="G443" s="231" t="s">
        <v>338</v>
      </c>
      <c r="H443" s="232">
        <v>272</v>
      </c>
      <c r="I443" s="233"/>
      <c r="J443" s="234">
        <f>ROUND(I443*H443,2)</f>
        <v>0</v>
      </c>
      <c r="K443" s="230" t="s">
        <v>263</v>
      </c>
      <c r="L443" s="45"/>
      <c r="M443" s="235" t="s">
        <v>1</v>
      </c>
      <c r="N443" s="236" t="s">
        <v>45</v>
      </c>
      <c r="O443" s="92"/>
      <c r="P443" s="237">
        <f>O443*H443</f>
        <v>0</v>
      </c>
      <c r="Q443" s="237">
        <v>0.054719999999999998</v>
      </c>
      <c r="R443" s="237">
        <f>Q443*H443</f>
        <v>14.883839999999999</v>
      </c>
      <c r="S443" s="237">
        <v>0</v>
      </c>
      <c r="T443" s="23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9" t="s">
        <v>183</v>
      </c>
      <c r="AT443" s="239" t="s">
        <v>260</v>
      </c>
      <c r="AU443" s="239" t="s">
        <v>89</v>
      </c>
      <c r="AY443" s="18" t="s">
        <v>258</v>
      </c>
      <c r="BE443" s="240">
        <f>IF(N443="základní",J443,0)</f>
        <v>0</v>
      </c>
      <c r="BF443" s="240">
        <f>IF(N443="snížená",J443,0)</f>
        <v>0</v>
      </c>
      <c r="BG443" s="240">
        <f>IF(N443="zákl. přenesená",J443,0)</f>
        <v>0</v>
      </c>
      <c r="BH443" s="240">
        <f>IF(N443="sníž. přenesená",J443,0)</f>
        <v>0</v>
      </c>
      <c r="BI443" s="240">
        <f>IF(N443="nulová",J443,0)</f>
        <v>0</v>
      </c>
      <c r="BJ443" s="18" t="s">
        <v>87</v>
      </c>
      <c r="BK443" s="240">
        <f>ROUND(I443*H443,2)</f>
        <v>0</v>
      </c>
      <c r="BL443" s="18" t="s">
        <v>183</v>
      </c>
      <c r="BM443" s="239" t="s">
        <v>3198</v>
      </c>
    </row>
    <row r="444" s="2" customFormat="1">
      <c r="A444" s="39"/>
      <c r="B444" s="40"/>
      <c r="C444" s="41"/>
      <c r="D444" s="241" t="s">
        <v>266</v>
      </c>
      <c r="E444" s="41"/>
      <c r="F444" s="242" t="s">
        <v>3199</v>
      </c>
      <c r="G444" s="41"/>
      <c r="H444" s="41"/>
      <c r="I444" s="243"/>
      <c r="J444" s="41"/>
      <c r="K444" s="41"/>
      <c r="L444" s="45"/>
      <c r="M444" s="244"/>
      <c r="N444" s="245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266</v>
      </c>
      <c r="AU444" s="18" t="s">
        <v>89</v>
      </c>
    </row>
    <row r="445" s="2" customFormat="1">
      <c r="A445" s="39"/>
      <c r="B445" s="40"/>
      <c r="C445" s="41"/>
      <c r="D445" s="246" t="s">
        <v>267</v>
      </c>
      <c r="E445" s="41"/>
      <c r="F445" s="247" t="s">
        <v>3200</v>
      </c>
      <c r="G445" s="41"/>
      <c r="H445" s="41"/>
      <c r="I445" s="243"/>
      <c r="J445" s="41"/>
      <c r="K445" s="41"/>
      <c r="L445" s="45"/>
      <c r="M445" s="244"/>
      <c r="N445" s="245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267</v>
      </c>
      <c r="AU445" s="18" t="s">
        <v>89</v>
      </c>
    </row>
    <row r="446" s="2" customFormat="1" ht="21.75" customHeight="1">
      <c r="A446" s="39"/>
      <c r="B446" s="40"/>
      <c r="C446" s="228" t="s">
        <v>1673</v>
      </c>
      <c r="D446" s="228" t="s">
        <v>260</v>
      </c>
      <c r="E446" s="229" t="s">
        <v>3201</v>
      </c>
      <c r="F446" s="230" t="s">
        <v>3202</v>
      </c>
      <c r="G446" s="231" t="s">
        <v>357</v>
      </c>
      <c r="H446" s="232">
        <v>10</v>
      </c>
      <c r="I446" s="233"/>
      <c r="J446" s="234">
        <f>ROUND(I446*H446,2)</f>
        <v>0</v>
      </c>
      <c r="K446" s="230" t="s">
        <v>263</v>
      </c>
      <c r="L446" s="45"/>
      <c r="M446" s="235" t="s">
        <v>1</v>
      </c>
      <c r="N446" s="236" t="s">
        <v>45</v>
      </c>
      <c r="O446" s="92"/>
      <c r="P446" s="237">
        <f>O446*H446</f>
        <v>0</v>
      </c>
      <c r="Q446" s="237">
        <v>0.089999999999999997</v>
      </c>
      <c r="R446" s="237">
        <f>Q446*H446</f>
        <v>0.89999999999999991</v>
      </c>
      <c r="S446" s="237">
        <v>0</v>
      </c>
      <c r="T446" s="238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9" t="s">
        <v>183</v>
      </c>
      <c r="AT446" s="239" t="s">
        <v>260</v>
      </c>
      <c r="AU446" s="239" t="s">
        <v>89</v>
      </c>
      <c r="AY446" s="18" t="s">
        <v>258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8" t="s">
        <v>87</v>
      </c>
      <c r="BK446" s="240">
        <f>ROUND(I446*H446,2)</f>
        <v>0</v>
      </c>
      <c r="BL446" s="18" t="s">
        <v>183</v>
      </c>
      <c r="BM446" s="239" t="s">
        <v>3203</v>
      </c>
    </row>
    <row r="447" s="2" customFormat="1">
      <c r="A447" s="39"/>
      <c r="B447" s="40"/>
      <c r="C447" s="41"/>
      <c r="D447" s="241" t="s">
        <v>266</v>
      </c>
      <c r="E447" s="41"/>
      <c r="F447" s="242" t="s">
        <v>3202</v>
      </c>
      <c r="G447" s="41"/>
      <c r="H447" s="41"/>
      <c r="I447" s="243"/>
      <c r="J447" s="41"/>
      <c r="K447" s="41"/>
      <c r="L447" s="45"/>
      <c r="M447" s="244"/>
      <c r="N447" s="245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266</v>
      </c>
      <c r="AU447" s="18" t="s">
        <v>89</v>
      </c>
    </row>
    <row r="448" s="2" customFormat="1">
      <c r="A448" s="39"/>
      <c r="B448" s="40"/>
      <c r="C448" s="41"/>
      <c r="D448" s="246" t="s">
        <v>267</v>
      </c>
      <c r="E448" s="41"/>
      <c r="F448" s="247" t="s">
        <v>3204</v>
      </c>
      <c r="G448" s="41"/>
      <c r="H448" s="41"/>
      <c r="I448" s="243"/>
      <c r="J448" s="41"/>
      <c r="K448" s="41"/>
      <c r="L448" s="45"/>
      <c r="M448" s="244"/>
      <c r="N448" s="245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267</v>
      </c>
      <c r="AU448" s="18" t="s">
        <v>89</v>
      </c>
    </row>
    <row r="449" s="2" customFormat="1" ht="16.5" customHeight="1">
      <c r="A449" s="39"/>
      <c r="B449" s="40"/>
      <c r="C449" s="267" t="s">
        <v>1684</v>
      </c>
      <c r="D449" s="267" t="s">
        <v>351</v>
      </c>
      <c r="E449" s="268" t="s">
        <v>3205</v>
      </c>
      <c r="F449" s="269" t="s">
        <v>3206</v>
      </c>
      <c r="G449" s="270" t="s">
        <v>357</v>
      </c>
      <c r="H449" s="271">
        <v>10</v>
      </c>
      <c r="I449" s="272"/>
      <c r="J449" s="273">
        <f>ROUND(I449*H449,2)</f>
        <v>0</v>
      </c>
      <c r="K449" s="269" t="s">
        <v>1</v>
      </c>
      <c r="L449" s="274"/>
      <c r="M449" s="275" t="s">
        <v>1</v>
      </c>
      <c r="N449" s="276" t="s">
        <v>45</v>
      </c>
      <c r="O449" s="92"/>
      <c r="P449" s="237">
        <f>O449*H449</f>
        <v>0</v>
      </c>
      <c r="Q449" s="237">
        <v>0</v>
      </c>
      <c r="R449" s="237">
        <f>Q449*H449</f>
        <v>0</v>
      </c>
      <c r="S449" s="237">
        <v>0</v>
      </c>
      <c r="T449" s="238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9" t="s">
        <v>297</v>
      </c>
      <c r="AT449" s="239" t="s">
        <v>351</v>
      </c>
      <c r="AU449" s="239" t="s">
        <v>89</v>
      </c>
      <c r="AY449" s="18" t="s">
        <v>258</v>
      </c>
      <c r="BE449" s="240">
        <f>IF(N449="základní",J449,0)</f>
        <v>0</v>
      </c>
      <c r="BF449" s="240">
        <f>IF(N449="snížená",J449,0)</f>
        <v>0</v>
      </c>
      <c r="BG449" s="240">
        <f>IF(N449="zákl. přenesená",J449,0)</f>
        <v>0</v>
      </c>
      <c r="BH449" s="240">
        <f>IF(N449="sníž. přenesená",J449,0)</f>
        <v>0</v>
      </c>
      <c r="BI449" s="240">
        <f>IF(N449="nulová",J449,0)</f>
        <v>0</v>
      </c>
      <c r="BJ449" s="18" t="s">
        <v>87</v>
      </c>
      <c r="BK449" s="240">
        <f>ROUND(I449*H449,2)</f>
        <v>0</v>
      </c>
      <c r="BL449" s="18" t="s">
        <v>183</v>
      </c>
      <c r="BM449" s="239" t="s">
        <v>3207</v>
      </c>
    </row>
    <row r="450" s="2" customFormat="1">
      <c r="A450" s="39"/>
      <c r="B450" s="40"/>
      <c r="C450" s="41"/>
      <c r="D450" s="241" t="s">
        <v>266</v>
      </c>
      <c r="E450" s="41"/>
      <c r="F450" s="242" t="s">
        <v>3206</v>
      </c>
      <c r="G450" s="41"/>
      <c r="H450" s="41"/>
      <c r="I450" s="243"/>
      <c r="J450" s="41"/>
      <c r="K450" s="41"/>
      <c r="L450" s="45"/>
      <c r="M450" s="244"/>
      <c r="N450" s="245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266</v>
      </c>
      <c r="AU450" s="18" t="s">
        <v>89</v>
      </c>
    </row>
    <row r="451" s="2" customFormat="1">
      <c r="A451" s="39"/>
      <c r="B451" s="40"/>
      <c r="C451" s="41"/>
      <c r="D451" s="241" t="s">
        <v>281</v>
      </c>
      <c r="E451" s="41"/>
      <c r="F451" s="248" t="s">
        <v>3208</v>
      </c>
      <c r="G451" s="41"/>
      <c r="H451" s="41"/>
      <c r="I451" s="243"/>
      <c r="J451" s="41"/>
      <c r="K451" s="41"/>
      <c r="L451" s="45"/>
      <c r="M451" s="244"/>
      <c r="N451" s="245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281</v>
      </c>
      <c r="AU451" s="18" t="s">
        <v>89</v>
      </c>
    </row>
    <row r="452" s="2" customFormat="1" ht="21.75" customHeight="1">
      <c r="A452" s="39"/>
      <c r="B452" s="40"/>
      <c r="C452" s="228" t="s">
        <v>1689</v>
      </c>
      <c r="D452" s="228" t="s">
        <v>260</v>
      </c>
      <c r="E452" s="229" t="s">
        <v>3209</v>
      </c>
      <c r="F452" s="230" t="s">
        <v>3210</v>
      </c>
      <c r="G452" s="231" t="s">
        <v>357</v>
      </c>
      <c r="H452" s="232">
        <v>9</v>
      </c>
      <c r="I452" s="233"/>
      <c r="J452" s="234">
        <f>ROUND(I452*H452,2)</f>
        <v>0</v>
      </c>
      <c r="K452" s="230" t="s">
        <v>263</v>
      </c>
      <c r="L452" s="45"/>
      <c r="M452" s="235" t="s">
        <v>1</v>
      </c>
      <c r="N452" s="236" t="s">
        <v>45</v>
      </c>
      <c r="O452" s="92"/>
      <c r="P452" s="237">
        <f>O452*H452</f>
        <v>0</v>
      </c>
      <c r="Q452" s="237">
        <v>0.089999999999999997</v>
      </c>
      <c r="R452" s="237">
        <f>Q452*H452</f>
        <v>0.80999999999999994</v>
      </c>
      <c r="S452" s="237">
        <v>0</v>
      </c>
      <c r="T452" s="238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9" t="s">
        <v>183</v>
      </c>
      <c r="AT452" s="239" t="s">
        <v>260</v>
      </c>
      <c r="AU452" s="239" t="s">
        <v>89</v>
      </c>
      <c r="AY452" s="18" t="s">
        <v>258</v>
      </c>
      <c r="BE452" s="240">
        <f>IF(N452="základní",J452,0)</f>
        <v>0</v>
      </c>
      <c r="BF452" s="240">
        <f>IF(N452="snížená",J452,0)</f>
        <v>0</v>
      </c>
      <c r="BG452" s="240">
        <f>IF(N452="zákl. přenesená",J452,0)</f>
        <v>0</v>
      </c>
      <c r="BH452" s="240">
        <f>IF(N452="sníž. přenesená",J452,0)</f>
        <v>0</v>
      </c>
      <c r="BI452" s="240">
        <f>IF(N452="nulová",J452,0)</f>
        <v>0</v>
      </c>
      <c r="BJ452" s="18" t="s">
        <v>87</v>
      </c>
      <c r="BK452" s="240">
        <f>ROUND(I452*H452,2)</f>
        <v>0</v>
      </c>
      <c r="BL452" s="18" t="s">
        <v>183</v>
      </c>
      <c r="BM452" s="239" t="s">
        <v>3211</v>
      </c>
    </row>
    <row r="453" s="2" customFormat="1">
      <c r="A453" s="39"/>
      <c r="B453" s="40"/>
      <c r="C453" s="41"/>
      <c r="D453" s="241" t="s">
        <v>266</v>
      </c>
      <c r="E453" s="41"/>
      <c r="F453" s="242" t="s">
        <v>3210</v>
      </c>
      <c r="G453" s="41"/>
      <c r="H453" s="41"/>
      <c r="I453" s="243"/>
      <c r="J453" s="41"/>
      <c r="K453" s="41"/>
      <c r="L453" s="45"/>
      <c r="M453" s="244"/>
      <c r="N453" s="245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266</v>
      </c>
      <c r="AU453" s="18" t="s">
        <v>89</v>
      </c>
    </row>
    <row r="454" s="2" customFormat="1">
      <c r="A454" s="39"/>
      <c r="B454" s="40"/>
      <c r="C454" s="41"/>
      <c r="D454" s="246" t="s">
        <v>267</v>
      </c>
      <c r="E454" s="41"/>
      <c r="F454" s="247" t="s">
        <v>3212</v>
      </c>
      <c r="G454" s="41"/>
      <c r="H454" s="41"/>
      <c r="I454" s="243"/>
      <c r="J454" s="41"/>
      <c r="K454" s="41"/>
      <c r="L454" s="45"/>
      <c r="M454" s="244"/>
      <c r="N454" s="245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267</v>
      </c>
      <c r="AU454" s="18" t="s">
        <v>89</v>
      </c>
    </row>
    <row r="455" s="13" customFormat="1">
      <c r="A455" s="13"/>
      <c r="B455" s="253"/>
      <c r="C455" s="254"/>
      <c r="D455" s="241" t="s">
        <v>314</v>
      </c>
      <c r="E455" s="255" t="s">
        <v>1</v>
      </c>
      <c r="F455" s="256" t="s">
        <v>304</v>
      </c>
      <c r="G455" s="254"/>
      <c r="H455" s="257">
        <v>9</v>
      </c>
      <c r="I455" s="258"/>
      <c r="J455" s="254"/>
      <c r="K455" s="254"/>
      <c r="L455" s="259"/>
      <c r="M455" s="260"/>
      <c r="N455" s="261"/>
      <c r="O455" s="261"/>
      <c r="P455" s="261"/>
      <c r="Q455" s="261"/>
      <c r="R455" s="261"/>
      <c r="S455" s="261"/>
      <c r="T455" s="26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63" t="s">
        <v>314</v>
      </c>
      <c r="AU455" s="263" t="s">
        <v>89</v>
      </c>
      <c r="AV455" s="13" t="s">
        <v>89</v>
      </c>
      <c r="AW455" s="13" t="s">
        <v>34</v>
      </c>
      <c r="AX455" s="13" t="s">
        <v>87</v>
      </c>
      <c r="AY455" s="263" t="s">
        <v>258</v>
      </c>
    </row>
    <row r="456" s="2" customFormat="1" ht="21.75" customHeight="1">
      <c r="A456" s="39"/>
      <c r="B456" s="40"/>
      <c r="C456" s="267" t="s">
        <v>1700</v>
      </c>
      <c r="D456" s="267" t="s">
        <v>351</v>
      </c>
      <c r="E456" s="268" t="s">
        <v>3213</v>
      </c>
      <c r="F456" s="269" t="s">
        <v>3214</v>
      </c>
      <c r="G456" s="270" t="s">
        <v>357</v>
      </c>
      <c r="H456" s="271">
        <v>2</v>
      </c>
      <c r="I456" s="272"/>
      <c r="J456" s="273">
        <f>ROUND(I456*H456,2)</f>
        <v>0</v>
      </c>
      <c r="K456" s="269" t="s">
        <v>263</v>
      </c>
      <c r="L456" s="274"/>
      <c r="M456" s="275" t="s">
        <v>1</v>
      </c>
      <c r="N456" s="276" t="s">
        <v>45</v>
      </c>
      <c r="O456" s="92"/>
      <c r="P456" s="237">
        <f>O456*H456</f>
        <v>0</v>
      </c>
      <c r="Q456" s="237">
        <v>0.069000000000000006</v>
      </c>
      <c r="R456" s="237">
        <f>Q456*H456</f>
        <v>0.13800000000000001</v>
      </c>
      <c r="S456" s="237">
        <v>0</v>
      </c>
      <c r="T456" s="238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9" t="s">
        <v>297</v>
      </c>
      <c r="AT456" s="239" t="s">
        <v>351</v>
      </c>
      <c r="AU456" s="239" t="s">
        <v>89</v>
      </c>
      <c r="AY456" s="18" t="s">
        <v>258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8" t="s">
        <v>87</v>
      </c>
      <c r="BK456" s="240">
        <f>ROUND(I456*H456,2)</f>
        <v>0</v>
      </c>
      <c r="BL456" s="18" t="s">
        <v>183</v>
      </c>
      <c r="BM456" s="239" t="s">
        <v>3215</v>
      </c>
    </row>
    <row r="457" s="2" customFormat="1">
      <c r="A457" s="39"/>
      <c r="B457" s="40"/>
      <c r="C457" s="41"/>
      <c r="D457" s="241" t="s">
        <v>266</v>
      </c>
      <c r="E457" s="41"/>
      <c r="F457" s="242" t="s">
        <v>3214</v>
      </c>
      <c r="G457" s="41"/>
      <c r="H457" s="41"/>
      <c r="I457" s="243"/>
      <c r="J457" s="41"/>
      <c r="K457" s="41"/>
      <c r="L457" s="45"/>
      <c r="M457" s="244"/>
      <c r="N457" s="245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266</v>
      </c>
      <c r="AU457" s="18" t="s">
        <v>89</v>
      </c>
    </row>
    <row r="458" s="2" customFormat="1">
      <c r="A458" s="39"/>
      <c r="B458" s="40"/>
      <c r="C458" s="41"/>
      <c r="D458" s="241" t="s">
        <v>281</v>
      </c>
      <c r="E458" s="41"/>
      <c r="F458" s="248" t="s">
        <v>3216</v>
      </c>
      <c r="G458" s="41"/>
      <c r="H458" s="41"/>
      <c r="I458" s="243"/>
      <c r="J458" s="41"/>
      <c r="K458" s="41"/>
      <c r="L458" s="45"/>
      <c r="M458" s="244"/>
      <c r="N458" s="245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281</v>
      </c>
      <c r="AU458" s="18" t="s">
        <v>89</v>
      </c>
    </row>
    <row r="459" s="2" customFormat="1" ht="24.15" customHeight="1">
      <c r="A459" s="39"/>
      <c r="B459" s="40"/>
      <c r="C459" s="267" t="s">
        <v>1703</v>
      </c>
      <c r="D459" s="267" t="s">
        <v>351</v>
      </c>
      <c r="E459" s="268" t="s">
        <v>3217</v>
      </c>
      <c r="F459" s="269" t="s">
        <v>3218</v>
      </c>
      <c r="G459" s="270" t="s">
        <v>357</v>
      </c>
      <c r="H459" s="271">
        <v>7</v>
      </c>
      <c r="I459" s="272"/>
      <c r="J459" s="273">
        <f>ROUND(I459*H459,2)</f>
        <v>0</v>
      </c>
      <c r="K459" s="269" t="s">
        <v>263</v>
      </c>
      <c r="L459" s="274"/>
      <c r="M459" s="275" t="s">
        <v>1</v>
      </c>
      <c r="N459" s="276" t="s">
        <v>45</v>
      </c>
      <c r="O459" s="92"/>
      <c r="P459" s="237">
        <f>O459*H459</f>
        <v>0</v>
      </c>
      <c r="Q459" s="237">
        <v>0.029999999999999999</v>
      </c>
      <c r="R459" s="237">
        <f>Q459*H459</f>
        <v>0.20999999999999999</v>
      </c>
      <c r="S459" s="237">
        <v>0</v>
      </c>
      <c r="T459" s="238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9" t="s">
        <v>297</v>
      </c>
      <c r="AT459" s="239" t="s">
        <v>351</v>
      </c>
      <c r="AU459" s="239" t="s">
        <v>89</v>
      </c>
      <c r="AY459" s="18" t="s">
        <v>258</v>
      </c>
      <c r="BE459" s="240">
        <f>IF(N459="základní",J459,0)</f>
        <v>0</v>
      </c>
      <c r="BF459" s="240">
        <f>IF(N459="snížená",J459,0)</f>
        <v>0</v>
      </c>
      <c r="BG459" s="240">
        <f>IF(N459="zákl. přenesená",J459,0)</f>
        <v>0</v>
      </c>
      <c r="BH459" s="240">
        <f>IF(N459="sníž. přenesená",J459,0)</f>
        <v>0</v>
      </c>
      <c r="BI459" s="240">
        <f>IF(N459="nulová",J459,0)</f>
        <v>0</v>
      </c>
      <c r="BJ459" s="18" t="s">
        <v>87</v>
      </c>
      <c r="BK459" s="240">
        <f>ROUND(I459*H459,2)</f>
        <v>0</v>
      </c>
      <c r="BL459" s="18" t="s">
        <v>183</v>
      </c>
      <c r="BM459" s="239" t="s">
        <v>3219</v>
      </c>
    </row>
    <row r="460" s="2" customFormat="1">
      <c r="A460" s="39"/>
      <c r="B460" s="40"/>
      <c r="C460" s="41"/>
      <c r="D460" s="241" t="s">
        <v>266</v>
      </c>
      <c r="E460" s="41"/>
      <c r="F460" s="242" t="s">
        <v>3218</v>
      </c>
      <c r="G460" s="41"/>
      <c r="H460" s="41"/>
      <c r="I460" s="243"/>
      <c r="J460" s="41"/>
      <c r="K460" s="41"/>
      <c r="L460" s="45"/>
      <c r="M460" s="244"/>
      <c r="N460" s="245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266</v>
      </c>
      <c r="AU460" s="18" t="s">
        <v>89</v>
      </c>
    </row>
    <row r="461" s="2" customFormat="1" ht="16.5" customHeight="1">
      <c r="A461" s="39"/>
      <c r="B461" s="40"/>
      <c r="C461" s="228" t="s">
        <v>1706</v>
      </c>
      <c r="D461" s="228" t="s">
        <v>260</v>
      </c>
      <c r="E461" s="229" t="s">
        <v>2541</v>
      </c>
      <c r="F461" s="230" t="s">
        <v>2542</v>
      </c>
      <c r="G461" s="231" t="s">
        <v>357</v>
      </c>
      <c r="H461" s="232">
        <v>1</v>
      </c>
      <c r="I461" s="233"/>
      <c r="J461" s="234">
        <f>ROUND(I461*H461,2)</f>
        <v>0</v>
      </c>
      <c r="K461" s="230" t="s">
        <v>263</v>
      </c>
      <c r="L461" s="45"/>
      <c r="M461" s="235" t="s">
        <v>1</v>
      </c>
      <c r="N461" s="236" t="s">
        <v>45</v>
      </c>
      <c r="O461" s="92"/>
      <c r="P461" s="237">
        <f>O461*H461</f>
        <v>0</v>
      </c>
      <c r="Q461" s="237">
        <v>0.21734000000000001</v>
      </c>
      <c r="R461" s="237">
        <f>Q461*H461</f>
        <v>0.21734000000000001</v>
      </c>
      <c r="S461" s="237">
        <v>0</v>
      </c>
      <c r="T461" s="238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9" t="s">
        <v>183</v>
      </c>
      <c r="AT461" s="239" t="s">
        <v>260</v>
      </c>
      <c r="AU461" s="239" t="s">
        <v>89</v>
      </c>
      <c r="AY461" s="18" t="s">
        <v>258</v>
      </c>
      <c r="BE461" s="240">
        <f>IF(N461="základní",J461,0)</f>
        <v>0</v>
      </c>
      <c r="BF461" s="240">
        <f>IF(N461="snížená",J461,0)</f>
        <v>0</v>
      </c>
      <c r="BG461" s="240">
        <f>IF(N461="zákl. přenesená",J461,0)</f>
        <v>0</v>
      </c>
      <c r="BH461" s="240">
        <f>IF(N461="sníž. přenesená",J461,0)</f>
        <v>0</v>
      </c>
      <c r="BI461" s="240">
        <f>IF(N461="nulová",J461,0)</f>
        <v>0</v>
      </c>
      <c r="BJ461" s="18" t="s">
        <v>87</v>
      </c>
      <c r="BK461" s="240">
        <f>ROUND(I461*H461,2)</f>
        <v>0</v>
      </c>
      <c r="BL461" s="18" t="s">
        <v>183</v>
      </c>
      <c r="BM461" s="239" t="s">
        <v>3220</v>
      </c>
    </row>
    <row r="462" s="2" customFormat="1">
      <c r="A462" s="39"/>
      <c r="B462" s="40"/>
      <c r="C462" s="41"/>
      <c r="D462" s="241" t="s">
        <v>266</v>
      </c>
      <c r="E462" s="41"/>
      <c r="F462" s="242" t="s">
        <v>2542</v>
      </c>
      <c r="G462" s="41"/>
      <c r="H462" s="41"/>
      <c r="I462" s="243"/>
      <c r="J462" s="41"/>
      <c r="K462" s="41"/>
      <c r="L462" s="45"/>
      <c r="M462" s="244"/>
      <c r="N462" s="245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266</v>
      </c>
      <c r="AU462" s="18" t="s">
        <v>89</v>
      </c>
    </row>
    <row r="463" s="2" customFormat="1">
      <c r="A463" s="39"/>
      <c r="B463" s="40"/>
      <c r="C463" s="41"/>
      <c r="D463" s="246" t="s">
        <v>267</v>
      </c>
      <c r="E463" s="41"/>
      <c r="F463" s="247" t="s">
        <v>2544</v>
      </c>
      <c r="G463" s="41"/>
      <c r="H463" s="41"/>
      <c r="I463" s="243"/>
      <c r="J463" s="41"/>
      <c r="K463" s="41"/>
      <c r="L463" s="45"/>
      <c r="M463" s="244"/>
      <c r="N463" s="245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267</v>
      </c>
      <c r="AU463" s="18" t="s">
        <v>89</v>
      </c>
    </row>
    <row r="464" s="2" customFormat="1" ht="16.5" customHeight="1">
      <c r="A464" s="39"/>
      <c r="B464" s="40"/>
      <c r="C464" s="267" t="s">
        <v>1714</v>
      </c>
      <c r="D464" s="267" t="s">
        <v>351</v>
      </c>
      <c r="E464" s="268" t="s">
        <v>3221</v>
      </c>
      <c r="F464" s="269" t="s">
        <v>3222</v>
      </c>
      <c r="G464" s="270" t="s">
        <v>357</v>
      </c>
      <c r="H464" s="271">
        <v>1</v>
      </c>
      <c r="I464" s="272"/>
      <c r="J464" s="273">
        <f>ROUND(I464*H464,2)</f>
        <v>0</v>
      </c>
      <c r="K464" s="269" t="s">
        <v>263</v>
      </c>
      <c r="L464" s="274"/>
      <c r="M464" s="275" t="s">
        <v>1</v>
      </c>
      <c r="N464" s="276" t="s">
        <v>45</v>
      </c>
      <c r="O464" s="92"/>
      <c r="P464" s="237">
        <f>O464*H464</f>
        <v>0</v>
      </c>
      <c r="Q464" s="237">
        <v>0.108</v>
      </c>
      <c r="R464" s="237">
        <f>Q464*H464</f>
        <v>0.108</v>
      </c>
      <c r="S464" s="237">
        <v>0</v>
      </c>
      <c r="T464" s="238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9" t="s">
        <v>297</v>
      </c>
      <c r="AT464" s="239" t="s">
        <v>351</v>
      </c>
      <c r="AU464" s="239" t="s">
        <v>89</v>
      </c>
      <c r="AY464" s="18" t="s">
        <v>258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8" t="s">
        <v>87</v>
      </c>
      <c r="BK464" s="240">
        <f>ROUND(I464*H464,2)</f>
        <v>0</v>
      </c>
      <c r="BL464" s="18" t="s">
        <v>183</v>
      </c>
      <c r="BM464" s="239" t="s">
        <v>3223</v>
      </c>
    </row>
    <row r="465" s="2" customFormat="1">
      <c r="A465" s="39"/>
      <c r="B465" s="40"/>
      <c r="C465" s="41"/>
      <c r="D465" s="241" t="s">
        <v>266</v>
      </c>
      <c r="E465" s="41"/>
      <c r="F465" s="242" t="s">
        <v>3222</v>
      </c>
      <c r="G465" s="41"/>
      <c r="H465" s="41"/>
      <c r="I465" s="243"/>
      <c r="J465" s="41"/>
      <c r="K465" s="41"/>
      <c r="L465" s="45"/>
      <c r="M465" s="244"/>
      <c r="N465" s="245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266</v>
      </c>
      <c r="AU465" s="18" t="s">
        <v>89</v>
      </c>
    </row>
    <row r="466" s="12" customFormat="1" ht="22.8" customHeight="1">
      <c r="A466" s="12"/>
      <c r="B466" s="212"/>
      <c r="C466" s="213"/>
      <c r="D466" s="214" t="s">
        <v>79</v>
      </c>
      <c r="E466" s="226" t="s">
        <v>410</v>
      </c>
      <c r="F466" s="226" t="s">
        <v>411</v>
      </c>
      <c r="G466" s="213"/>
      <c r="H466" s="213"/>
      <c r="I466" s="216"/>
      <c r="J466" s="227">
        <f>BK466</f>
        <v>0</v>
      </c>
      <c r="K466" s="213"/>
      <c r="L466" s="218"/>
      <c r="M466" s="219"/>
      <c r="N466" s="220"/>
      <c r="O466" s="220"/>
      <c r="P466" s="221">
        <f>SUM(P467:P485)</f>
        <v>0</v>
      </c>
      <c r="Q466" s="220"/>
      <c r="R466" s="221">
        <f>SUM(R467:R485)</f>
        <v>0</v>
      </c>
      <c r="S466" s="220"/>
      <c r="T466" s="222">
        <f>SUM(T467:T485)</f>
        <v>0</v>
      </c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R466" s="223" t="s">
        <v>87</v>
      </c>
      <c r="AT466" s="224" t="s">
        <v>79</v>
      </c>
      <c r="AU466" s="224" t="s">
        <v>87</v>
      </c>
      <c r="AY466" s="223" t="s">
        <v>258</v>
      </c>
      <c r="BK466" s="225">
        <f>SUM(BK467:BK485)</f>
        <v>0</v>
      </c>
    </row>
    <row r="467" s="2" customFormat="1" ht="16.5" customHeight="1">
      <c r="A467" s="39"/>
      <c r="B467" s="40"/>
      <c r="C467" s="228" t="s">
        <v>1717</v>
      </c>
      <c r="D467" s="228" t="s">
        <v>260</v>
      </c>
      <c r="E467" s="229" t="s">
        <v>3224</v>
      </c>
      <c r="F467" s="230" t="s">
        <v>3225</v>
      </c>
      <c r="G467" s="231" t="s">
        <v>399</v>
      </c>
      <c r="H467" s="232">
        <v>23.544</v>
      </c>
      <c r="I467" s="233"/>
      <c r="J467" s="234">
        <f>ROUND(I467*H467,2)</f>
        <v>0</v>
      </c>
      <c r="K467" s="230" t="s">
        <v>263</v>
      </c>
      <c r="L467" s="45"/>
      <c r="M467" s="235" t="s">
        <v>1</v>
      </c>
      <c r="N467" s="236" t="s">
        <v>45</v>
      </c>
      <c r="O467" s="92"/>
      <c r="P467" s="237">
        <f>O467*H467</f>
        <v>0</v>
      </c>
      <c r="Q467" s="237">
        <v>0</v>
      </c>
      <c r="R467" s="237">
        <f>Q467*H467</f>
        <v>0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183</v>
      </c>
      <c r="AT467" s="239" t="s">
        <v>260</v>
      </c>
      <c r="AU467" s="239" t="s">
        <v>89</v>
      </c>
      <c r="AY467" s="18" t="s">
        <v>258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87</v>
      </c>
      <c r="BK467" s="240">
        <f>ROUND(I467*H467,2)</f>
        <v>0</v>
      </c>
      <c r="BL467" s="18" t="s">
        <v>183</v>
      </c>
      <c r="BM467" s="239" t="s">
        <v>3226</v>
      </c>
    </row>
    <row r="468" s="2" customFormat="1">
      <c r="A468" s="39"/>
      <c r="B468" s="40"/>
      <c r="C468" s="41"/>
      <c r="D468" s="241" t="s">
        <v>266</v>
      </c>
      <c r="E468" s="41"/>
      <c r="F468" s="242" t="s">
        <v>3227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266</v>
      </c>
      <c r="AU468" s="18" t="s">
        <v>89</v>
      </c>
    </row>
    <row r="469" s="2" customFormat="1">
      <c r="A469" s="39"/>
      <c r="B469" s="40"/>
      <c r="C469" s="41"/>
      <c r="D469" s="246" t="s">
        <v>267</v>
      </c>
      <c r="E469" s="41"/>
      <c r="F469" s="247" t="s">
        <v>3228</v>
      </c>
      <c r="G469" s="41"/>
      <c r="H469" s="41"/>
      <c r="I469" s="243"/>
      <c r="J469" s="41"/>
      <c r="K469" s="41"/>
      <c r="L469" s="45"/>
      <c r="M469" s="244"/>
      <c r="N469" s="245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267</v>
      </c>
      <c r="AU469" s="18" t="s">
        <v>89</v>
      </c>
    </row>
    <row r="470" s="2" customFormat="1" ht="16.5" customHeight="1">
      <c r="A470" s="39"/>
      <c r="B470" s="40"/>
      <c r="C470" s="228" t="s">
        <v>1720</v>
      </c>
      <c r="D470" s="228" t="s">
        <v>260</v>
      </c>
      <c r="E470" s="229" t="s">
        <v>3229</v>
      </c>
      <c r="F470" s="230" t="s">
        <v>3230</v>
      </c>
      <c r="G470" s="231" t="s">
        <v>399</v>
      </c>
      <c r="H470" s="232">
        <v>70.632000000000005</v>
      </c>
      <c r="I470" s="233"/>
      <c r="J470" s="234">
        <f>ROUND(I470*H470,2)</f>
        <v>0</v>
      </c>
      <c r="K470" s="230" t="s">
        <v>263</v>
      </c>
      <c r="L470" s="45"/>
      <c r="M470" s="235" t="s">
        <v>1</v>
      </c>
      <c r="N470" s="236" t="s">
        <v>45</v>
      </c>
      <c r="O470" s="92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183</v>
      </c>
      <c r="AT470" s="239" t="s">
        <v>260</v>
      </c>
      <c r="AU470" s="239" t="s">
        <v>89</v>
      </c>
      <c r="AY470" s="18" t="s">
        <v>258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87</v>
      </c>
      <c r="BK470" s="240">
        <f>ROUND(I470*H470,2)</f>
        <v>0</v>
      </c>
      <c r="BL470" s="18" t="s">
        <v>183</v>
      </c>
      <c r="BM470" s="239" t="s">
        <v>3231</v>
      </c>
    </row>
    <row r="471" s="2" customFormat="1">
      <c r="A471" s="39"/>
      <c r="B471" s="40"/>
      <c r="C471" s="41"/>
      <c r="D471" s="241" t="s">
        <v>266</v>
      </c>
      <c r="E471" s="41"/>
      <c r="F471" s="242" t="s">
        <v>1111</v>
      </c>
      <c r="G471" s="41"/>
      <c r="H471" s="41"/>
      <c r="I471" s="243"/>
      <c r="J471" s="41"/>
      <c r="K471" s="41"/>
      <c r="L471" s="45"/>
      <c r="M471" s="244"/>
      <c r="N471" s="245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266</v>
      </c>
      <c r="AU471" s="18" t="s">
        <v>89</v>
      </c>
    </row>
    <row r="472" s="2" customFormat="1">
      <c r="A472" s="39"/>
      <c r="B472" s="40"/>
      <c r="C472" s="41"/>
      <c r="D472" s="246" t="s">
        <v>267</v>
      </c>
      <c r="E472" s="41"/>
      <c r="F472" s="247" t="s">
        <v>3232</v>
      </c>
      <c r="G472" s="41"/>
      <c r="H472" s="41"/>
      <c r="I472" s="243"/>
      <c r="J472" s="41"/>
      <c r="K472" s="41"/>
      <c r="L472" s="45"/>
      <c r="M472" s="244"/>
      <c r="N472" s="245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267</v>
      </c>
      <c r="AU472" s="18" t="s">
        <v>89</v>
      </c>
    </row>
    <row r="473" s="13" customFormat="1">
      <c r="A473" s="13"/>
      <c r="B473" s="253"/>
      <c r="C473" s="254"/>
      <c r="D473" s="241" t="s">
        <v>314</v>
      </c>
      <c r="E473" s="254"/>
      <c r="F473" s="256" t="s">
        <v>3233</v>
      </c>
      <c r="G473" s="254"/>
      <c r="H473" s="257">
        <v>70.632000000000005</v>
      </c>
      <c r="I473" s="258"/>
      <c r="J473" s="254"/>
      <c r="K473" s="254"/>
      <c r="L473" s="259"/>
      <c r="M473" s="260"/>
      <c r="N473" s="261"/>
      <c r="O473" s="261"/>
      <c r="P473" s="261"/>
      <c r="Q473" s="261"/>
      <c r="R473" s="261"/>
      <c r="S473" s="261"/>
      <c r="T473" s="26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63" t="s">
        <v>314</v>
      </c>
      <c r="AU473" s="263" t="s">
        <v>89</v>
      </c>
      <c r="AV473" s="13" t="s">
        <v>89</v>
      </c>
      <c r="AW473" s="13" t="s">
        <v>4</v>
      </c>
      <c r="AX473" s="13" t="s">
        <v>87</v>
      </c>
      <c r="AY473" s="263" t="s">
        <v>258</v>
      </c>
    </row>
    <row r="474" s="2" customFormat="1" ht="24.15" customHeight="1">
      <c r="A474" s="39"/>
      <c r="B474" s="40"/>
      <c r="C474" s="228" t="s">
        <v>1723</v>
      </c>
      <c r="D474" s="228" t="s">
        <v>260</v>
      </c>
      <c r="E474" s="229" t="s">
        <v>1115</v>
      </c>
      <c r="F474" s="230" t="s">
        <v>1116</v>
      </c>
      <c r="G474" s="231" t="s">
        <v>399</v>
      </c>
      <c r="H474" s="232">
        <v>1</v>
      </c>
      <c r="I474" s="233"/>
      <c r="J474" s="234">
        <f>ROUND(I474*H474,2)</f>
        <v>0</v>
      </c>
      <c r="K474" s="230" t="s">
        <v>263</v>
      </c>
      <c r="L474" s="45"/>
      <c r="M474" s="235" t="s">
        <v>1</v>
      </c>
      <c r="N474" s="236" t="s">
        <v>45</v>
      </c>
      <c r="O474" s="92"/>
      <c r="P474" s="237">
        <f>O474*H474</f>
        <v>0</v>
      </c>
      <c r="Q474" s="237">
        <v>0</v>
      </c>
      <c r="R474" s="237">
        <f>Q474*H474</f>
        <v>0</v>
      </c>
      <c r="S474" s="237">
        <v>0</v>
      </c>
      <c r="T474" s="238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9" t="s">
        <v>183</v>
      </c>
      <c r="AT474" s="239" t="s">
        <v>260</v>
      </c>
      <c r="AU474" s="239" t="s">
        <v>89</v>
      </c>
      <c r="AY474" s="18" t="s">
        <v>258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8" t="s">
        <v>87</v>
      </c>
      <c r="BK474" s="240">
        <f>ROUND(I474*H474,2)</f>
        <v>0</v>
      </c>
      <c r="BL474" s="18" t="s">
        <v>183</v>
      </c>
      <c r="BM474" s="239" t="s">
        <v>3234</v>
      </c>
    </row>
    <row r="475" s="2" customFormat="1">
      <c r="A475" s="39"/>
      <c r="B475" s="40"/>
      <c r="C475" s="41"/>
      <c r="D475" s="241" t="s">
        <v>266</v>
      </c>
      <c r="E475" s="41"/>
      <c r="F475" s="242" t="s">
        <v>1118</v>
      </c>
      <c r="G475" s="41"/>
      <c r="H475" s="41"/>
      <c r="I475" s="243"/>
      <c r="J475" s="41"/>
      <c r="K475" s="41"/>
      <c r="L475" s="45"/>
      <c r="M475" s="244"/>
      <c r="N475" s="245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266</v>
      </c>
      <c r="AU475" s="18" t="s">
        <v>89</v>
      </c>
    </row>
    <row r="476" s="2" customFormat="1">
      <c r="A476" s="39"/>
      <c r="B476" s="40"/>
      <c r="C476" s="41"/>
      <c r="D476" s="246" t="s">
        <v>267</v>
      </c>
      <c r="E476" s="41"/>
      <c r="F476" s="247" t="s">
        <v>1119</v>
      </c>
      <c r="G476" s="41"/>
      <c r="H476" s="41"/>
      <c r="I476" s="243"/>
      <c r="J476" s="41"/>
      <c r="K476" s="41"/>
      <c r="L476" s="45"/>
      <c r="M476" s="244"/>
      <c r="N476" s="245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267</v>
      </c>
      <c r="AU476" s="18" t="s">
        <v>89</v>
      </c>
    </row>
    <row r="477" s="2" customFormat="1" ht="24.15" customHeight="1">
      <c r="A477" s="39"/>
      <c r="B477" s="40"/>
      <c r="C477" s="228" t="s">
        <v>1726</v>
      </c>
      <c r="D477" s="228" t="s">
        <v>260</v>
      </c>
      <c r="E477" s="229" t="s">
        <v>412</v>
      </c>
      <c r="F477" s="230" t="s">
        <v>413</v>
      </c>
      <c r="G477" s="231" t="s">
        <v>399</v>
      </c>
      <c r="H477" s="232">
        <v>3410.002</v>
      </c>
      <c r="I477" s="233"/>
      <c r="J477" s="234">
        <f>ROUND(I477*H477,2)</f>
        <v>0</v>
      </c>
      <c r="K477" s="230" t="s">
        <v>263</v>
      </c>
      <c r="L477" s="45"/>
      <c r="M477" s="235" t="s">
        <v>1</v>
      </c>
      <c r="N477" s="236" t="s">
        <v>45</v>
      </c>
      <c r="O477" s="92"/>
      <c r="P477" s="237">
        <f>O477*H477</f>
        <v>0</v>
      </c>
      <c r="Q477" s="237">
        <v>0</v>
      </c>
      <c r="R477" s="237">
        <f>Q477*H477</f>
        <v>0</v>
      </c>
      <c r="S477" s="237">
        <v>0</v>
      </c>
      <c r="T477" s="238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9" t="s">
        <v>183</v>
      </c>
      <c r="AT477" s="239" t="s">
        <v>260</v>
      </c>
      <c r="AU477" s="239" t="s">
        <v>89</v>
      </c>
      <c r="AY477" s="18" t="s">
        <v>258</v>
      </c>
      <c r="BE477" s="240">
        <f>IF(N477="základní",J477,0)</f>
        <v>0</v>
      </c>
      <c r="BF477" s="240">
        <f>IF(N477="snížená",J477,0)</f>
        <v>0</v>
      </c>
      <c r="BG477" s="240">
        <f>IF(N477="zákl. přenesená",J477,0)</f>
        <v>0</v>
      </c>
      <c r="BH477" s="240">
        <f>IF(N477="sníž. přenesená",J477,0)</f>
        <v>0</v>
      </c>
      <c r="BI477" s="240">
        <f>IF(N477="nulová",J477,0)</f>
        <v>0</v>
      </c>
      <c r="BJ477" s="18" t="s">
        <v>87</v>
      </c>
      <c r="BK477" s="240">
        <f>ROUND(I477*H477,2)</f>
        <v>0</v>
      </c>
      <c r="BL477" s="18" t="s">
        <v>183</v>
      </c>
      <c r="BM477" s="239" t="s">
        <v>3235</v>
      </c>
    </row>
    <row r="478" s="2" customFormat="1">
      <c r="A478" s="39"/>
      <c r="B478" s="40"/>
      <c r="C478" s="41"/>
      <c r="D478" s="241" t="s">
        <v>266</v>
      </c>
      <c r="E478" s="41"/>
      <c r="F478" s="242" t="s">
        <v>415</v>
      </c>
      <c r="G478" s="41"/>
      <c r="H478" s="41"/>
      <c r="I478" s="243"/>
      <c r="J478" s="41"/>
      <c r="K478" s="41"/>
      <c r="L478" s="45"/>
      <c r="M478" s="244"/>
      <c r="N478" s="245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266</v>
      </c>
      <c r="AU478" s="18" t="s">
        <v>89</v>
      </c>
    </row>
    <row r="479" s="2" customFormat="1">
      <c r="A479" s="39"/>
      <c r="B479" s="40"/>
      <c r="C479" s="41"/>
      <c r="D479" s="246" t="s">
        <v>267</v>
      </c>
      <c r="E479" s="41"/>
      <c r="F479" s="247" t="s">
        <v>416</v>
      </c>
      <c r="G479" s="41"/>
      <c r="H479" s="41"/>
      <c r="I479" s="243"/>
      <c r="J479" s="41"/>
      <c r="K479" s="41"/>
      <c r="L479" s="45"/>
      <c r="M479" s="244"/>
      <c r="N479" s="245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267</v>
      </c>
      <c r="AU479" s="18" t="s">
        <v>89</v>
      </c>
    </row>
    <row r="480" s="13" customFormat="1">
      <c r="A480" s="13"/>
      <c r="B480" s="253"/>
      <c r="C480" s="254"/>
      <c r="D480" s="241" t="s">
        <v>314</v>
      </c>
      <c r="E480" s="255" t="s">
        <v>1</v>
      </c>
      <c r="F480" s="256" t="s">
        <v>3236</v>
      </c>
      <c r="G480" s="254"/>
      <c r="H480" s="257">
        <v>9.5</v>
      </c>
      <c r="I480" s="258"/>
      <c r="J480" s="254"/>
      <c r="K480" s="254"/>
      <c r="L480" s="259"/>
      <c r="M480" s="260"/>
      <c r="N480" s="261"/>
      <c r="O480" s="261"/>
      <c r="P480" s="261"/>
      <c r="Q480" s="261"/>
      <c r="R480" s="261"/>
      <c r="S480" s="261"/>
      <c r="T480" s="26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63" t="s">
        <v>314</v>
      </c>
      <c r="AU480" s="263" t="s">
        <v>89</v>
      </c>
      <c r="AV480" s="13" t="s">
        <v>89</v>
      </c>
      <c r="AW480" s="13" t="s">
        <v>34</v>
      </c>
      <c r="AX480" s="13" t="s">
        <v>80</v>
      </c>
      <c r="AY480" s="263" t="s">
        <v>258</v>
      </c>
    </row>
    <row r="481" s="13" customFormat="1">
      <c r="A481" s="13"/>
      <c r="B481" s="253"/>
      <c r="C481" s="254"/>
      <c r="D481" s="241" t="s">
        <v>314</v>
      </c>
      <c r="E481" s="255" t="s">
        <v>1</v>
      </c>
      <c r="F481" s="256" t="s">
        <v>3237</v>
      </c>
      <c r="G481" s="254"/>
      <c r="H481" s="257">
        <v>3400.502</v>
      </c>
      <c r="I481" s="258"/>
      <c r="J481" s="254"/>
      <c r="K481" s="254"/>
      <c r="L481" s="259"/>
      <c r="M481" s="260"/>
      <c r="N481" s="261"/>
      <c r="O481" s="261"/>
      <c r="P481" s="261"/>
      <c r="Q481" s="261"/>
      <c r="R481" s="261"/>
      <c r="S481" s="261"/>
      <c r="T481" s="26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63" t="s">
        <v>314</v>
      </c>
      <c r="AU481" s="263" t="s">
        <v>89</v>
      </c>
      <c r="AV481" s="13" t="s">
        <v>89</v>
      </c>
      <c r="AW481" s="13" t="s">
        <v>34</v>
      </c>
      <c r="AX481" s="13" t="s">
        <v>80</v>
      </c>
      <c r="AY481" s="263" t="s">
        <v>258</v>
      </c>
    </row>
    <row r="482" s="16" customFormat="1">
      <c r="A482" s="16"/>
      <c r="B482" s="298"/>
      <c r="C482" s="299"/>
      <c r="D482" s="241" t="s">
        <v>314</v>
      </c>
      <c r="E482" s="300" t="s">
        <v>1</v>
      </c>
      <c r="F482" s="301" t="s">
        <v>567</v>
      </c>
      <c r="G482" s="299"/>
      <c r="H482" s="302">
        <v>3410.002</v>
      </c>
      <c r="I482" s="303"/>
      <c r="J482" s="299"/>
      <c r="K482" s="299"/>
      <c r="L482" s="304"/>
      <c r="M482" s="305"/>
      <c r="N482" s="306"/>
      <c r="O482" s="306"/>
      <c r="P482" s="306"/>
      <c r="Q482" s="306"/>
      <c r="R482" s="306"/>
      <c r="S482" s="306"/>
      <c r="T482" s="307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308" t="s">
        <v>314</v>
      </c>
      <c r="AU482" s="308" t="s">
        <v>89</v>
      </c>
      <c r="AV482" s="16" t="s">
        <v>183</v>
      </c>
      <c r="AW482" s="16" t="s">
        <v>34</v>
      </c>
      <c r="AX482" s="16" t="s">
        <v>87</v>
      </c>
      <c r="AY482" s="308" t="s">
        <v>258</v>
      </c>
    </row>
    <row r="483" s="2" customFormat="1" ht="24.15" customHeight="1">
      <c r="A483" s="39"/>
      <c r="B483" s="40"/>
      <c r="C483" s="228" t="s">
        <v>1733</v>
      </c>
      <c r="D483" s="228" t="s">
        <v>260</v>
      </c>
      <c r="E483" s="229" t="s">
        <v>1125</v>
      </c>
      <c r="F483" s="230" t="s">
        <v>1126</v>
      </c>
      <c r="G483" s="231" t="s">
        <v>399</v>
      </c>
      <c r="H483" s="232">
        <v>15.5</v>
      </c>
      <c r="I483" s="233"/>
      <c r="J483" s="234">
        <f>ROUND(I483*H483,2)</f>
        <v>0</v>
      </c>
      <c r="K483" s="230" t="s">
        <v>263</v>
      </c>
      <c r="L483" s="45"/>
      <c r="M483" s="235" t="s">
        <v>1</v>
      </c>
      <c r="N483" s="236" t="s">
        <v>45</v>
      </c>
      <c r="O483" s="92"/>
      <c r="P483" s="237">
        <f>O483*H483</f>
        <v>0</v>
      </c>
      <c r="Q483" s="237">
        <v>0</v>
      </c>
      <c r="R483" s="237">
        <f>Q483*H483</f>
        <v>0</v>
      </c>
      <c r="S483" s="237">
        <v>0</v>
      </c>
      <c r="T483" s="238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9" t="s">
        <v>183</v>
      </c>
      <c r="AT483" s="239" t="s">
        <v>260</v>
      </c>
      <c r="AU483" s="239" t="s">
        <v>89</v>
      </c>
      <c r="AY483" s="18" t="s">
        <v>258</v>
      </c>
      <c r="BE483" s="240">
        <f>IF(N483="základní",J483,0)</f>
        <v>0</v>
      </c>
      <c r="BF483" s="240">
        <f>IF(N483="snížená",J483,0)</f>
        <v>0</v>
      </c>
      <c r="BG483" s="240">
        <f>IF(N483="zákl. přenesená",J483,0)</f>
        <v>0</v>
      </c>
      <c r="BH483" s="240">
        <f>IF(N483="sníž. přenesená",J483,0)</f>
        <v>0</v>
      </c>
      <c r="BI483" s="240">
        <f>IF(N483="nulová",J483,0)</f>
        <v>0</v>
      </c>
      <c r="BJ483" s="18" t="s">
        <v>87</v>
      </c>
      <c r="BK483" s="240">
        <f>ROUND(I483*H483,2)</f>
        <v>0</v>
      </c>
      <c r="BL483" s="18" t="s">
        <v>183</v>
      </c>
      <c r="BM483" s="239" t="s">
        <v>3238</v>
      </c>
    </row>
    <row r="484" s="2" customFormat="1">
      <c r="A484" s="39"/>
      <c r="B484" s="40"/>
      <c r="C484" s="41"/>
      <c r="D484" s="241" t="s">
        <v>266</v>
      </c>
      <c r="E484" s="41"/>
      <c r="F484" s="242" t="s">
        <v>1128</v>
      </c>
      <c r="G484" s="41"/>
      <c r="H484" s="41"/>
      <c r="I484" s="243"/>
      <c r="J484" s="41"/>
      <c r="K484" s="41"/>
      <c r="L484" s="45"/>
      <c r="M484" s="244"/>
      <c r="N484" s="245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266</v>
      </c>
      <c r="AU484" s="18" t="s">
        <v>89</v>
      </c>
    </row>
    <row r="485" s="2" customFormat="1">
      <c r="A485" s="39"/>
      <c r="B485" s="40"/>
      <c r="C485" s="41"/>
      <c r="D485" s="246" t="s">
        <v>267</v>
      </c>
      <c r="E485" s="41"/>
      <c r="F485" s="247" t="s">
        <v>1129</v>
      </c>
      <c r="G485" s="41"/>
      <c r="H485" s="41"/>
      <c r="I485" s="243"/>
      <c r="J485" s="41"/>
      <c r="K485" s="41"/>
      <c r="L485" s="45"/>
      <c r="M485" s="244"/>
      <c r="N485" s="245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267</v>
      </c>
      <c r="AU485" s="18" t="s">
        <v>89</v>
      </c>
    </row>
    <row r="486" s="12" customFormat="1" ht="22.8" customHeight="1">
      <c r="A486" s="12"/>
      <c r="B486" s="212"/>
      <c r="C486" s="213"/>
      <c r="D486" s="214" t="s">
        <v>79</v>
      </c>
      <c r="E486" s="226" t="s">
        <v>304</v>
      </c>
      <c r="F486" s="226" t="s">
        <v>939</v>
      </c>
      <c r="G486" s="213"/>
      <c r="H486" s="213"/>
      <c r="I486" s="216"/>
      <c r="J486" s="227">
        <f>BK486</f>
        <v>0</v>
      </c>
      <c r="K486" s="213"/>
      <c r="L486" s="218"/>
      <c r="M486" s="219"/>
      <c r="N486" s="220"/>
      <c r="O486" s="220"/>
      <c r="P486" s="221">
        <f>SUM(P487:P494)</f>
        <v>0</v>
      </c>
      <c r="Q486" s="220"/>
      <c r="R486" s="221">
        <f>SUM(R487:R494)</f>
        <v>0.023932129999999996</v>
      </c>
      <c r="S486" s="220"/>
      <c r="T486" s="222">
        <f>SUM(T487:T494)</f>
        <v>0</v>
      </c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R486" s="223" t="s">
        <v>87</v>
      </c>
      <c r="AT486" s="224" t="s">
        <v>79</v>
      </c>
      <c r="AU486" s="224" t="s">
        <v>87</v>
      </c>
      <c r="AY486" s="223" t="s">
        <v>258</v>
      </c>
      <c r="BK486" s="225">
        <f>SUM(BK487:BK494)</f>
        <v>0</v>
      </c>
    </row>
    <row r="487" s="2" customFormat="1" ht="21.75" customHeight="1">
      <c r="A487" s="39"/>
      <c r="B487" s="40"/>
      <c r="C487" s="228" t="s">
        <v>2616</v>
      </c>
      <c r="D487" s="228" t="s">
        <v>260</v>
      </c>
      <c r="E487" s="229" t="s">
        <v>1085</v>
      </c>
      <c r="F487" s="230" t="s">
        <v>1086</v>
      </c>
      <c r="G487" s="231" t="s">
        <v>405</v>
      </c>
      <c r="H487" s="232">
        <v>39.232999999999997</v>
      </c>
      <c r="I487" s="233"/>
      <c r="J487" s="234">
        <f>ROUND(I487*H487,2)</f>
        <v>0</v>
      </c>
      <c r="K487" s="230" t="s">
        <v>263</v>
      </c>
      <c r="L487" s="45"/>
      <c r="M487" s="235" t="s">
        <v>1</v>
      </c>
      <c r="N487" s="236" t="s">
        <v>45</v>
      </c>
      <c r="O487" s="92"/>
      <c r="P487" s="237">
        <f>O487*H487</f>
        <v>0</v>
      </c>
      <c r="Q487" s="237">
        <v>0.00060999999999999997</v>
      </c>
      <c r="R487" s="237">
        <f>Q487*H487</f>
        <v>0.023932129999999996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183</v>
      </c>
      <c r="AT487" s="239" t="s">
        <v>260</v>
      </c>
      <c r="AU487" s="239" t="s">
        <v>89</v>
      </c>
      <c r="AY487" s="18" t="s">
        <v>258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87</v>
      </c>
      <c r="BK487" s="240">
        <f>ROUND(I487*H487,2)</f>
        <v>0</v>
      </c>
      <c r="BL487" s="18" t="s">
        <v>183</v>
      </c>
      <c r="BM487" s="239" t="s">
        <v>3239</v>
      </c>
    </row>
    <row r="488" s="2" customFormat="1">
      <c r="A488" s="39"/>
      <c r="B488" s="40"/>
      <c r="C488" s="41"/>
      <c r="D488" s="241" t="s">
        <v>266</v>
      </c>
      <c r="E488" s="41"/>
      <c r="F488" s="242" t="s">
        <v>1088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266</v>
      </c>
      <c r="AU488" s="18" t="s">
        <v>89</v>
      </c>
    </row>
    <row r="489" s="2" customFormat="1">
      <c r="A489" s="39"/>
      <c r="B489" s="40"/>
      <c r="C489" s="41"/>
      <c r="D489" s="246" t="s">
        <v>267</v>
      </c>
      <c r="E489" s="41"/>
      <c r="F489" s="247" t="s">
        <v>1089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267</v>
      </c>
      <c r="AU489" s="18" t="s">
        <v>89</v>
      </c>
    </row>
    <row r="490" s="13" customFormat="1">
      <c r="A490" s="13"/>
      <c r="B490" s="253"/>
      <c r="C490" s="254"/>
      <c r="D490" s="241" t="s">
        <v>314</v>
      </c>
      <c r="E490" s="255" t="s">
        <v>1</v>
      </c>
      <c r="F490" s="256" t="s">
        <v>3002</v>
      </c>
      <c r="G490" s="254"/>
      <c r="H490" s="257">
        <v>39.232999999999997</v>
      </c>
      <c r="I490" s="258"/>
      <c r="J490" s="254"/>
      <c r="K490" s="254"/>
      <c r="L490" s="259"/>
      <c r="M490" s="260"/>
      <c r="N490" s="261"/>
      <c r="O490" s="261"/>
      <c r="P490" s="261"/>
      <c r="Q490" s="261"/>
      <c r="R490" s="261"/>
      <c r="S490" s="261"/>
      <c r="T490" s="26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3" t="s">
        <v>314</v>
      </c>
      <c r="AU490" s="263" t="s">
        <v>89</v>
      </c>
      <c r="AV490" s="13" t="s">
        <v>89</v>
      </c>
      <c r="AW490" s="13" t="s">
        <v>34</v>
      </c>
      <c r="AX490" s="13" t="s">
        <v>87</v>
      </c>
      <c r="AY490" s="263" t="s">
        <v>258</v>
      </c>
    </row>
    <row r="491" s="2" customFormat="1" ht="16.5" customHeight="1">
      <c r="A491" s="39"/>
      <c r="B491" s="40"/>
      <c r="C491" s="228" t="s">
        <v>2624</v>
      </c>
      <c r="D491" s="228" t="s">
        <v>260</v>
      </c>
      <c r="E491" s="229" t="s">
        <v>3240</v>
      </c>
      <c r="F491" s="230" t="s">
        <v>3241</v>
      </c>
      <c r="G491" s="231" t="s">
        <v>405</v>
      </c>
      <c r="H491" s="232">
        <v>37.399999999999999</v>
      </c>
      <c r="I491" s="233"/>
      <c r="J491" s="234">
        <f>ROUND(I491*H491,2)</f>
        <v>0</v>
      </c>
      <c r="K491" s="230" t="s">
        <v>263</v>
      </c>
      <c r="L491" s="45"/>
      <c r="M491" s="235" t="s">
        <v>1</v>
      </c>
      <c r="N491" s="236" t="s">
        <v>45</v>
      </c>
      <c r="O491" s="92"/>
      <c r="P491" s="237">
        <f>O491*H491</f>
        <v>0</v>
      </c>
      <c r="Q491" s="237">
        <v>0</v>
      </c>
      <c r="R491" s="237">
        <f>Q491*H491</f>
        <v>0</v>
      </c>
      <c r="S491" s="237">
        <v>0</v>
      </c>
      <c r="T491" s="238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9" t="s">
        <v>183</v>
      </c>
      <c r="AT491" s="239" t="s">
        <v>260</v>
      </c>
      <c r="AU491" s="239" t="s">
        <v>89</v>
      </c>
      <c r="AY491" s="18" t="s">
        <v>258</v>
      </c>
      <c r="BE491" s="240">
        <f>IF(N491="základní",J491,0)</f>
        <v>0</v>
      </c>
      <c r="BF491" s="240">
        <f>IF(N491="snížená",J491,0)</f>
        <v>0</v>
      </c>
      <c r="BG491" s="240">
        <f>IF(N491="zákl. přenesená",J491,0)</f>
        <v>0</v>
      </c>
      <c r="BH491" s="240">
        <f>IF(N491="sníž. přenesená",J491,0)</f>
        <v>0</v>
      </c>
      <c r="BI491" s="240">
        <f>IF(N491="nulová",J491,0)</f>
        <v>0</v>
      </c>
      <c r="BJ491" s="18" t="s">
        <v>87</v>
      </c>
      <c r="BK491" s="240">
        <f>ROUND(I491*H491,2)</f>
        <v>0</v>
      </c>
      <c r="BL491" s="18" t="s">
        <v>183</v>
      </c>
      <c r="BM491" s="239" t="s">
        <v>3242</v>
      </c>
    </row>
    <row r="492" s="2" customFormat="1">
      <c r="A492" s="39"/>
      <c r="B492" s="40"/>
      <c r="C492" s="41"/>
      <c r="D492" s="241" t="s">
        <v>266</v>
      </c>
      <c r="E492" s="41"/>
      <c r="F492" s="242" t="s">
        <v>3243</v>
      </c>
      <c r="G492" s="41"/>
      <c r="H492" s="41"/>
      <c r="I492" s="243"/>
      <c r="J492" s="41"/>
      <c r="K492" s="41"/>
      <c r="L492" s="45"/>
      <c r="M492" s="244"/>
      <c r="N492" s="245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266</v>
      </c>
      <c r="AU492" s="18" t="s">
        <v>89</v>
      </c>
    </row>
    <row r="493" s="2" customFormat="1">
      <c r="A493" s="39"/>
      <c r="B493" s="40"/>
      <c r="C493" s="41"/>
      <c r="D493" s="246" t="s">
        <v>267</v>
      </c>
      <c r="E493" s="41"/>
      <c r="F493" s="247" t="s">
        <v>3244</v>
      </c>
      <c r="G493" s="41"/>
      <c r="H493" s="41"/>
      <c r="I493" s="243"/>
      <c r="J493" s="41"/>
      <c r="K493" s="41"/>
      <c r="L493" s="45"/>
      <c r="M493" s="244"/>
      <c r="N493" s="245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267</v>
      </c>
      <c r="AU493" s="18" t="s">
        <v>89</v>
      </c>
    </row>
    <row r="494" s="13" customFormat="1">
      <c r="A494" s="13"/>
      <c r="B494" s="253"/>
      <c r="C494" s="254"/>
      <c r="D494" s="241" t="s">
        <v>314</v>
      </c>
      <c r="E494" s="255" t="s">
        <v>1</v>
      </c>
      <c r="F494" s="256" t="s">
        <v>2746</v>
      </c>
      <c r="G494" s="254"/>
      <c r="H494" s="257">
        <v>37.399999999999999</v>
      </c>
      <c r="I494" s="258"/>
      <c r="J494" s="254"/>
      <c r="K494" s="254"/>
      <c r="L494" s="259"/>
      <c r="M494" s="260"/>
      <c r="N494" s="261"/>
      <c r="O494" s="261"/>
      <c r="P494" s="261"/>
      <c r="Q494" s="261"/>
      <c r="R494" s="261"/>
      <c r="S494" s="261"/>
      <c r="T494" s="26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63" t="s">
        <v>314</v>
      </c>
      <c r="AU494" s="263" t="s">
        <v>89</v>
      </c>
      <c r="AV494" s="13" t="s">
        <v>89</v>
      </c>
      <c r="AW494" s="13" t="s">
        <v>34</v>
      </c>
      <c r="AX494" s="13" t="s">
        <v>87</v>
      </c>
      <c r="AY494" s="263" t="s">
        <v>258</v>
      </c>
    </row>
    <row r="495" s="12" customFormat="1" ht="22.8" customHeight="1">
      <c r="A495" s="12"/>
      <c r="B495" s="212"/>
      <c r="C495" s="213"/>
      <c r="D495" s="214" t="s">
        <v>79</v>
      </c>
      <c r="E495" s="226" t="s">
        <v>1131</v>
      </c>
      <c r="F495" s="226" t="s">
        <v>1132</v>
      </c>
      <c r="G495" s="213"/>
      <c r="H495" s="213"/>
      <c r="I495" s="216"/>
      <c r="J495" s="227">
        <f>BK495</f>
        <v>0</v>
      </c>
      <c r="K495" s="213"/>
      <c r="L495" s="218"/>
      <c r="M495" s="219"/>
      <c r="N495" s="220"/>
      <c r="O495" s="220"/>
      <c r="P495" s="221">
        <f>SUM(P496:P507)</f>
        <v>0</v>
      </c>
      <c r="Q495" s="220"/>
      <c r="R495" s="221">
        <f>SUM(R496:R507)</f>
        <v>0</v>
      </c>
      <c r="S495" s="220"/>
      <c r="T495" s="222">
        <f>SUM(T496:T507)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23" t="s">
        <v>87</v>
      </c>
      <c r="AT495" s="224" t="s">
        <v>79</v>
      </c>
      <c r="AU495" s="224" t="s">
        <v>87</v>
      </c>
      <c r="AY495" s="223" t="s">
        <v>258</v>
      </c>
      <c r="BK495" s="225">
        <f>SUM(BK496:BK507)</f>
        <v>0</v>
      </c>
    </row>
    <row r="496" s="2" customFormat="1" ht="16.5" customHeight="1">
      <c r="A496" s="39"/>
      <c r="B496" s="40"/>
      <c r="C496" s="228" t="s">
        <v>2628</v>
      </c>
      <c r="D496" s="228" t="s">
        <v>260</v>
      </c>
      <c r="E496" s="229" t="s">
        <v>3245</v>
      </c>
      <c r="F496" s="230" t="s">
        <v>3246</v>
      </c>
      <c r="G496" s="231" t="s">
        <v>399</v>
      </c>
      <c r="H496" s="232">
        <v>1530.278</v>
      </c>
      <c r="I496" s="233"/>
      <c r="J496" s="234">
        <f>ROUND(I496*H496,2)</f>
        <v>0</v>
      </c>
      <c r="K496" s="230" t="s">
        <v>263</v>
      </c>
      <c r="L496" s="45"/>
      <c r="M496" s="235" t="s">
        <v>1</v>
      </c>
      <c r="N496" s="236" t="s">
        <v>45</v>
      </c>
      <c r="O496" s="92"/>
      <c r="P496" s="237">
        <f>O496*H496</f>
        <v>0</v>
      </c>
      <c r="Q496" s="237">
        <v>0</v>
      </c>
      <c r="R496" s="237">
        <f>Q496*H496</f>
        <v>0</v>
      </c>
      <c r="S496" s="237">
        <v>0</v>
      </c>
      <c r="T496" s="238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9" t="s">
        <v>183</v>
      </c>
      <c r="AT496" s="239" t="s">
        <v>260</v>
      </c>
      <c r="AU496" s="239" t="s">
        <v>89</v>
      </c>
      <c r="AY496" s="18" t="s">
        <v>258</v>
      </c>
      <c r="BE496" s="240">
        <f>IF(N496="základní",J496,0)</f>
        <v>0</v>
      </c>
      <c r="BF496" s="240">
        <f>IF(N496="snížená",J496,0)</f>
        <v>0</v>
      </c>
      <c r="BG496" s="240">
        <f>IF(N496="zákl. přenesená",J496,0)</f>
        <v>0</v>
      </c>
      <c r="BH496" s="240">
        <f>IF(N496="sníž. přenesená",J496,0)</f>
        <v>0</v>
      </c>
      <c r="BI496" s="240">
        <f>IF(N496="nulová",J496,0)</f>
        <v>0</v>
      </c>
      <c r="BJ496" s="18" t="s">
        <v>87</v>
      </c>
      <c r="BK496" s="240">
        <f>ROUND(I496*H496,2)</f>
        <v>0</v>
      </c>
      <c r="BL496" s="18" t="s">
        <v>183</v>
      </c>
      <c r="BM496" s="239" t="s">
        <v>3247</v>
      </c>
    </row>
    <row r="497" s="2" customFormat="1">
      <c r="A497" s="39"/>
      <c r="B497" s="40"/>
      <c r="C497" s="41"/>
      <c r="D497" s="241" t="s">
        <v>266</v>
      </c>
      <c r="E497" s="41"/>
      <c r="F497" s="242" t="s">
        <v>3248</v>
      </c>
      <c r="G497" s="41"/>
      <c r="H497" s="41"/>
      <c r="I497" s="243"/>
      <c r="J497" s="41"/>
      <c r="K497" s="41"/>
      <c r="L497" s="45"/>
      <c r="M497" s="244"/>
      <c r="N497" s="245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266</v>
      </c>
      <c r="AU497" s="18" t="s">
        <v>89</v>
      </c>
    </row>
    <row r="498" s="2" customFormat="1">
      <c r="A498" s="39"/>
      <c r="B498" s="40"/>
      <c r="C498" s="41"/>
      <c r="D498" s="246" t="s">
        <v>267</v>
      </c>
      <c r="E498" s="41"/>
      <c r="F498" s="247" t="s">
        <v>3249</v>
      </c>
      <c r="G498" s="41"/>
      <c r="H498" s="41"/>
      <c r="I498" s="243"/>
      <c r="J498" s="41"/>
      <c r="K498" s="41"/>
      <c r="L498" s="45"/>
      <c r="M498" s="244"/>
      <c r="N498" s="245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267</v>
      </c>
      <c r="AU498" s="18" t="s">
        <v>89</v>
      </c>
    </row>
    <row r="499" s="2" customFormat="1" ht="21.75" customHeight="1">
      <c r="A499" s="39"/>
      <c r="B499" s="40"/>
      <c r="C499" s="228" t="s">
        <v>2633</v>
      </c>
      <c r="D499" s="228" t="s">
        <v>260</v>
      </c>
      <c r="E499" s="229" t="s">
        <v>3250</v>
      </c>
      <c r="F499" s="230" t="s">
        <v>3251</v>
      </c>
      <c r="G499" s="231" t="s">
        <v>399</v>
      </c>
      <c r="H499" s="232">
        <v>1530.278</v>
      </c>
      <c r="I499" s="233"/>
      <c r="J499" s="234">
        <f>ROUND(I499*H499,2)</f>
        <v>0</v>
      </c>
      <c r="K499" s="230" t="s">
        <v>263</v>
      </c>
      <c r="L499" s="45"/>
      <c r="M499" s="235" t="s">
        <v>1</v>
      </c>
      <c r="N499" s="236" t="s">
        <v>45</v>
      </c>
      <c r="O499" s="92"/>
      <c r="P499" s="237">
        <f>O499*H499</f>
        <v>0</v>
      </c>
      <c r="Q499" s="237">
        <v>0</v>
      </c>
      <c r="R499" s="237">
        <f>Q499*H499</f>
        <v>0</v>
      </c>
      <c r="S499" s="237">
        <v>0</v>
      </c>
      <c r="T499" s="238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9" t="s">
        <v>183</v>
      </c>
      <c r="AT499" s="239" t="s">
        <v>260</v>
      </c>
      <c r="AU499" s="239" t="s">
        <v>89</v>
      </c>
      <c r="AY499" s="18" t="s">
        <v>258</v>
      </c>
      <c r="BE499" s="240">
        <f>IF(N499="základní",J499,0)</f>
        <v>0</v>
      </c>
      <c r="BF499" s="240">
        <f>IF(N499="snížená",J499,0)</f>
        <v>0</v>
      </c>
      <c r="BG499" s="240">
        <f>IF(N499="zákl. přenesená",J499,0)</f>
        <v>0</v>
      </c>
      <c r="BH499" s="240">
        <f>IF(N499="sníž. přenesená",J499,0)</f>
        <v>0</v>
      </c>
      <c r="BI499" s="240">
        <f>IF(N499="nulová",J499,0)</f>
        <v>0</v>
      </c>
      <c r="BJ499" s="18" t="s">
        <v>87</v>
      </c>
      <c r="BK499" s="240">
        <f>ROUND(I499*H499,2)</f>
        <v>0</v>
      </c>
      <c r="BL499" s="18" t="s">
        <v>183</v>
      </c>
      <c r="BM499" s="239" t="s">
        <v>3252</v>
      </c>
    </row>
    <row r="500" s="2" customFormat="1">
      <c r="A500" s="39"/>
      <c r="B500" s="40"/>
      <c r="C500" s="41"/>
      <c r="D500" s="241" t="s">
        <v>266</v>
      </c>
      <c r="E500" s="41"/>
      <c r="F500" s="242" t="s">
        <v>3253</v>
      </c>
      <c r="G500" s="41"/>
      <c r="H500" s="41"/>
      <c r="I500" s="243"/>
      <c r="J500" s="41"/>
      <c r="K500" s="41"/>
      <c r="L500" s="45"/>
      <c r="M500" s="244"/>
      <c r="N500" s="245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266</v>
      </c>
      <c r="AU500" s="18" t="s">
        <v>89</v>
      </c>
    </row>
    <row r="501" s="2" customFormat="1">
      <c r="A501" s="39"/>
      <c r="B501" s="40"/>
      <c r="C501" s="41"/>
      <c r="D501" s="246" t="s">
        <v>267</v>
      </c>
      <c r="E501" s="41"/>
      <c r="F501" s="247" t="s">
        <v>3254</v>
      </c>
      <c r="G501" s="41"/>
      <c r="H501" s="41"/>
      <c r="I501" s="243"/>
      <c r="J501" s="41"/>
      <c r="K501" s="41"/>
      <c r="L501" s="45"/>
      <c r="M501" s="244"/>
      <c r="N501" s="245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267</v>
      </c>
      <c r="AU501" s="18" t="s">
        <v>89</v>
      </c>
    </row>
    <row r="502" s="2" customFormat="1" ht="16.5" customHeight="1">
      <c r="A502" s="39"/>
      <c r="B502" s="40"/>
      <c r="C502" s="228" t="s">
        <v>2640</v>
      </c>
      <c r="D502" s="228" t="s">
        <v>260</v>
      </c>
      <c r="E502" s="229" t="s">
        <v>3255</v>
      </c>
      <c r="F502" s="230" t="s">
        <v>3256</v>
      </c>
      <c r="G502" s="231" t="s">
        <v>399</v>
      </c>
      <c r="H502" s="232">
        <v>11.095000000000001</v>
      </c>
      <c r="I502" s="233"/>
      <c r="J502" s="234">
        <f>ROUND(I502*H502,2)</f>
        <v>0</v>
      </c>
      <c r="K502" s="230" t="s">
        <v>263</v>
      </c>
      <c r="L502" s="45"/>
      <c r="M502" s="235" t="s">
        <v>1</v>
      </c>
      <c r="N502" s="236" t="s">
        <v>45</v>
      </c>
      <c r="O502" s="92"/>
      <c r="P502" s="237">
        <f>O502*H502</f>
        <v>0</v>
      </c>
      <c r="Q502" s="237">
        <v>0</v>
      </c>
      <c r="R502" s="237">
        <f>Q502*H502</f>
        <v>0</v>
      </c>
      <c r="S502" s="237">
        <v>0</v>
      </c>
      <c r="T502" s="238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9" t="s">
        <v>183</v>
      </c>
      <c r="AT502" s="239" t="s">
        <v>260</v>
      </c>
      <c r="AU502" s="239" t="s">
        <v>89</v>
      </c>
      <c r="AY502" s="18" t="s">
        <v>258</v>
      </c>
      <c r="BE502" s="240">
        <f>IF(N502="základní",J502,0)</f>
        <v>0</v>
      </c>
      <c r="BF502" s="240">
        <f>IF(N502="snížená",J502,0)</f>
        <v>0</v>
      </c>
      <c r="BG502" s="240">
        <f>IF(N502="zákl. přenesená",J502,0)</f>
        <v>0</v>
      </c>
      <c r="BH502" s="240">
        <f>IF(N502="sníž. přenesená",J502,0)</f>
        <v>0</v>
      </c>
      <c r="BI502" s="240">
        <f>IF(N502="nulová",J502,0)</f>
        <v>0</v>
      </c>
      <c r="BJ502" s="18" t="s">
        <v>87</v>
      </c>
      <c r="BK502" s="240">
        <f>ROUND(I502*H502,2)</f>
        <v>0</v>
      </c>
      <c r="BL502" s="18" t="s">
        <v>183</v>
      </c>
      <c r="BM502" s="239" t="s">
        <v>3257</v>
      </c>
    </row>
    <row r="503" s="2" customFormat="1">
      <c r="A503" s="39"/>
      <c r="B503" s="40"/>
      <c r="C503" s="41"/>
      <c r="D503" s="241" t="s">
        <v>266</v>
      </c>
      <c r="E503" s="41"/>
      <c r="F503" s="242" t="s">
        <v>3258</v>
      </c>
      <c r="G503" s="41"/>
      <c r="H503" s="41"/>
      <c r="I503" s="243"/>
      <c r="J503" s="41"/>
      <c r="K503" s="41"/>
      <c r="L503" s="45"/>
      <c r="M503" s="244"/>
      <c r="N503" s="245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266</v>
      </c>
      <c r="AU503" s="18" t="s">
        <v>89</v>
      </c>
    </row>
    <row r="504" s="2" customFormat="1">
      <c r="A504" s="39"/>
      <c r="B504" s="40"/>
      <c r="C504" s="41"/>
      <c r="D504" s="246" t="s">
        <v>267</v>
      </c>
      <c r="E504" s="41"/>
      <c r="F504" s="247" t="s">
        <v>3259</v>
      </c>
      <c r="G504" s="41"/>
      <c r="H504" s="41"/>
      <c r="I504" s="243"/>
      <c r="J504" s="41"/>
      <c r="K504" s="41"/>
      <c r="L504" s="45"/>
      <c r="M504" s="244"/>
      <c r="N504" s="245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267</v>
      </c>
      <c r="AU504" s="18" t="s">
        <v>89</v>
      </c>
    </row>
    <row r="505" s="2" customFormat="1" ht="21.75" customHeight="1">
      <c r="A505" s="39"/>
      <c r="B505" s="40"/>
      <c r="C505" s="228" t="s">
        <v>2643</v>
      </c>
      <c r="D505" s="228" t="s">
        <v>260</v>
      </c>
      <c r="E505" s="229" t="s">
        <v>3260</v>
      </c>
      <c r="F505" s="230" t="s">
        <v>3261</v>
      </c>
      <c r="G505" s="231" t="s">
        <v>399</v>
      </c>
      <c r="H505" s="232">
        <v>11.095000000000001</v>
      </c>
      <c r="I505" s="233"/>
      <c r="J505" s="234">
        <f>ROUND(I505*H505,2)</f>
        <v>0</v>
      </c>
      <c r="K505" s="230" t="s">
        <v>263</v>
      </c>
      <c r="L505" s="45"/>
      <c r="M505" s="235" t="s">
        <v>1</v>
      </c>
      <c r="N505" s="236" t="s">
        <v>45</v>
      </c>
      <c r="O505" s="92"/>
      <c r="P505" s="237">
        <f>O505*H505</f>
        <v>0</v>
      </c>
      <c r="Q505" s="237">
        <v>0</v>
      </c>
      <c r="R505" s="237">
        <f>Q505*H505</f>
        <v>0</v>
      </c>
      <c r="S505" s="237">
        <v>0</v>
      </c>
      <c r="T505" s="238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9" t="s">
        <v>183</v>
      </c>
      <c r="AT505" s="239" t="s">
        <v>260</v>
      </c>
      <c r="AU505" s="239" t="s">
        <v>89</v>
      </c>
      <c r="AY505" s="18" t="s">
        <v>258</v>
      </c>
      <c r="BE505" s="240">
        <f>IF(N505="základní",J505,0)</f>
        <v>0</v>
      </c>
      <c r="BF505" s="240">
        <f>IF(N505="snížená",J505,0)</f>
        <v>0</v>
      </c>
      <c r="BG505" s="240">
        <f>IF(N505="zákl. přenesená",J505,0)</f>
        <v>0</v>
      </c>
      <c r="BH505" s="240">
        <f>IF(N505="sníž. přenesená",J505,0)</f>
        <v>0</v>
      </c>
      <c r="BI505" s="240">
        <f>IF(N505="nulová",J505,0)</f>
        <v>0</v>
      </c>
      <c r="BJ505" s="18" t="s">
        <v>87</v>
      </c>
      <c r="BK505" s="240">
        <f>ROUND(I505*H505,2)</f>
        <v>0</v>
      </c>
      <c r="BL505" s="18" t="s">
        <v>183</v>
      </c>
      <c r="BM505" s="239" t="s">
        <v>3262</v>
      </c>
    </row>
    <row r="506" s="2" customFormat="1">
      <c r="A506" s="39"/>
      <c r="B506" s="40"/>
      <c r="C506" s="41"/>
      <c r="D506" s="241" t="s">
        <v>266</v>
      </c>
      <c r="E506" s="41"/>
      <c r="F506" s="242" t="s">
        <v>3263</v>
      </c>
      <c r="G506" s="41"/>
      <c r="H506" s="41"/>
      <c r="I506" s="243"/>
      <c r="J506" s="41"/>
      <c r="K506" s="41"/>
      <c r="L506" s="45"/>
      <c r="M506" s="244"/>
      <c r="N506" s="245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266</v>
      </c>
      <c r="AU506" s="18" t="s">
        <v>89</v>
      </c>
    </row>
    <row r="507" s="2" customFormat="1">
      <c r="A507" s="39"/>
      <c r="B507" s="40"/>
      <c r="C507" s="41"/>
      <c r="D507" s="246" t="s">
        <v>267</v>
      </c>
      <c r="E507" s="41"/>
      <c r="F507" s="247" t="s">
        <v>3264</v>
      </c>
      <c r="G507" s="41"/>
      <c r="H507" s="41"/>
      <c r="I507" s="243"/>
      <c r="J507" s="41"/>
      <c r="K507" s="41"/>
      <c r="L507" s="45"/>
      <c r="M507" s="249"/>
      <c r="N507" s="250"/>
      <c r="O507" s="251"/>
      <c r="P507" s="251"/>
      <c r="Q507" s="251"/>
      <c r="R507" s="251"/>
      <c r="S507" s="251"/>
      <c r="T507" s="252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267</v>
      </c>
      <c r="AU507" s="18" t="s">
        <v>89</v>
      </c>
    </row>
    <row r="508" s="2" customFormat="1" ht="6.96" customHeight="1">
      <c r="A508" s="39"/>
      <c r="B508" s="67"/>
      <c r="C508" s="68"/>
      <c r="D508" s="68"/>
      <c r="E508" s="68"/>
      <c r="F508" s="68"/>
      <c r="G508" s="68"/>
      <c r="H508" s="68"/>
      <c r="I508" s="68"/>
      <c r="J508" s="68"/>
      <c r="K508" s="68"/>
      <c r="L508" s="45"/>
      <c r="M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</row>
  </sheetData>
  <sheetProtection sheet="1" autoFilter="0" formatColumns="0" formatRows="0" objects="1" scenarios="1" spinCount="100000" saltValue="Pnf139hmgxwvbtMtcQhFn51F5kLtJ+OVZbRnnw+LLgISul8J6qrl6fZE4JHq0Rge2lofd2yoUscy8VJ9h5YpPw==" hashValue="K0Z9qpa7gaVxgVV8ec3vctCV5t0JXNndE2j3XeJvj7/CKaz7yb8/CY+q2wGewe08Joo5t5UowUpufT8iiWbjbw==" algorithmName="SHA-512" password="CC35"/>
  <autoFilter ref="C126:K507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hyperlinks>
    <hyperlink ref="F132" r:id="rId1" display="https://podminky.urs.cz/item/CS_URS_2023_02/113107322"/>
    <hyperlink ref="F136" r:id="rId2" display="https://podminky.urs.cz/item/CS_URS_2023_02/113107345"/>
    <hyperlink ref="F140" r:id="rId3" display="https://podminky.urs.cz/item/CS_URS_2023_02/113154112"/>
    <hyperlink ref="F145" r:id="rId4" display="https://podminky.urs.cz/item/CS_URS_2023_02/113202111"/>
    <hyperlink ref="F148" r:id="rId5" display="https://podminky.urs.cz/item/CS_URS_2023_02/115101201"/>
    <hyperlink ref="F151" r:id="rId6" display="https://podminky.urs.cz/item/CS_URS_2023_02/119001401"/>
    <hyperlink ref="F154" r:id="rId7" display="https://podminky.urs.cz/item/CS_URS_2023_02/119001402"/>
    <hyperlink ref="F157" r:id="rId8" display="https://podminky.urs.cz/item/CS_URS_2023_02/119001403"/>
    <hyperlink ref="F160" r:id="rId9" display="https://podminky.urs.cz/item/CS_URS_2023_02/119001421"/>
    <hyperlink ref="F163" r:id="rId10" display="https://podminky.urs.cz/item/CS_URS_2023_02/119003131"/>
    <hyperlink ref="F166" r:id="rId11" display="https://podminky.urs.cz/item/CS_URS_2023_02/119003132"/>
    <hyperlink ref="F169" r:id="rId12" display="https://podminky.urs.cz/item/CS_URS_2023_02/119003217"/>
    <hyperlink ref="F172" r:id="rId13" display="https://podminky.urs.cz/item/CS_URS_2023_02/119003218"/>
    <hyperlink ref="F175" r:id="rId14" display="https://podminky.urs.cz/item/CS_URS_2023_02/131151105"/>
    <hyperlink ref="F180" r:id="rId15" display="https://podminky.urs.cz/item/CS_URS_2023_02/132151256"/>
    <hyperlink ref="F185" r:id="rId16" display="https://podminky.urs.cz/item/CS_URS_2023_02/139001101"/>
    <hyperlink ref="F195" r:id="rId17" display="https://podminky.urs.cz/item/CS_URS_2023_02/151811131"/>
    <hyperlink ref="F199" r:id="rId18" display="https://podminky.urs.cz/item/CS_URS_2023_02/151811231"/>
    <hyperlink ref="F203" r:id="rId19" display="https://podminky.urs.cz/item/CS_URS_2023_02/162751117"/>
    <hyperlink ref="F207" r:id="rId20" display="https://podminky.urs.cz/item/CS_URS_2023_02/162751119"/>
    <hyperlink ref="F213" r:id="rId21" display="https://podminky.urs.cz/item/CS_URS_2023_02/171251201"/>
    <hyperlink ref="F217" r:id="rId22" display="https://podminky.urs.cz/item/CS_URS_2023_02/174151101"/>
    <hyperlink ref="F222" r:id="rId23" display="https://podminky.urs.cz/item/CS_URS_2023_02/175151101"/>
    <hyperlink ref="F232" r:id="rId24" display="https://podminky.urs.cz/item/CS_URS_2023_02/214500211"/>
    <hyperlink ref="F240" r:id="rId25" display="https://podminky.urs.cz/item/CS_URS_2023_02/358315114"/>
    <hyperlink ref="F243" r:id="rId26" display="https://podminky.urs.cz/item/CS_URS_2023_02/359901211"/>
    <hyperlink ref="F247" r:id="rId27" display="https://podminky.urs.cz/item/CS_URS_2023_02/386110104"/>
    <hyperlink ref="F255" r:id="rId28" display="https://podminky.urs.cz/item/CS_URS_2023_02/451541111"/>
    <hyperlink ref="F259" r:id="rId29" display="https://podminky.urs.cz/item/CS_URS_2023_02/452112112"/>
    <hyperlink ref="F274" r:id="rId30" display="https://podminky.urs.cz/item/CS_URS_2023_02/452112122"/>
    <hyperlink ref="F280" r:id="rId31" display="https://podminky.urs.cz/item/CS_URS_2023_02/452313141"/>
    <hyperlink ref="F285" r:id="rId32" display="https://podminky.urs.cz/item/CS_URS_2023_02/452353101"/>
    <hyperlink ref="F291" r:id="rId33" display="https://podminky.urs.cz/item/CS_URS_2023_02/617633111"/>
    <hyperlink ref="F295" r:id="rId34" display="https://podminky.urs.cz/item/CS_URS_2023_02/565145101"/>
    <hyperlink ref="F299" r:id="rId35" display="https://podminky.urs.cz/item/CS_URS_2023_02/566901133"/>
    <hyperlink ref="F303" r:id="rId36" display="https://podminky.urs.cz/item/CS_URS_2023_02/566901272"/>
    <hyperlink ref="F307" r:id="rId37" display="https://podminky.urs.cz/item/CS_URS_2023_02/577134111"/>
    <hyperlink ref="F312" r:id="rId38" display="https://podminky.urs.cz/item/CS_URS_2023_02/871228111"/>
    <hyperlink ref="F318" r:id="rId39" display="https://podminky.urs.cz/item/CS_URS_2023_02/871238111"/>
    <hyperlink ref="F325" r:id="rId40" display="https://podminky.urs.cz/item/CS_URS_2023_02/871310320"/>
    <hyperlink ref="F332" r:id="rId41" display="https://podminky.urs.cz/item/CS_URS_2023_02/871370320"/>
    <hyperlink ref="F339" r:id="rId42" display="https://podminky.urs.cz/item/CS_URS_2023_02/871390320"/>
    <hyperlink ref="F346" r:id="rId43" display="https://podminky.urs.cz/item/CS_URS_2023_02/877310310"/>
    <hyperlink ref="F355" r:id="rId44" display="https://podminky.urs.cz/item/CS_URS_2023_02/877310320"/>
    <hyperlink ref="F364" r:id="rId45" display="https://podminky.urs.cz/item/CS_URS_2023_02/877370330"/>
    <hyperlink ref="F369" r:id="rId46" display="https://podminky.urs.cz/item/CS_URS_2023_02/877390330"/>
    <hyperlink ref="F374" r:id="rId47" display="https://podminky.urs.cz/item/CS_URS_2023_02/892372121"/>
    <hyperlink ref="F377" r:id="rId48" display="https://podminky.urs.cz/item/CS_URS_2023_02/892392121"/>
    <hyperlink ref="F380" r:id="rId49" display="https://podminky.urs.cz/item/CS_URS_2023_02/894410101"/>
    <hyperlink ref="F386" r:id="rId50" display="https://podminky.urs.cz/item/CS_URS_2023_02/894410102"/>
    <hyperlink ref="F392" r:id="rId51" display="https://podminky.urs.cz/item/CS_URS_2023_02/894410103"/>
    <hyperlink ref="F398" r:id="rId52" display="https://podminky.urs.cz/item/CS_URS_2023_02/894410211"/>
    <hyperlink ref="F404" r:id="rId53" display="https://podminky.urs.cz/item/CS_URS_2023_02/894410212"/>
    <hyperlink ref="F410" r:id="rId54" display="https://podminky.urs.cz/item/CS_URS_2023_02/894410213"/>
    <hyperlink ref="F416" r:id="rId55" display="https://podminky.urs.cz/item/CS_URS_2023_02/894410232"/>
    <hyperlink ref="F422" r:id="rId56" display="https://podminky.urs.cz/item/CS_URS_2023_02/894410302"/>
    <hyperlink ref="F430" r:id="rId57" display="https://podminky.urs.cz/item/CS_URS_2023_02/895941343"/>
    <hyperlink ref="F435" r:id="rId58" display="https://podminky.urs.cz/item/CS_URS_2023_02/895941351"/>
    <hyperlink ref="F440" r:id="rId59" display="https://podminky.urs.cz/item/CS_URS_2023_02/895941362"/>
    <hyperlink ref="F445" r:id="rId60" display="https://podminky.urs.cz/item/CS_URS_2023_02/897172115"/>
    <hyperlink ref="F448" r:id="rId61" display="https://podminky.urs.cz/item/CS_URS_2023_02/899103112"/>
    <hyperlink ref="F454" r:id="rId62" display="https://podminky.urs.cz/item/CS_URS_2023_02/899104112"/>
    <hyperlink ref="F463" r:id="rId63" display="https://podminky.urs.cz/item/CS_URS_2023_02/899204112"/>
    <hyperlink ref="F469" r:id="rId64" display="https://podminky.urs.cz/item/CS_URS_2023_02/997221551"/>
    <hyperlink ref="F472" r:id="rId65" display="https://podminky.urs.cz/item/CS_URS_2023_02/997221559"/>
    <hyperlink ref="F476" r:id="rId66" display="https://podminky.urs.cz/item/CS_URS_2023_02/997221861"/>
    <hyperlink ref="F479" r:id="rId67" display="https://podminky.urs.cz/item/CS_URS_2023_02/997221873"/>
    <hyperlink ref="F485" r:id="rId68" display="https://podminky.urs.cz/item/CS_URS_2023_02/997221875"/>
    <hyperlink ref="F489" r:id="rId69" display="https://podminky.urs.cz/item/CS_URS_2023_02/919732211"/>
    <hyperlink ref="F493" r:id="rId70" display="https://podminky.urs.cz/item/CS_URS_2023_02/919735114"/>
    <hyperlink ref="F498" r:id="rId71" display="https://podminky.urs.cz/item/CS_URS_2023_02/998274101"/>
    <hyperlink ref="F501" r:id="rId72" display="https://podminky.urs.cz/item/CS_URS_2023_02/998274124"/>
    <hyperlink ref="F504" r:id="rId73" display="https://podminky.urs.cz/item/CS_URS_2023_02/998276101"/>
    <hyperlink ref="F507" r:id="rId74" display="https://podminky.urs.cz/item/CS_URS_2023_02/99827612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5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138</v>
      </c>
      <c r="AZ2" s="309" t="s">
        <v>2749</v>
      </c>
      <c r="BA2" s="309" t="s">
        <v>3265</v>
      </c>
      <c r="BB2" s="309" t="s">
        <v>338</v>
      </c>
      <c r="BC2" s="309" t="s">
        <v>3266</v>
      </c>
      <c r="BD2" s="309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  <c r="AZ3" s="309" t="s">
        <v>3267</v>
      </c>
      <c r="BA3" s="309" t="s">
        <v>3268</v>
      </c>
      <c r="BB3" s="309" t="s">
        <v>338</v>
      </c>
      <c r="BC3" s="309" t="s">
        <v>3269</v>
      </c>
      <c r="BD3" s="309" t="s">
        <v>179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  <c r="AZ4" s="309" t="s">
        <v>2752</v>
      </c>
      <c r="BA4" s="309" t="s">
        <v>3270</v>
      </c>
      <c r="BB4" s="309" t="s">
        <v>338</v>
      </c>
      <c r="BC4" s="309" t="s">
        <v>3271</v>
      </c>
      <c r="BD4" s="309" t="s">
        <v>179</v>
      </c>
    </row>
    <row r="5" s="1" customFormat="1" ht="6.96" customHeight="1">
      <c r="B5" s="21"/>
      <c r="L5" s="21"/>
      <c r="AZ5" s="309" t="s">
        <v>3272</v>
      </c>
      <c r="BA5" s="309" t="s">
        <v>3273</v>
      </c>
      <c r="BB5" s="309" t="s">
        <v>405</v>
      </c>
      <c r="BC5" s="309" t="s">
        <v>3274</v>
      </c>
      <c r="BD5" s="309" t="s">
        <v>179</v>
      </c>
    </row>
    <row r="6" s="1" customFormat="1" ht="12" customHeight="1">
      <c r="B6" s="21"/>
      <c r="D6" s="152" t="s">
        <v>16</v>
      </c>
      <c r="L6" s="21"/>
      <c r="AZ6" s="309" t="s">
        <v>3275</v>
      </c>
      <c r="BA6" s="309" t="s">
        <v>3276</v>
      </c>
      <c r="BB6" s="309" t="s">
        <v>338</v>
      </c>
      <c r="BC6" s="309" t="s">
        <v>3277</v>
      </c>
      <c r="BD6" s="309" t="s">
        <v>179</v>
      </c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  <c r="AZ7" s="309" t="s">
        <v>2780</v>
      </c>
      <c r="BA7" s="309" t="s">
        <v>3278</v>
      </c>
      <c r="BB7" s="309" t="s">
        <v>338</v>
      </c>
      <c r="BC7" s="309" t="s">
        <v>3279</v>
      </c>
      <c r="BD7" s="309" t="s">
        <v>179</v>
      </c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309" t="s">
        <v>2783</v>
      </c>
      <c r="BA8" s="309" t="s">
        <v>3280</v>
      </c>
      <c r="BB8" s="309" t="s">
        <v>338</v>
      </c>
      <c r="BC8" s="309" t="s">
        <v>3281</v>
      </c>
      <c r="BD8" s="309" t="s">
        <v>179</v>
      </c>
    </row>
    <row r="9" s="2" customFormat="1" ht="16.5" customHeight="1">
      <c r="A9" s="39"/>
      <c r="B9" s="45"/>
      <c r="C9" s="39"/>
      <c r="D9" s="39"/>
      <c r="E9" s="154" t="s">
        <v>3282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2789</v>
      </c>
      <c r="F21" s="39"/>
      <c r="G21" s="39"/>
      <c r="H21" s="39"/>
      <c r="I21" s="152" t="s">
        <v>28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2790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2789</v>
      </c>
      <c r="F24" s="39"/>
      <c r="G24" s="39"/>
      <c r="H24" s="39"/>
      <c r="I24" s="152" t="s">
        <v>28</v>
      </c>
      <c r="J24" s="142" t="s">
        <v>2791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ROUND((SUM(BE122:BE331)),  2)</f>
        <v>0</v>
      </c>
      <c r="G33" s="39"/>
      <c r="H33" s="39"/>
      <c r="I33" s="166">
        <v>0.20999999999999999</v>
      </c>
      <c r="J33" s="165">
        <f>ROUND(((SUM(BE122:BE331))*I33),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ROUND((SUM(BF122:BF331)),  2)</f>
        <v>0</v>
      </c>
      <c r="G34" s="39"/>
      <c r="H34" s="39"/>
      <c r="I34" s="166">
        <v>0.14999999999999999</v>
      </c>
      <c r="J34" s="165">
        <f>ROUND(((SUM(BF122:BF331))*I34),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ROUND((SUM(BG122:BG331)),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ROUND((SUM(BH122:BH331)),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ROUND((SUM(BI122:BI331)),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302 - Přeložka kanalizace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>Ing. Karel Vaštík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Ing. Karel Vaštík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J123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330</v>
      </c>
      <c r="E98" s="198"/>
      <c r="F98" s="198"/>
      <c r="G98" s="198"/>
      <c r="H98" s="198"/>
      <c r="I98" s="198"/>
      <c r="J98" s="199">
        <f>J124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523</v>
      </c>
      <c r="E99" s="198"/>
      <c r="F99" s="198"/>
      <c r="G99" s="198"/>
      <c r="H99" s="198"/>
      <c r="I99" s="198"/>
      <c r="J99" s="199">
        <f>J196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365</v>
      </c>
      <c r="E100" s="198"/>
      <c r="F100" s="198"/>
      <c r="G100" s="198"/>
      <c r="H100" s="198"/>
      <c r="I100" s="198"/>
      <c r="J100" s="199">
        <f>J226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366</v>
      </c>
      <c r="E101" s="198"/>
      <c r="F101" s="198"/>
      <c r="G101" s="198"/>
      <c r="H101" s="198"/>
      <c r="I101" s="198"/>
      <c r="J101" s="199">
        <f>J310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527</v>
      </c>
      <c r="E102" s="198"/>
      <c r="F102" s="198"/>
      <c r="G102" s="198"/>
      <c r="H102" s="198"/>
      <c r="I102" s="198"/>
      <c r="J102" s="199">
        <f>J325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302 - Přeložka kanalizace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>Klatovy</v>
      </c>
      <c r="G116" s="41"/>
      <c r="H116" s="41"/>
      <c r="I116" s="33" t="s">
        <v>22</v>
      </c>
      <c r="J116" s="80" t="str">
        <f>IF(J12="","",J12)</f>
        <v>14. 7. 2023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>Správa a údržba silnic Plzeňského kraje, p.o.</v>
      </c>
      <c r="G118" s="41"/>
      <c r="H118" s="41"/>
      <c r="I118" s="33" t="s">
        <v>32</v>
      </c>
      <c r="J118" s="37" t="str">
        <f>E21</f>
        <v>Ing. Karel Vaštík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IF(E18="","",E18)</f>
        <v>Vyplň údaj</v>
      </c>
      <c r="G119" s="41"/>
      <c r="H119" s="41"/>
      <c r="I119" s="33" t="s">
        <v>35</v>
      </c>
      <c r="J119" s="37" t="str">
        <f>E24</f>
        <v>Ing. Karel Vaštík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244</v>
      </c>
      <c r="D121" s="204" t="s">
        <v>65</v>
      </c>
      <c r="E121" s="204" t="s">
        <v>61</v>
      </c>
      <c r="F121" s="204" t="s">
        <v>62</v>
      </c>
      <c r="G121" s="204" t="s">
        <v>245</v>
      </c>
      <c r="H121" s="204" t="s">
        <v>246</v>
      </c>
      <c r="I121" s="204" t="s">
        <v>247</v>
      </c>
      <c r="J121" s="204" t="s">
        <v>237</v>
      </c>
      <c r="K121" s="205" t="s">
        <v>248</v>
      </c>
      <c r="L121" s="206"/>
      <c r="M121" s="101" t="s">
        <v>1</v>
      </c>
      <c r="N121" s="102" t="s">
        <v>44</v>
      </c>
      <c r="O121" s="102" t="s">
        <v>249</v>
      </c>
      <c r="P121" s="102" t="s">
        <v>250</v>
      </c>
      <c r="Q121" s="102" t="s">
        <v>251</v>
      </c>
      <c r="R121" s="102" t="s">
        <v>252</v>
      </c>
      <c r="S121" s="102" t="s">
        <v>253</v>
      </c>
      <c r="T121" s="103" t="s">
        <v>254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255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</f>
        <v>0</v>
      </c>
      <c r="Q122" s="105"/>
      <c r="R122" s="209">
        <f>R123</f>
        <v>398.15980852999996</v>
      </c>
      <c r="S122" s="105"/>
      <c r="T122" s="210">
        <f>T123</f>
        <v>33.18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79</v>
      </c>
      <c r="AU122" s="18" t="s">
        <v>239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79</v>
      </c>
      <c r="E123" s="215" t="s">
        <v>333</v>
      </c>
      <c r="F123" s="215" t="s">
        <v>334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P124+P196+P226+P310+P325</f>
        <v>0</v>
      </c>
      <c r="Q123" s="220"/>
      <c r="R123" s="221">
        <f>R124+R196+R226+R310+R325</f>
        <v>398.15980852999996</v>
      </c>
      <c r="S123" s="220"/>
      <c r="T123" s="222">
        <f>T124+T196+T226+T310+T325</f>
        <v>33.18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87</v>
      </c>
      <c r="AT123" s="224" t="s">
        <v>79</v>
      </c>
      <c r="AU123" s="224" t="s">
        <v>80</v>
      </c>
      <c r="AY123" s="223" t="s">
        <v>258</v>
      </c>
      <c r="BK123" s="225">
        <f>BK124+BK196+BK226+BK310+BK325</f>
        <v>0</v>
      </c>
    </row>
    <row r="124" s="12" customFormat="1" ht="22.8" customHeight="1">
      <c r="A124" s="12"/>
      <c r="B124" s="212"/>
      <c r="C124" s="213"/>
      <c r="D124" s="214" t="s">
        <v>79</v>
      </c>
      <c r="E124" s="226" t="s">
        <v>87</v>
      </c>
      <c r="F124" s="226" t="s">
        <v>335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SUM(P125:P195)</f>
        <v>0</v>
      </c>
      <c r="Q124" s="220"/>
      <c r="R124" s="221">
        <f>SUM(R125:R195)</f>
        <v>342.63171399999999</v>
      </c>
      <c r="S124" s="220"/>
      <c r="T124" s="222">
        <f>SUM(T125:T195)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87</v>
      </c>
      <c r="AT124" s="224" t="s">
        <v>79</v>
      </c>
      <c r="AU124" s="224" t="s">
        <v>87</v>
      </c>
      <c r="AY124" s="223" t="s">
        <v>258</v>
      </c>
      <c r="BK124" s="225">
        <f>SUM(BK125:BK195)</f>
        <v>0</v>
      </c>
    </row>
    <row r="125" s="2" customFormat="1" ht="16.5" customHeight="1">
      <c r="A125" s="39"/>
      <c r="B125" s="40"/>
      <c r="C125" s="228" t="s">
        <v>87</v>
      </c>
      <c r="D125" s="228" t="s">
        <v>260</v>
      </c>
      <c r="E125" s="229" t="s">
        <v>2810</v>
      </c>
      <c r="F125" s="230" t="s">
        <v>2811</v>
      </c>
      <c r="G125" s="231" t="s">
        <v>2812</v>
      </c>
      <c r="H125" s="232">
        <v>120</v>
      </c>
      <c r="I125" s="233"/>
      <c r="J125" s="234">
        <f>ROUND(I125*H125,2)</f>
        <v>0</v>
      </c>
      <c r="K125" s="230" t="s">
        <v>263</v>
      </c>
      <c r="L125" s="45"/>
      <c r="M125" s="235" t="s">
        <v>1</v>
      </c>
      <c r="N125" s="236" t="s">
        <v>45</v>
      </c>
      <c r="O125" s="92"/>
      <c r="P125" s="237">
        <f>O125*H125</f>
        <v>0</v>
      </c>
      <c r="Q125" s="237">
        <v>3.0000000000000001E-05</v>
      </c>
      <c r="R125" s="237">
        <f>Q125*H125</f>
        <v>0.0035999999999999999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183</v>
      </c>
      <c r="AT125" s="239" t="s">
        <v>260</v>
      </c>
      <c r="AU125" s="239" t="s">
        <v>89</v>
      </c>
      <c r="AY125" s="18" t="s">
        <v>258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87</v>
      </c>
      <c r="BK125" s="240">
        <f>ROUND(I125*H125,2)</f>
        <v>0</v>
      </c>
      <c r="BL125" s="18" t="s">
        <v>183</v>
      </c>
      <c r="BM125" s="239" t="s">
        <v>3283</v>
      </c>
    </row>
    <row r="126" s="2" customFormat="1">
      <c r="A126" s="39"/>
      <c r="B126" s="40"/>
      <c r="C126" s="41"/>
      <c r="D126" s="241" t="s">
        <v>266</v>
      </c>
      <c r="E126" s="41"/>
      <c r="F126" s="242" t="s">
        <v>2814</v>
      </c>
      <c r="G126" s="41"/>
      <c r="H126" s="41"/>
      <c r="I126" s="243"/>
      <c r="J126" s="41"/>
      <c r="K126" s="41"/>
      <c r="L126" s="45"/>
      <c r="M126" s="244"/>
      <c r="N126" s="24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266</v>
      </c>
      <c r="AU126" s="18" t="s">
        <v>89</v>
      </c>
    </row>
    <row r="127" s="2" customFormat="1">
      <c r="A127" s="39"/>
      <c r="B127" s="40"/>
      <c r="C127" s="41"/>
      <c r="D127" s="246" t="s">
        <v>267</v>
      </c>
      <c r="E127" s="41"/>
      <c r="F127" s="247" t="s">
        <v>2815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267</v>
      </c>
      <c r="AU127" s="18" t="s">
        <v>89</v>
      </c>
    </row>
    <row r="128" s="2" customFormat="1" ht="16.5" customHeight="1">
      <c r="A128" s="39"/>
      <c r="B128" s="40"/>
      <c r="C128" s="228" t="s">
        <v>89</v>
      </c>
      <c r="D128" s="228" t="s">
        <v>260</v>
      </c>
      <c r="E128" s="229" t="s">
        <v>3284</v>
      </c>
      <c r="F128" s="230" t="s">
        <v>3285</v>
      </c>
      <c r="G128" s="231" t="s">
        <v>405</v>
      </c>
      <c r="H128" s="232">
        <v>25</v>
      </c>
      <c r="I128" s="233"/>
      <c r="J128" s="234">
        <f>ROUND(I128*H128,2)</f>
        <v>0</v>
      </c>
      <c r="K128" s="230" t="s">
        <v>263</v>
      </c>
      <c r="L128" s="45"/>
      <c r="M128" s="235" t="s">
        <v>1</v>
      </c>
      <c r="N128" s="236" t="s">
        <v>45</v>
      </c>
      <c r="O128" s="92"/>
      <c r="P128" s="237">
        <f>O128*H128</f>
        <v>0</v>
      </c>
      <c r="Q128" s="237">
        <v>0.01269</v>
      </c>
      <c r="R128" s="237">
        <f>Q128*H128</f>
        <v>0.31724999999999998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183</v>
      </c>
      <c r="AT128" s="239" t="s">
        <v>260</v>
      </c>
      <c r="AU128" s="239" t="s">
        <v>89</v>
      </c>
      <c r="AY128" s="18" t="s">
        <v>258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87</v>
      </c>
      <c r="BK128" s="240">
        <f>ROUND(I128*H128,2)</f>
        <v>0</v>
      </c>
      <c r="BL128" s="18" t="s">
        <v>183</v>
      </c>
      <c r="BM128" s="239" t="s">
        <v>3286</v>
      </c>
    </row>
    <row r="129" s="2" customFormat="1">
      <c r="A129" s="39"/>
      <c r="B129" s="40"/>
      <c r="C129" s="41"/>
      <c r="D129" s="241" t="s">
        <v>266</v>
      </c>
      <c r="E129" s="41"/>
      <c r="F129" s="242" t="s">
        <v>3287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266</v>
      </c>
      <c r="AU129" s="18" t="s">
        <v>89</v>
      </c>
    </row>
    <row r="130" s="2" customFormat="1">
      <c r="A130" s="39"/>
      <c r="B130" s="40"/>
      <c r="C130" s="41"/>
      <c r="D130" s="246" t="s">
        <v>267</v>
      </c>
      <c r="E130" s="41"/>
      <c r="F130" s="247" t="s">
        <v>3288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267</v>
      </c>
      <c r="AU130" s="18" t="s">
        <v>89</v>
      </c>
    </row>
    <row r="131" s="2" customFormat="1" ht="16.5" customHeight="1">
      <c r="A131" s="39"/>
      <c r="B131" s="40"/>
      <c r="C131" s="228" t="s">
        <v>179</v>
      </c>
      <c r="D131" s="228" t="s">
        <v>260</v>
      </c>
      <c r="E131" s="229" t="s">
        <v>3289</v>
      </c>
      <c r="F131" s="230" t="s">
        <v>3290</v>
      </c>
      <c r="G131" s="231" t="s">
        <v>405</v>
      </c>
      <c r="H131" s="232">
        <v>40</v>
      </c>
      <c r="I131" s="233"/>
      <c r="J131" s="234">
        <f>ROUND(I131*H131,2)</f>
        <v>0</v>
      </c>
      <c r="K131" s="230" t="s">
        <v>263</v>
      </c>
      <c r="L131" s="45"/>
      <c r="M131" s="235" t="s">
        <v>1</v>
      </c>
      <c r="N131" s="236" t="s">
        <v>45</v>
      </c>
      <c r="O131" s="92"/>
      <c r="P131" s="237">
        <f>O131*H131</f>
        <v>0</v>
      </c>
      <c r="Q131" s="237">
        <v>0.00014999999999999999</v>
      </c>
      <c r="R131" s="237">
        <f>Q131*H131</f>
        <v>0.0059999999999999993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183</v>
      </c>
      <c r="AT131" s="239" t="s">
        <v>260</v>
      </c>
      <c r="AU131" s="239" t="s">
        <v>89</v>
      </c>
      <c r="AY131" s="18" t="s">
        <v>258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87</v>
      </c>
      <c r="BK131" s="240">
        <f>ROUND(I131*H131,2)</f>
        <v>0</v>
      </c>
      <c r="BL131" s="18" t="s">
        <v>183</v>
      </c>
      <c r="BM131" s="239" t="s">
        <v>3291</v>
      </c>
    </row>
    <row r="132" s="2" customFormat="1">
      <c r="A132" s="39"/>
      <c r="B132" s="40"/>
      <c r="C132" s="41"/>
      <c r="D132" s="241" t="s">
        <v>266</v>
      </c>
      <c r="E132" s="41"/>
      <c r="F132" s="242" t="s">
        <v>3292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266</v>
      </c>
      <c r="AU132" s="18" t="s">
        <v>89</v>
      </c>
    </row>
    <row r="133" s="2" customFormat="1">
      <c r="A133" s="39"/>
      <c r="B133" s="40"/>
      <c r="C133" s="41"/>
      <c r="D133" s="246" t="s">
        <v>267</v>
      </c>
      <c r="E133" s="41"/>
      <c r="F133" s="247" t="s">
        <v>3293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267</v>
      </c>
      <c r="AU133" s="18" t="s">
        <v>89</v>
      </c>
    </row>
    <row r="134" s="2" customFormat="1" ht="21.75" customHeight="1">
      <c r="A134" s="39"/>
      <c r="B134" s="40"/>
      <c r="C134" s="228" t="s">
        <v>183</v>
      </c>
      <c r="D134" s="228" t="s">
        <v>260</v>
      </c>
      <c r="E134" s="229" t="s">
        <v>3294</v>
      </c>
      <c r="F134" s="230" t="s">
        <v>3295</v>
      </c>
      <c r="G134" s="231" t="s">
        <v>405</v>
      </c>
      <c r="H134" s="232">
        <v>40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3296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3297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3298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2" customFormat="1" ht="21.75" customHeight="1">
      <c r="A137" s="39"/>
      <c r="B137" s="40"/>
      <c r="C137" s="228" t="s">
        <v>257</v>
      </c>
      <c r="D137" s="228" t="s">
        <v>260</v>
      </c>
      <c r="E137" s="229" t="s">
        <v>3299</v>
      </c>
      <c r="F137" s="230" t="s">
        <v>3300</v>
      </c>
      <c r="G137" s="231" t="s">
        <v>338</v>
      </c>
      <c r="H137" s="232">
        <v>220.916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3301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3302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3303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2" customFormat="1">
      <c r="A140" s="39"/>
      <c r="B140" s="40"/>
      <c r="C140" s="41"/>
      <c r="D140" s="241" t="s">
        <v>281</v>
      </c>
      <c r="E140" s="41"/>
      <c r="F140" s="248" t="s">
        <v>2861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281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3275</v>
      </c>
      <c r="G141" s="254"/>
      <c r="H141" s="257">
        <v>220.916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87</v>
      </c>
      <c r="AY141" s="263" t="s">
        <v>258</v>
      </c>
    </row>
    <row r="142" s="2" customFormat="1" ht="16.5" customHeight="1">
      <c r="A142" s="39"/>
      <c r="B142" s="40"/>
      <c r="C142" s="228" t="s">
        <v>287</v>
      </c>
      <c r="D142" s="228" t="s">
        <v>260</v>
      </c>
      <c r="E142" s="229" t="s">
        <v>2867</v>
      </c>
      <c r="F142" s="230" t="s">
        <v>2868</v>
      </c>
      <c r="G142" s="231" t="s">
        <v>338</v>
      </c>
      <c r="H142" s="232">
        <v>100</v>
      </c>
      <c r="I142" s="233"/>
      <c r="J142" s="234">
        <f>ROUND(I142*H142,2)</f>
        <v>0</v>
      </c>
      <c r="K142" s="230" t="s">
        <v>263</v>
      </c>
      <c r="L142" s="45"/>
      <c r="M142" s="235" t="s">
        <v>1</v>
      </c>
      <c r="N142" s="236" t="s">
        <v>45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183</v>
      </c>
      <c r="AT142" s="239" t="s">
        <v>260</v>
      </c>
      <c r="AU142" s="239" t="s">
        <v>89</v>
      </c>
      <c r="AY142" s="18" t="s">
        <v>258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87</v>
      </c>
      <c r="BK142" s="240">
        <f>ROUND(I142*H142,2)</f>
        <v>0</v>
      </c>
      <c r="BL142" s="18" t="s">
        <v>183</v>
      </c>
      <c r="BM142" s="239" t="s">
        <v>3304</v>
      </c>
    </row>
    <row r="143" s="2" customFormat="1">
      <c r="A143" s="39"/>
      <c r="B143" s="40"/>
      <c r="C143" s="41"/>
      <c r="D143" s="241" t="s">
        <v>266</v>
      </c>
      <c r="E143" s="41"/>
      <c r="F143" s="242" t="s">
        <v>2870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266</v>
      </c>
      <c r="AU143" s="18" t="s">
        <v>89</v>
      </c>
    </row>
    <row r="144" s="2" customFormat="1">
      <c r="A144" s="39"/>
      <c r="B144" s="40"/>
      <c r="C144" s="41"/>
      <c r="D144" s="246" t="s">
        <v>267</v>
      </c>
      <c r="E144" s="41"/>
      <c r="F144" s="247" t="s">
        <v>2871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267</v>
      </c>
      <c r="AU144" s="18" t="s">
        <v>89</v>
      </c>
    </row>
    <row r="145" s="2" customFormat="1">
      <c r="A145" s="39"/>
      <c r="B145" s="40"/>
      <c r="C145" s="41"/>
      <c r="D145" s="241" t="s">
        <v>281</v>
      </c>
      <c r="E145" s="41"/>
      <c r="F145" s="248" t="s">
        <v>2872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281</v>
      </c>
      <c r="AU145" s="18" t="s">
        <v>89</v>
      </c>
    </row>
    <row r="146" s="2" customFormat="1" ht="16.5" customHeight="1">
      <c r="A146" s="39"/>
      <c r="B146" s="40"/>
      <c r="C146" s="228" t="s">
        <v>292</v>
      </c>
      <c r="D146" s="228" t="s">
        <v>260</v>
      </c>
      <c r="E146" s="229" t="s">
        <v>2878</v>
      </c>
      <c r="F146" s="230" t="s">
        <v>2879</v>
      </c>
      <c r="G146" s="231" t="s">
        <v>530</v>
      </c>
      <c r="H146" s="232">
        <v>28.800000000000001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0.00058</v>
      </c>
      <c r="R146" s="237">
        <f>Q146*H146</f>
        <v>0.016704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3305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2881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2882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3306</v>
      </c>
      <c r="G149" s="254"/>
      <c r="H149" s="257">
        <v>28.800000000000001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87</v>
      </c>
      <c r="AY149" s="263" t="s">
        <v>258</v>
      </c>
    </row>
    <row r="150" s="2" customFormat="1" ht="16.5" customHeight="1">
      <c r="A150" s="39"/>
      <c r="B150" s="40"/>
      <c r="C150" s="228" t="s">
        <v>297</v>
      </c>
      <c r="D150" s="228" t="s">
        <v>260</v>
      </c>
      <c r="E150" s="229" t="s">
        <v>3307</v>
      </c>
      <c r="F150" s="230" t="s">
        <v>3308</v>
      </c>
      <c r="G150" s="231" t="s">
        <v>530</v>
      </c>
      <c r="H150" s="232">
        <v>32</v>
      </c>
      <c r="I150" s="233"/>
      <c r="J150" s="234">
        <f>ROUND(I150*H150,2)</f>
        <v>0</v>
      </c>
      <c r="K150" s="230" t="s">
        <v>263</v>
      </c>
      <c r="L150" s="45"/>
      <c r="M150" s="235" t="s">
        <v>1</v>
      </c>
      <c r="N150" s="236" t="s">
        <v>45</v>
      </c>
      <c r="O150" s="92"/>
      <c r="P150" s="237">
        <f>O150*H150</f>
        <v>0</v>
      </c>
      <c r="Q150" s="237">
        <v>0.00063000000000000003</v>
      </c>
      <c r="R150" s="237">
        <f>Q150*H150</f>
        <v>0.020160000000000001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183</v>
      </c>
      <c r="AT150" s="239" t="s">
        <v>260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3309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3310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2" customFormat="1">
      <c r="A152" s="39"/>
      <c r="B152" s="40"/>
      <c r="C152" s="41"/>
      <c r="D152" s="246" t="s">
        <v>267</v>
      </c>
      <c r="E152" s="41"/>
      <c r="F152" s="247" t="s">
        <v>3311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267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3312</v>
      </c>
      <c r="G153" s="254"/>
      <c r="H153" s="257">
        <v>32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87</v>
      </c>
      <c r="AY153" s="263" t="s">
        <v>258</v>
      </c>
    </row>
    <row r="154" s="2" customFormat="1" ht="16.5" customHeight="1">
      <c r="A154" s="39"/>
      <c r="B154" s="40"/>
      <c r="C154" s="228" t="s">
        <v>304</v>
      </c>
      <c r="D154" s="228" t="s">
        <v>260</v>
      </c>
      <c r="E154" s="229" t="s">
        <v>2883</v>
      </c>
      <c r="F154" s="230" t="s">
        <v>2884</v>
      </c>
      <c r="G154" s="231" t="s">
        <v>530</v>
      </c>
      <c r="H154" s="232">
        <v>28.800000000000001</v>
      </c>
      <c r="I154" s="233"/>
      <c r="J154" s="234">
        <f>ROUND(I154*H154,2)</f>
        <v>0</v>
      </c>
      <c r="K154" s="230" t="s">
        <v>263</v>
      </c>
      <c r="L154" s="45"/>
      <c r="M154" s="235" t="s">
        <v>1</v>
      </c>
      <c r="N154" s="236" t="s">
        <v>45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183</v>
      </c>
      <c r="AT154" s="239" t="s">
        <v>260</v>
      </c>
      <c r="AU154" s="239" t="s">
        <v>89</v>
      </c>
      <c r="AY154" s="18" t="s">
        <v>258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87</v>
      </c>
      <c r="BK154" s="240">
        <f>ROUND(I154*H154,2)</f>
        <v>0</v>
      </c>
      <c r="BL154" s="18" t="s">
        <v>183</v>
      </c>
      <c r="BM154" s="239" t="s">
        <v>3313</v>
      </c>
    </row>
    <row r="155" s="2" customFormat="1">
      <c r="A155" s="39"/>
      <c r="B155" s="40"/>
      <c r="C155" s="41"/>
      <c r="D155" s="241" t="s">
        <v>266</v>
      </c>
      <c r="E155" s="41"/>
      <c r="F155" s="242" t="s">
        <v>2886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266</v>
      </c>
      <c r="AU155" s="18" t="s">
        <v>89</v>
      </c>
    </row>
    <row r="156" s="2" customFormat="1">
      <c r="A156" s="39"/>
      <c r="B156" s="40"/>
      <c r="C156" s="41"/>
      <c r="D156" s="246" t="s">
        <v>267</v>
      </c>
      <c r="E156" s="41"/>
      <c r="F156" s="247" t="s">
        <v>2887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267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3306</v>
      </c>
      <c r="G157" s="254"/>
      <c r="H157" s="257">
        <v>28.800000000000001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87</v>
      </c>
      <c r="AY157" s="263" t="s">
        <v>258</v>
      </c>
    </row>
    <row r="158" s="2" customFormat="1" ht="16.5" customHeight="1">
      <c r="A158" s="39"/>
      <c r="B158" s="40"/>
      <c r="C158" s="228" t="s">
        <v>470</v>
      </c>
      <c r="D158" s="228" t="s">
        <v>260</v>
      </c>
      <c r="E158" s="229" t="s">
        <v>3314</v>
      </c>
      <c r="F158" s="230" t="s">
        <v>3315</v>
      </c>
      <c r="G158" s="231" t="s">
        <v>530</v>
      </c>
      <c r="H158" s="232">
        <v>32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3316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3317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3318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13" customFormat="1">
      <c r="A161" s="13"/>
      <c r="B161" s="253"/>
      <c r="C161" s="254"/>
      <c r="D161" s="241" t="s">
        <v>314</v>
      </c>
      <c r="E161" s="255" t="s">
        <v>1</v>
      </c>
      <c r="F161" s="256" t="s">
        <v>3312</v>
      </c>
      <c r="G161" s="254"/>
      <c r="H161" s="257">
        <v>32</v>
      </c>
      <c r="I161" s="258"/>
      <c r="J161" s="254"/>
      <c r="K161" s="254"/>
      <c r="L161" s="259"/>
      <c r="M161" s="260"/>
      <c r="N161" s="261"/>
      <c r="O161" s="261"/>
      <c r="P161" s="261"/>
      <c r="Q161" s="261"/>
      <c r="R161" s="261"/>
      <c r="S161" s="261"/>
      <c r="T161" s="26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3" t="s">
        <v>314</v>
      </c>
      <c r="AU161" s="263" t="s">
        <v>89</v>
      </c>
      <c r="AV161" s="13" t="s">
        <v>89</v>
      </c>
      <c r="AW161" s="13" t="s">
        <v>34</v>
      </c>
      <c r="AX161" s="13" t="s">
        <v>87</v>
      </c>
      <c r="AY161" s="263" t="s">
        <v>258</v>
      </c>
    </row>
    <row r="162" s="2" customFormat="1" ht="16.5" customHeight="1">
      <c r="A162" s="39"/>
      <c r="B162" s="40"/>
      <c r="C162" s="228" t="s">
        <v>476</v>
      </c>
      <c r="D162" s="228" t="s">
        <v>260</v>
      </c>
      <c r="E162" s="229" t="s">
        <v>3319</v>
      </c>
      <c r="F162" s="230" t="s">
        <v>3320</v>
      </c>
      <c r="G162" s="231" t="s">
        <v>338</v>
      </c>
      <c r="H162" s="232">
        <v>52.094000000000001</v>
      </c>
      <c r="I162" s="233"/>
      <c r="J162" s="234">
        <f>ROUND(I162*H162,2)</f>
        <v>0</v>
      </c>
      <c r="K162" s="230" t="s">
        <v>263</v>
      </c>
      <c r="L162" s="45"/>
      <c r="M162" s="235" t="s">
        <v>1</v>
      </c>
      <c r="N162" s="236" t="s">
        <v>45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183</v>
      </c>
      <c r="AT162" s="239" t="s">
        <v>260</v>
      </c>
      <c r="AU162" s="239" t="s">
        <v>89</v>
      </c>
      <c r="AY162" s="18" t="s">
        <v>258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87</v>
      </c>
      <c r="BK162" s="240">
        <f>ROUND(I162*H162,2)</f>
        <v>0</v>
      </c>
      <c r="BL162" s="18" t="s">
        <v>183</v>
      </c>
      <c r="BM162" s="239" t="s">
        <v>3321</v>
      </c>
    </row>
    <row r="163" s="2" customFormat="1">
      <c r="A163" s="39"/>
      <c r="B163" s="40"/>
      <c r="C163" s="41"/>
      <c r="D163" s="241" t="s">
        <v>266</v>
      </c>
      <c r="E163" s="41"/>
      <c r="F163" s="242" t="s">
        <v>3322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266</v>
      </c>
      <c r="AU163" s="18" t="s">
        <v>89</v>
      </c>
    </row>
    <row r="164" s="2" customFormat="1">
      <c r="A164" s="39"/>
      <c r="B164" s="40"/>
      <c r="C164" s="41"/>
      <c r="D164" s="246" t="s">
        <v>267</v>
      </c>
      <c r="E164" s="41"/>
      <c r="F164" s="247" t="s">
        <v>3323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267</v>
      </c>
      <c r="AU164" s="18" t="s">
        <v>89</v>
      </c>
    </row>
    <row r="165" s="13" customFormat="1">
      <c r="A165" s="13"/>
      <c r="B165" s="253"/>
      <c r="C165" s="254"/>
      <c r="D165" s="241" t="s">
        <v>314</v>
      </c>
      <c r="E165" s="255" t="s">
        <v>1</v>
      </c>
      <c r="F165" s="256" t="s">
        <v>3324</v>
      </c>
      <c r="G165" s="254"/>
      <c r="H165" s="257">
        <v>52.094000000000001</v>
      </c>
      <c r="I165" s="258"/>
      <c r="J165" s="254"/>
      <c r="K165" s="254"/>
      <c r="L165" s="259"/>
      <c r="M165" s="260"/>
      <c r="N165" s="261"/>
      <c r="O165" s="261"/>
      <c r="P165" s="261"/>
      <c r="Q165" s="261"/>
      <c r="R165" s="261"/>
      <c r="S165" s="261"/>
      <c r="T165" s="26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3" t="s">
        <v>314</v>
      </c>
      <c r="AU165" s="263" t="s">
        <v>89</v>
      </c>
      <c r="AV165" s="13" t="s">
        <v>89</v>
      </c>
      <c r="AW165" s="13" t="s">
        <v>34</v>
      </c>
      <c r="AX165" s="13" t="s">
        <v>87</v>
      </c>
      <c r="AY165" s="263" t="s">
        <v>258</v>
      </c>
    </row>
    <row r="166" s="2" customFormat="1" ht="21.75" customHeight="1">
      <c r="A166" s="39"/>
      <c r="B166" s="40"/>
      <c r="C166" s="228" t="s">
        <v>482</v>
      </c>
      <c r="D166" s="228" t="s">
        <v>260</v>
      </c>
      <c r="E166" s="229" t="s">
        <v>373</v>
      </c>
      <c r="F166" s="230" t="s">
        <v>374</v>
      </c>
      <c r="G166" s="231" t="s">
        <v>338</v>
      </c>
      <c r="H166" s="232">
        <v>220.916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183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183</v>
      </c>
      <c r="BM166" s="239" t="s">
        <v>3325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376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377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3275</v>
      </c>
      <c r="G169" s="254"/>
      <c r="H169" s="257">
        <v>220.916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2" customFormat="1" ht="24.15" customHeight="1">
      <c r="A170" s="39"/>
      <c r="B170" s="40"/>
      <c r="C170" s="228" t="s">
        <v>488</v>
      </c>
      <c r="D170" s="228" t="s">
        <v>260</v>
      </c>
      <c r="E170" s="229" t="s">
        <v>379</v>
      </c>
      <c r="F170" s="230" t="s">
        <v>380</v>
      </c>
      <c r="G170" s="231" t="s">
        <v>338</v>
      </c>
      <c r="H170" s="232">
        <v>3313.7399999999998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183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183</v>
      </c>
      <c r="BM170" s="239" t="s">
        <v>3326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382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383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2" customFormat="1">
      <c r="A173" s="39"/>
      <c r="B173" s="40"/>
      <c r="C173" s="41"/>
      <c r="D173" s="241" t="s">
        <v>281</v>
      </c>
      <c r="E173" s="41"/>
      <c r="F173" s="248" t="s">
        <v>384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281</v>
      </c>
      <c r="AU173" s="18" t="s">
        <v>89</v>
      </c>
    </row>
    <row r="174" s="13" customFormat="1">
      <c r="A174" s="13"/>
      <c r="B174" s="253"/>
      <c r="C174" s="254"/>
      <c r="D174" s="241" t="s">
        <v>314</v>
      </c>
      <c r="E174" s="255" t="s">
        <v>1</v>
      </c>
      <c r="F174" s="256" t="s">
        <v>2889</v>
      </c>
      <c r="G174" s="254"/>
      <c r="H174" s="257">
        <v>220.916</v>
      </c>
      <c r="I174" s="258"/>
      <c r="J174" s="254"/>
      <c r="K174" s="254"/>
      <c r="L174" s="259"/>
      <c r="M174" s="260"/>
      <c r="N174" s="261"/>
      <c r="O174" s="261"/>
      <c r="P174" s="261"/>
      <c r="Q174" s="261"/>
      <c r="R174" s="261"/>
      <c r="S174" s="261"/>
      <c r="T174" s="26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3" t="s">
        <v>314</v>
      </c>
      <c r="AU174" s="263" t="s">
        <v>89</v>
      </c>
      <c r="AV174" s="13" t="s">
        <v>89</v>
      </c>
      <c r="AW174" s="13" t="s">
        <v>34</v>
      </c>
      <c r="AX174" s="13" t="s">
        <v>87</v>
      </c>
      <c r="AY174" s="263" t="s">
        <v>258</v>
      </c>
    </row>
    <row r="175" s="13" customFormat="1">
      <c r="A175" s="13"/>
      <c r="B175" s="253"/>
      <c r="C175" s="254"/>
      <c r="D175" s="241" t="s">
        <v>314</v>
      </c>
      <c r="E175" s="254"/>
      <c r="F175" s="256" t="s">
        <v>3327</v>
      </c>
      <c r="G175" s="254"/>
      <c r="H175" s="257">
        <v>3313.7399999999998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4</v>
      </c>
      <c r="AX175" s="13" t="s">
        <v>87</v>
      </c>
      <c r="AY175" s="263" t="s">
        <v>258</v>
      </c>
    </row>
    <row r="176" s="2" customFormat="1" ht="16.5" customHeight="1">
      <c r="A176" s="39"/>
      <c r="B176" s="40"/>
      <c r="C176" s="228" t="s">
        <v>493</v>
      </c>
      <c r="D176" s="228" t="s">
        <v>260</v>
      </c>
      <c r="E176" s="229" t="s">
        <v>386</v>
      </c>
      <c r="F176" s="230" t="s">
        <v>387</v>
      </c>
      <c r="G176" s="231" t="s">
        <v>338</v>
      </c>
      <c r="H176" s="232">
        <v>220.916</v>
      </c>
      <c r="I176" s="233"/>
      <c r="J176" s="234">
        <f>ROUND(I176*H176,2)</f>
        <v>0</v>
      </c>
      <c r="K176" s="230" t="s">
        <v>263</v>
      </c>
      <c r="L176" s="45"/>
      <c r="M176" s="235" t="s">
        <v>1</v>
      </c>
      <c r="N176" s="236" t="s">
        <v>45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183</v>
      </c>
      <c r="AT176" s="239" t="s">
        <v>260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183</v>
      </c>
      <c r="BM176" s="239" t="s">
        <v>3328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389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2" customFormat="1">
      <c r="A178" s="39"/>
      <c r="B178" s="40"/>
      <c r="C178" s="41"/>
      <c r="D178" s="246" t="s">
        <v>267</v>
      </c>
      <c r="E178" s="41"/>
      <c r="F178" s="247" t="s">
        <v>390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267</v>
      </c>
      <c r="AU178" s="18" t="s">
        <v>89</v>
      </c>
    </row>
    <row r="179" s="13" customFormat="1">
      <c r="A179" s="13"/>
      <c r="B179" s="253"/>
      <c r="C179" s="254"/>
      <c r="D179" s="241" t="s">
        <v>314</v>
      </c>
      <c r="E179" s="255" t="s">
        <v>1</v>
      </c>
      <c r="F179" s="256" t="s">
        <v>3275</v>
      </c>
      <c r="G179" s="254"/>
      <c r="H179" s="257">
        <v>220.916</v>
      </c>
      <c r="I179" s="258"/>
      <c r="J179" s="254"/>
      <c r="K179" s="254"/>
      <c r="L179" s="259"/>
      <c r="M179" s="260"/>
      <c r="N179" s="261"/>
      <c r="O179" s="261"/>
      <c r="P179" s="261"/>
      <c r="Q179" s="261"/>
      <c r="R179" s="261"/>
      <c r="S179" s="261"/>
      <c r="T179" s="26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3" t="s">
        <v>314</v>
      </c>
      <c r="AU179" s="263" t="s">
        <v>89</v>
      </c>
      <c r="AV179" s="13" t="s">
        <v>89</v>
      </c>
      <c r="AW179" s="13" t="s">
        <v>34</v>
      </c>
      <c r="AX179" s="13" t="s">
        <v>87</v>
      </c>
      <c r="AY179" s="263" t="s">
        <v>258</v>
      </c>
    </row>
    <row r="180" s="2" customFormat="1" ht="16.5" customHeight="1">
      <c r="A180" s="39"/>
      <c r="B180" s="40"/>
      <c r="C180" s="228" t="s">
        <v>8</v>
      </c>
      <c r="D180" s="228" t="s">
        <v>260</v>
      </c>
      <c r="E180" s="229" t="s">
        <v>344</v>
      </c>
      <c r="F180" s="230" t="s">
        <v>345</v>
      </c>
      <c r="G180" s="231" t="s">
        <v>338</v>
      </c>
      <c r="H180" s="232">
        <v>154.75899999999999</v>
      </c>
      <c r="I180" s="233"/>
      <c r="J180" s="234">
        <f>ROUND(I180*H180,2)</f>
        <v>0</v>
      </c>
      <c r="K180" s="230" t="s">
        <v>263</v>
      </c>
      <c r="L180" s="45"/>
      <c r="M180" s="235" t="s">
        <v>1</v>
      </c>
      <c r="N180" s="236" t="s">
        <v>45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183</v>
      </c>
      <c r="AT180" s="239" t="s">
        <v>260</v>
      </c>
      <c r="AU180" s="239" t="s">
        <v>89</v>
      </c>
      <c r="AY180" s="18" t="s">
        <v>258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87</v>
      </c>
      <c r="BK180" s="240">
        <f>ROUND(I180*H180,2)</f>
        <v>0</v>
      </c>
      <c r="BL180" s="18" t="s">
        <v>183</v>
      </c>
      <c r="BM180" s="239" t="s">
        <v>3329</v>
      </c>
    </row>
    <row r="181" s="2" customFormat="1">
      <c r="A181" s="39"/>
      <c r="B181" s="40"/>
      <c r="C181" s="41"/>
      <c r="D181" s="241" t="s">
        <v>266</v>
      </c>
      <c r="E181" s="41"/>
      <c r="F181" s="242" t="s">
        <v>347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266</v>
      </c>
      <c r="AU181" s="18" t="s">
        <v>89</v>
      </c>
    </row>
    <row r="182" s="2" customFormat="1">
      <c r="A182" s="39"/>
      <c r="B182" s="40"/>
      <c r="C182" s="41"/>
      <c r="D182" s="246" t="s">
        <v>267</v>
      </c>
      <c r="E182" s="41"/>
      <c r="F182" s="247" t="s">
        <v>348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267</v>
      </c>
      <c r="AU182" s="18" t="s">
        <v>89</v>
      </c>
    </row>
    <row r="183" s="2" customFormat="1">
      <c r="A183" s="39"/>
      <c r="B183" s="40"/>
      <c r="C183" s="41"/>
      <c r="D183" s="241" t="s">
        <v>281</v>
      </c>
      <c r="E183" s="41"/>
      <c r="F183" s="248" t="s">
        <v>2895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281</v>
      </c>
      <c r="AU183" s="18" t="s">
        <v>89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2783</v>
      </c>
      <c r="G184" s="254"/>
      <c r="H184" s="257">
        <v>154.75899999999999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87</v>
      </c>
      <c r="AY184" s="263" t="s">
        <v>258</v>
      </c>
    </row>
    <row r="185" s="2" customFormat="1" ht="16.5" customHeight="1">
      <c r="A185" s="39"/>
      <c r="B185" s="40"/>
      <c r="C185" s="267" t="s">
        <v>503</v>
      </c>
      <c r="D185" s="267" t="s">
        <v>351</v>
      </c>
      <c r="E185" s="268" t="s">
        <v>2898</v>
      </c>
      <c r="F185" s="269" t="s">
        <v>2899</v>
      </c>
      <c r="G185" s="270" t="s">
        <v>399</v>
      </c>
      <c r="H185" s="271">
        <v>309.51799999999997</v>
      </c>
      <c r="I185" s="272"/>
      <c r="J185" s="273">
        <f>ROUND(I185*H185,2)</f>
        <v>0</v>
      </c>
      <c r="K185" s="269" t="s">
        <v>263</v>
      </c>
      <c r="L185" s="274"/>
      <c r="M185" s="275" t="s">
        <v>1</v>
      </c>
      <c r="N185" s="276" t="s">
        <v>45</v>
      </c>
      <c r="O185" s="92"/>
      <c r="P185" s="237">
        <f>O185*H185</f>
        <v>0</v>
      </c>
      <c r="Q185" s="237">
        <v>1</v>
      </c>
      <c r="R185" s="237">
        <f>Q185*H185</f>
        <v>309.51799999999997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297</v>
      </c>
      <c r="AT185" s="239" t="s">
        <v>351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183</v>
      </c>
      <c r="BM185" s="239" t="s">
        <v>3330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2899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2783</v>
      </c>
      <c r="G187" s="254"/>
      <c r="H187" s="257">
        <v>154.75899999999999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87</v>
      </c>
      <c r="AY187" s="263" t="s">
        <v>258</v>
      </c>
    </row>
    <row r="188" s="13" customFormat="1">
      <c r="A188" s="13"/>
      <c r="B188" s="253"/>
      <c r="C188" s="254"/>
      <c r="D188" s="241" t="s">
        <v>314</v>
      </c>
      <c r="E188" s="254"/>
      <c r="F188" s="256" t="s">
        <v>3331</v>
      </c>
      <c r="G188" s="254"/>
      <c r="H188" s="257">
        <v>309.51799999999997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3" t="s">
        <v>314</v>
      </c>
      <c r="AU188" s="263" t="s">
        <v>89</v>
      </c>
      <c r="AV188" s="13" t="s">
        <v>89</v>
      </c>
      <c r="AW188" s="13" t="s">
        <v>4</v>
      </c>
      <c r="AX188" s="13" t="s">
        <v>87</v>
      </c>
      <c r="AY188" s="263" t="s">
        <v>258</v>
      </c>
    </row>
    <row r="189" s="2" customFormat="1" ht="16.5" customHeight="1">
      <c r="A189" s="39"/>
      <c r="B189" s="40"/>
      <c r="C189" s="228" t="s">
        <v>409</v>
      </c>
      <c r="D189" s="228" t="s">
        <v>260</v>
      </c>
      <c r="E189" s="229" t="s">
        <v>643</v>
      </c>
      <c r="F189" s="230" t="s">
        <v>644</v>
      </c>
      <c r="G189" s="231" t="s">
        <v>338</v>
      </c>
      <c r="H189" s="232">
        <v>16.375</v>
      </c>
      <c r="I189" s="233"/>
      <c r="J189" s="234">
        <f>ROUND(I189*H189,2)</f>
        <v>0</v>
      </c>
      <c r="K189" s="230" t="s">
        <v>263</v>
      </c>
      <c r="L189" s="45"/>
      <c r="M189" s="235" t="s">
        <v>1</v>
      </c>
      <c r="N189" s="236" t="s">
        <v>45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183</v>
      </c>
      <c r="AT189" s="239" t="s">
        <v>260</v>
      </c>
      <c r="AU189" s="239" t="s">
        <v>89</v>
      </c>
      <c r="AY189" s="18" t="s">
        <v>258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87</v>
      </c>
      <c r="BK189" s="240">
        <f>ROUND(I189*H189,2)</f>
        <v>0</v>
      </c>
      <c r="BL189" s="18" t="s">
        <v>183</v>
      </c>
      <c r="BM189" s="239" t="s">
        <v>3332</v>
      </c>
    </row>
    <row r="190" s="2" customFormat="1">
      <c r="A190" s="39"/>
      <c r="B190" s="40"/>
      <c r="C190" s="41"/>
      <c r="D190" s="241" t="s">
        <v>266</v>
      </c>
      <c r="E190" s="41"/>
      <c r="F190" s="242" t="s">
        <v>646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266</v>
      </c>
      <c r="AU190" s="18" t="s">
        <v>89</v>
      </c>
    </row>
    <row r="191" s="2" customFormat="1">
      <c r="A191" s="39"/>
      <c r="B191" s="40"/>
      <c r="C191" s="41"/>
      <c r="D191" s="246" t="s">
        <v>267</v>
      </c>
      <c r="E191" s="41"/>
      <c r="F191" s="247" t="s">
        <v>647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267</v>
      </c>
      <c r="AU191" s="18" t="s">
        <v>89</v>
      </c>
    </row>
    <row r="192" s="13" customFormat="1">
      <c r="A192" s="13"/>
      <c r="B192" s="253"/>
      <c r="C192" s="254"/>
      <c r="D192" s="241" t="s">
        <v>314</v>
      </c>
      <c r="E192" s="255" t="s">
        <v>1</v>
      </c>
      <c r="F192" s="256" t="s">
        <v>2752</v>
      </c>
      <c r="G192" s="254"/>
      <c r="H192" s="257">
        <v>16.375</v>
      </c>
      <c r="I192" s="258"/>
      <c r="J192" s="254"/>
      <c r="K192" s="254"/>
      <c r="L192" s="259"/>
      <c r="M192" s="260"/>
      <c r="N192" s="261"/>
      <c r="O192" s="261"/>
      <c r="P192" s="261"/>
      <c r="Q192" s="261"/>
      <c r="R192" s="261"/>
      <c r="S192" s="261"/>
      <c r="T192" s="26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3" t="s">
        <v>314</v>
      </c>
      <c r="AU192" s="263" t="s">
        <v>89</v>
      </c>
      <c r="AV192" s="13" t="s">
        <v>89</v>
      </c>
      <c r="AW192" s="13" t="s">
        <v>34</v>
      </c>
      <c r="AX192" s="13" t="s">
        <v>87</v>
      </c>
      <c r="AY192" s="263" t="s">
        <v>258</v>
      </c>
    </row>
    <row r="193" s="2" customFormat="1" ht="16.5" customHeight="1">
      <c r="A193" s="39"/>
      <c r="B193" s="40"/>
      <c r="C193" s="267" t="s">
        <v>515</v>
      </c>
      <c r="D193" s="267" t="s">
        <v>351</v>
      </c>
      <c r="E193" s="268" t="s">
        <v>3333</v>
      </c>
      <c r="F193" s="269" t="s">
        <v>3334</v>
      </c>
      <c r="G193" s="270" t="s">
        <v>399</v>
      </c>
      <c r="H193" s="271">
        <v>32.75</v>
      </c>
      <c r="I193" s="272"/>
      <c r="J193" s="273">
        <f>ROUND(I193*H193,2)</f>
        <v>0</v>
      </c>
      <c r="K193" s="269" t="s">
        <v>263</v>
      </c>
      <c r="L193" s="274"/>
      <c r="M193" s="275" t="s">
        <v>1</v>
      </c>
      <c r="N193" s="276" t="s">
        <v>45</v>
      </c>
      <c r="O193" s="92"/>
      <c r="P193" s="237">
        <f>O193*H193</f>
        <v>0</v>
      </c>
      <c r="Q193" s="237">
        <v>1</v>
      </c>
      <c r="R193" s="237">
        <f>Q193*H193</f>
        <v>32.75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297</v>
      </c>
      <c r="AT193" s="239" t="s">
        <v>351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183</v>
      </c>
      <c r="BM193" s="239" t="s">
        <v>3335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3334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13" customFormat="1">
      <c r="A195" s="13"/>
      <c r="B195" s="253"/>
      <c r="C195" s="254"/>
      <c r="D195" s="241" t="s">
        <v>314</v>
      </c>
      <c r="E195" s="254"/>
      <c r="F195" s="256" t="s">
        <v>3336</v>
      </c>
      <c r="G195" s="254"/>
      <c r="H195" s="257">
        <v>32.75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4</v>
      </c>
      <c r="AX195" s="13" t="s">
        <v>87</v>
      </c>
      <c r="AY195" s="263" t="s">
        <v>258</v>
      </c>
    </row>
    <row r="196" s="12" customFormat="1" ht="22.8" customHeight="1">
      <c r="A196" s="12"/>
      <c r="B196" s="212"/>
      <c r="C196" s="213"/>
      <c r="D196" s="214" t="s">
        <v>79</v>
      </c>
      <c r="E196" s="226" t="s">
        <v>183</v>
      </c>
      <c r="F196" s="226" t="s">
        <v>684</v>
      </c>
      <c r="G196" s="213"/>
      <c r="H196" s="213"/>
      <c r="I196" s="216"/>
      <c r="J196" s="227">
        <f>BK196</f>
        <v>0</v>
      </c>
      <c r="K196" s="213"/>
      <c r="L196" s="218"/>
      <c r="M196" s="219"/>
      <c r="N196" s="220"/>
      <c r="O196" s="220"/>
      <c r="P196" s="221">
        <f>SUM(P197:P225)</f>
        <v>0</v>
      </c>
      <c r="Q196" s="220"/>
      <c r="R196" s="221">
        <f>SUM(R197:R225)</f>
        <v>1.33970173</v>
      </c>
      <c r="S196" s="220"/>
      <c r="T196" s="222">
        <f>SUM(T197:T225)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87</v>
      </c>
      <c r="AT196" s="224" t="s">
        <v>79</v>
      </c>
      <c r="AU196" s="224" t="s">
        <v>87</v>
      </c>
      <c r="AY196" s="223" t="s">
        <v>258</v>
      </c>
      <c r="BK196" s="225">
        <f>SUM(BK197:BK225)</f>
        <v>0</v>
      </c>
    </row>
    <row r="197" s="2" customFormat="1" ht="16.5" customHeight="1">
      <c r="A197" s="39"/>
      <c r="B197" s="40"/>
      <c r="C197" s="228" t="s">
        <v>642</v>
      </c>
      <c r="D197" s="228" t="s">
        <v>260</v>
      </c>
      <c r="E197" s="229" t="s">
        <v>3337</v>
      </c>
      <c r="F197" s="230" t="s">
        <v>3338</v>
      </c>
      <c r="G197" s="231" t="s">
        <v>338</v>
      </c>
      <c r="H197" s="232">
        <v>3.8490000000000002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3339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3340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3341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2749</v>
      </c>
      <c r="G200" s="254"/>
      <c r="H200" s="257">
        <v>3.8490000000000002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87</v>
      </c>
      <c r="AY200" s="263" t="s">
        <v>258</v>
      </c>
    </row>
    <row r="201" s="2" customFormat="1" ht="16.5" customHeight="1">
      <c r="A201" s="39"/>
      <c r="B201" s="40"/>
      <c r="C201" s="228" t="s">
        <v>651</v>
      </c>
      <c r="D201" s="228" t="s">
        <v>260</v>
      </c>
      <c r="E201" s="229" t="s">
        <v>700</v>
      </c>
      <c r="F201" s="230" t="s">
        <v>701</v>
      </c>
      <c r="G201" s="231" t="s">
        <v>357</v>
      </c>
      <c r="H201" s="232">
        <v>8</v>
      </c>
      <c r="I201" s="233"/>
      <c r="J201" s="234">
        <f>ROUND(I201*H201,2)</f>
        <v>0</v>
      </c>
      <c r="K201" s="230" t="s">
        <v>263</v>
      </c>
      <c r="L201" s="45"/>
      <c r="M201" s="235" t="s">
        <v>1</v>
      </c>
      <c r="N201" s="236" t="s">
        <v>45</v>
      </c>
      <c r="O201" s="92"/>
      <c r="P201" s="237">
        <f>O201*H201</f>
        <v>0</v>
      </c>
      <c r="Q201" s="237">
        <v>0.087419999999999998</v>
      </c>
      <c r="R201" s="237">
        <f>Q201*H201</f>
        <v>0.69935999999999998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183</v>
      </c>
      <c r="AT201" s="239" t="s">
        <v>260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183</v>
      </c>
      <c r="BM201" s="239" t="s">
        <v>3342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703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2" customFormat="1">
      <c r="A203" s="39"/>
      <c r="B203" s="40"/>
      <c r="C203" s="41"/>
      <c r="D203" s="246" t="s">
        <v>267</v>
      </c>
      <c r="E203" s="41"/>
      <c r="F203" s="247" t="s">
        <v>704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267</v>
      </c>
      <c r="AU203" s="18" t="s">
        <v>89</v>
      </c>
    </row>
    <row r="204" s="2" customFormat="1" ht="16.5" customHeight="1">
      <c r="A204" s="39"/>
      <c r="B204" s="40"/>
      <c r="C204" s="267" t="s">
        <v>7</v>
      </c>
      <c r="D204" s="267" t="s">
        <v>351</v>
      </c>
      <c r="E204" s="268" t="s">
        <v>2942</v>
      </c>
      <c r="F204" s="269" t="s">
        <v>2943</v>
      </c>
      <c r="G204" s="270" t="s">
        <v>357</v>
      </c>
      <c r="H204" s="271">
        <v>4</v>
      </c>
      <c r="I204" s="272"/>
      <c r="J204" s="273">
        <f>ROUND(I204*H204,2)</f>
        <v>0</v>
      </c>
      <c r="K204" s="269" t="s">
        <v>263</v>
      </c>
      <c r="L204" s="274"/>
      <c r="M204" s="275" t="s">
        <v>1</v>
      </c>
      <c r="N204" s="276" t="s">
        <v>45</v>
      </c>
      <c r="O204" s="92"/>
      <c r="P204" s="237">
        <f>O204*H204</f>
        <v>0</v>
      </c>
      <c r="Q204" s="237">
        <v>0.068000000000000005</v>
      </c>
      <c r="R204" s="237">
        <f>Q204*H204</f>
        <v>0.27200000000000002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297</v>
      </c>
      <c r="AT204" s="239" t="s">
        <v>351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183</v>
      </c>
      <c r="BM204" s="239" t="s">
        <v>3343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2943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1" t="s">
        <v>281</v>
      </c>
      <c r="E206" s="41"/>
      <c r="F206" s="248" t="s">
        <v>2945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281</v>
      </c>
      <c r="AU206" s="18" t="s">
        <v>89</v>
      </c>
    </row>
    <row r="207" s="2" customFormat="1" ht="16.5" customHeight="1">
      <c r="A207" s="39"/>
      <c r="B207" s="40"/>
      <c r="C207" s="267" t="s">
        <v>664</v>
      </c>
      <c r="D207" s="267" t="s">
        <v>351</v>
      </c>
      <c r="E207" s="268" t="s">
        <v>2946</v>
      </c>
      <c r="F207" s="269" t="s">
        <v>2947</v>
      </c>
      <c r="G207" s="270" t="s">
        <v>357</v>
      </c>
      <c r="H207" s="271">
        <v>4</v>
      </c>
      <c r="I207" s="272"/>
      <c r="J207" s="273">
        <f>ROUND(I207*H207,2)</f>
        <v>0</v>
      </c>
      <c r="K207" s="269" t="s">
        <v>263</v>
      </c>
      <c r="L207" s="274"/>
      <c r="M207" s="275" t="s">
        <v>1</v>
      </c>
      <c r="N207" s="276" t="s">
        <v>45</v>
      </c>
      <c r="O207" s="92"/>
      <c r="P207" s="237">
        <f>O207*H207</f>
        <v>0</v>
      </c>
      <c r="Q207" s="237">
        <v>0.050999999999999997</v>
      </c>
      <c r="R207" s="237">
        <f>Q207*H207</f>
        <v>0.20399999999999999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297</v>
      </c>
      <c r="AT207" s="239" t="s">
        <v>351</v>
      </c>
      <c r="AU207" s="239" t="s">
        <v>89</v>
      </c>
      <c r="AY207" s="18" t="s">
        <v>258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87</v>
      </c>
      <c r="BK207" s="240">
        <f>ROUND(I207*H207,2)</f>
        <v>0</v>
      </c>
      <c r="BL207" s="18" t="s">
        <v>183</v>
      </c>
      <c r="BM207" s="239" t="s">
        <v>3344</v>
      </c>
    </row>
    <row r="208" s="2" customFormat="1">
      <c r="A208" s="39"/>
      <c r="B208" s="40"/>
      <c r="C208" s="41"/>
      <c r="D208" s="241" t="s">
        <v>266</v>
      </c>
      <c r="E208" s="41"/>
      <c r="F208" s="242" t="s">
        <v>2947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266</v>
      </c>
      <c r="AU208" s="18" t="s">
        <v>89</v>
      </c>
    </row>
    <row r="209" s="2" customFormat="1">
      <c r="A209" s="39"/>
      <c r="B209" s="40"/>
      <c r="C209" s="41"/>
      <c r="D209" s="241" t="s">
        <v>281</v>
      </c>
      <c r="E209" s="41"/>
      <c r="F209" s="248" t="s">
        <v>2949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281</v>
      </c>
      <c r="AU209" s="18" t="s">
        <v>89</v>
      </c>
    </row>
    <row r="210" s="2" customFormat="1" ht="21.75" customHeight="1">
      <c r="A210" s="39"/>
      <c r="B210" s="40"/>
      <c r="C210" s="228" t="s">
        <v>671</v>
      </c>
      <c r="D210" s="228" t="s">
        <v>260</v>
      </c>
      <c r="E210" s="229" t="s">
        <v>3345</v>
      </c>
      <c r="F210" s="230" t="s">
        <v>3346</v>
      </c>
      <c r="G210" s="231" t="s">
        <v>338</v>
      </c>
      <c r="H210" s="232">
        <v>2.3999999999999999</v>
      </c>
      <c r="I210" s="233"/>
      <c r="J210" s="234">
        <f>ROUND(I210*H210,2)</f>
        <v>0</v>
      </c>
      <c r="K210" s="230" t="s">
        <v>263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183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183</v>
      </c>
      <c r="BM210" s="239" t="s">
        <v>3347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3348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2" customFormat="1">
      <c r="A212" s="39"/>
      <c r="B212" s="40"/>
      <c r="C212" s="41"/>
      <c r="D212" s="246" t="s">
        <v>267</v>
      </c>
      <c r="E212" s="41"/>
      <c r="F212" s="247" t="s">
        <v>3349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267</v>
      </c>
      <c r="AU212" s="18" t="s">
        <v>89</v>
      </c>
    </row>
    <row r="213" s="13" customFormat="1">
      <c r="A213" s="13"/>
      <c r="B213" s="253"/>
      <c r="C213" s="254"/>
      <c r="D213" s="241" t="s">
        <v>314</v>
      </c>
      <c r="E213" s="255" t="s">
        <v>1</v>
      </c>
      <c r="F213" s="256" t="s">
        <v>3350</v>
      </c>
      <c r="G213" s="254"/>
      <c r="H213" s="257">
        <v>2.3999999999999999</v>
      </c>
      <c r="I213" s="258"/>
      <c r="J213" s="254"/>
      <c r="K213" s="254"/>
      <c r="L213" s="259"/>
      <c r="M213" s="260"/>
      <c r="N213" s="261"/>
      <c r="O213" s="261"/>
      <c r="P213" s="261"/>
      <c r="Q213" s="261"/>
      <c r="R213" s="261"/>
      <c r="S213" s="261"/>
      <c r="T213" s="26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3" t="s">
        <v>314</v>
      </c>
      <c r="AU213" s="263" t="s">
        <v>89</v>
      </c>
      <c r="AV213" s="13" t="s">
        <v>89</v>
      </c>
      <c r="AW213" s="13" t="s">
        <v>34</v>
      </c>
      <c r="AX213" s="13" t="s">
        <v>87</v>
      </c>
      <c r="AY213" s="263" t="s">
        <v>258</v>
      </c>
    </row>
    <row r="214" s="2" customFormat="1" ht="16.5" customHeight="1">
      <c r="A214" s="39"/>
      <c r="B214" s="40"/>
      <c r="C214" s="228" t="s">
        <v>676</v>
      </c>
      <c r="D214" s="228" t="s">
        <v>260</v>
      </c>
      <c r="E214" s="229" t="s">
        <v>2967</v>
      </c>
      <c r="F214" s="230" t="s">
        <v>2968</v>
      </c>
      <c r="G214" s="231" t="s">
        <v>338</v>
      </c>
      <c r="H214" s="232">
        <v>0.55100000000000005</v>
      </c>
      <c r="I214" s="233"/>
      <c r="J214" s="234">
        <f>ROUND(I214*H214,2)</f>
        <v>0</v>
      </c>
      <c r="K214" s="230" t="s">
        <v>263</v>
      </c>
      <c r="L214" s="45"/>
      <c r="M214" s="235" t="s">
        <v>1</v>
      </c>
      <c r="N214" s="236" t="s">
        <v>45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183</v>
      </c>
      <c r="AT214" s="239" t="s">
        <v>260</v>
      </c>
      <c r="AU214" s="239" t="s">
        <v>89</v>
      </c>
      <c r="AY214" s="18" t="s">
        <v>258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87</v>
      </c>
      <c r="BK214" s="240">
        <f>ROUND(I214*H214,2)</f>
        <v>0</v>
      </c>
      <c r="BL214" s="18" t="s">
        <v>183</v>
      </c>
      <c r="BM214" s="239" t="s">
        <v>3351</v>
      </c>
    </row>
    <row r="215" s="2" customFormat="1">
      <c r="A215" s="39"/>
      <c r="B215" s="40"/>
      <c r="C215" s="41"/>
      <c r="D215" s="241" t="s">
        <v>266</v>
      </c>
      <c r="E215" s="41"/>
      <c r="F215" s="242" t="s">
        <v>2970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266</v>
      </c>
      <c r="AU215" s="18" t="s">
        <v>89</v>
      </c>
    </row>
    <row r="216" s="2" customFormat="1">
      <c r="A216" s="39"/>
      <c r="B216" s="40"/>
      <c r="C216" s="41"/>
      <c r="D216" s="246" t="s">
        <v>267</v>
      </c>
      <c r="E216" s="41"/>
      <c r="F216" s="247" t="s">
        <v>2971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267</v>
      </c>
      <c r="AU216" s="18" t="s">
        <v>89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3352</v>
      </c>
      <c r="G217" s="254"/>
      <c r="H217" s="257">
        <v>0.55100000000000005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87</v>
      </c>
      <c r="AY217" s="263" t="s">
        <v>258</v>
      </c>
    </row>
    <row r="218" s="2" customFormat="1" ht="16.5" customHeight="1">
      <c r="A218" s="39"/>
      <c r="B218" s="40"/>
      <c r="C218" s="228" t="s">
        <v>685</v>
      </c>
      <c r="D218" s="228" t="s">
        <v>260</v>
      </c>
      <c r="E218" s="229" t="s">
        <v>3353</v>
      </c>
      <c r="F218" s="230" t="s">
        <v>3354</v>
      </c>
      <c r="G218" s="231" t="s">
        <v>530</v>
      </c>
      <c r="H218" s="232">
        <v>17.199999999999999</v>
      </c>
      <c r="I218" s="233"/>
      <c r="J218" s="234">
        <f>ROUND(I218*H218,2)</f>
        <v>0</v>
      </c>
      <c r="K218" s="230" t="s">
        <v>263</v>
      </c>
      <c r="L218" s="45"/>
      <c r="M218" s="235" t="s">
        <v>1</v>
      </c>
      <c r="N218" s="236" t="s">
        <v>45</v>
      </c>
      <c r="O218" s="92"/>
      <c r="P218" s="237">
        <f>O218*H218</f>
        <v>0</v>
      </c>
      <c r="Q218" s="237">
        <v>0.0063200000000000001</v>
      </c>
      <c r="R218" s="237">
        <f>Q218*H218</f>
        <v>0.108704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183</v>
      </c>
      <c r="AT218" s="239" t="s">
        <v>260</v>
      </c>
      <c r="AU218" s="239" t="s">
        <v>89</v>
      </c>
      <c r="AY218" s="18" t="s">
        <v>258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87</v>
      </c>
      <c r="BK218" s="240">
        <f>ROUND(I218*H218,2)</f>
        <v>0</v>
      </c>
      <c r="BL218" s="18" t="s">
        <v>183</v>
      </c>
      <c r="BM218" s="239" t="s">
        <v>3355</v>
      </c>
    </row>
    <row r="219" s="2" customFormat="1">
      <c r="A219" s="39"/>
      <c r="B219" s="40"/>
      <c r="C219" s="41"/>
      <c r="D219" s="241" t="s">
        <v>266</v>
      </c>
      <c r="E219" s="41"/>
      <c r="F219" s="242" t="s">
        <v>3356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266</v>
      </c>
      <c r="AU219" s="18" t="s">
        <v>89</v>
      </c>
    </row>
    <row r="220" s="2" customFormat="1">
      <c r="A220" s="39"/>
      <c r="B220" s="40"/>
      <c r="C220" s="41"/>
      <c r="D220" s="246" t="s">
        <v>267</v>
      </c>
      <c r="E220" s="41"/>
      <c r="F220" s="247" t="s">
        <v>3357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267</v>
      </c>
      <c r="AU220" s="18" t="s">
        <v>89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3358</v>
      </c>
      <c r="G221" s="254"/>
      <c r="H221" s="257">
        <v>17.199999999999999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87</v>
      </c>
      <c r="AY221" s="263" t="s">
        <v>258</v>
      </c>
    </row>
    <row r="222" s="2" customFormat="1" ht="16.5" customHeight="1">
      <c r="A222" s="39"/>
      <c r="B222" s="40"/>
      <c r="C222" s="228" t="s">
        <v>692</v>
      </c>
      <c r="D222" s="228" t="s">
        <v>260</v>
      </c>
      <c r="E222" s="229" t="s">
        <v>2974</v>
      </c>
      <c r="F222" s="230" t="s">
        <v>2975</v>
      </c>
      <c r="G222" s="231" t="s">
        <v>530</v>
      </c>
      <c r="H222" s="232">
        <v>8.7070000000000007</v>
      </c>
      <c r="I222" s="233"/>
      <c r="J222" s="234">
        <f>ROUND(I222*H222,2)</f>
        <v>0</v>
      </c>
      <c r="K222" s="230" t="s">
        <v>263</v>
      </c>
      <c r="L222" s="45"/>
      <c r="M222" s="235" t="s">
        <v>1</v>
      </c>
      <c r="N222" s="236" t="s">
        <v>45</v>
      </c>
      <c r="O222" s="92"/>
      <c r="P222" s="237">
        <f>O222*H222</f>
        <v>0</v>
      </c>
      <c r="Q222" s="237">
        <v>0.0063899999999999998</v>
      </c>
      <c r="R222" s="237">
        <f>Q222*H222</f>
        <v>0.055637730000000003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183</v>
      </c>
      <c r="AT222" s="239" t="s">
        <v>260</v>
      </c>
      <c r="AU222" s="239" t="s">
        <v>89</v>
      </c>
      <c r="AY222" s="18" t="s">
        <v>258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87</v>
      </c>
      <c r="BK222" s="240">
        <f>ROUND(I222*H222,2)</f>
        <v>0</v>
      </c>
      <c r="BL222" s="18" t="s">
        <v>183</v>
      </c>
      <c r="BM222" s="239" t="s">
        <v>3359</v>
      </c>
    </row>
    <row r="223" s="2" customFormat="1">
      <c r="A223" s="39"/>
      <c r="B223" s="40"/>
      <c r="C223" s="41"/>
      <c r="D223" s="241" t="s">
        <v>266</v>
      </c>
      <c r="E223" s="41"/>
      <c r="F223" s="242" t="s">
        <v>2977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266</v>
      </c>
      <c r="AU223" s="18" t="s">
        <v>89</v>
      </c>
    </row>
    <row r="224" s="2" customFormat="1">
      <c r="A224" s="39"/>
      <c r="B224" s="40"/>
      <c r="C224" s="41"/>
      <c r="D224" s="246" t="s">
        <v>267</v>
      </c>
      <c r="E224" s="41"/>
      <c r="F224" s="247" t="s">
        <v>2978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267</v>
      </c>
      <c r="AU224" s="18" t="s">
        <v>89</v>
      </c>
    </row>
    <row r="225" s="13" customFormat="1">
      <c r="A225" s="13"/>
      <c r="B225" s="253"/>
      <c r="C225" s="254"/>
      <c r="D225" s="241" t="s">
        <v>314</v>
      </c>
      <c r="E225" s="255" t="s">
        <v>1</v>
      </c>
      <c r="F225" s="256" t="s">
        <v>3360</v>
      </c>
      <c r="G225" s="254"/>
      <c r="H225" s="257">
        <v>8.7070000000000007</v>
      </c>
      <c r="I225" s="258"/>
      <c r="J225" s="254"/>
      <c r="K225" s="254"/>
      <c r="L225" s="259"/>
      <c r="M225" s="260"/>
      <c r="N225" s="261"/>
      <c r="O225" s="261"/>
      <c r="P225" s="261"/>
      <c r="Q225" s="261"/>
      <c r="R225" s="261"/>
      <c r="S225" s="261"/>
      <c r="T225" s="26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3" t="s">
        <v>314</v>
      </c>
      <c r="AU225" s="263" t="s">
        <v>89</v>
      </c>
      <c r="AV225" s="13" t="s">
        <v>89</v>
      </c>
      <c r="AW225" s="13" t="s">
        <v>34</v>
      </c>
      <c r="AX225" s="13" t="s">
        <v>87</v>
      </c>
      <c r="AY225" s="263" t="s">
        <v>258</v>
      </c>
    </row>
    <row r="226" s="12" customFormat="1" ht="22.8" customHeight="1">
      <c r="A226" s="12"/>
      <c r="B226" s="212"/>
      <c r="C226" s="213"/>
      <c r="D226" s="214" t="s">
        <v>79</v>
      </c>
      <c r="E226" s="226" t="s">
        <v>297</v>
      </c>
      <c r="F226" s="226" t="s">
        <v>402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SUM(P227:P309)</f>
        <v>0</v>
      </c>
      <c r="Q226" s="220"/>
      <c r="R226" s="221">
        <f>SUM(R227:R309)</f>
        <v>54.188392799999995</v>
      </c>
      <c r="S226" s="220"/>
      <c r="T226" s="222">
        <f>SUM(T227:T309)</f>
        <v>33.18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87</v>
      </c>
      <c r="AT226" s="224" t="s">
        <v>79</v>
      </c>
      <c r="AU226" s="224" t="s">
        <v>87</v>
      </c>
      <c r="AY226" s="223" t="s">
        <v>258</v>
      </c>
      <c r="BK226" s="225">
        <f>SUM(BK227:BK309)</f>
        <v>0</v>
      </c>
    </row>
    <row r="227" s="2" customFormat="1" ht="16.5" customHeight="1">
      <c r="A227" s="39"/>
      <c r="B227" s="40"/>
      <c r="C227" s="228" t="s">
        <v>699</v>
      </c>
      <c r="D227" s="228" t="s">
        <v>260</v>
      </c>
      <c r="E227" s="229" t="s">
        <v>3361</v>
      </c>
      <c r="F227" s="230" t="s">
        <v>3362</v>
      </c>
      <c r="G227" s="231" t="s">
        <v>405</v>
      </c>
      <c r="H227" s="232">
        <v>54</v>
      </c>
      <c r="I227" s="233"/>
      <c r="J227" s="234">
        <f>ROUND(I227*H227,2)</f>
        <v>0</v>
      </c>
      <c r="K227" s="230" t="s">
        <v>263</v>
      </c>
      <c r="L227" s="45"/>
      <c r="M227" s="235" t="s">
        <v>1</v>
      </c>
      <c r="N227" s="236" t="s">
        <v>45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0.32000000000000001</v>
      </c>
      <c r="T227" s="238">
        <f>S227*H227</f>
        <v>17.280000000000001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183</v>
      </c>
      <c r="AT227" s="239" t="s">
        <v>260</v>
      </c>
      <c r="AU227" s="239" t="s">
        <v>89</v>
      </c>
      <c r="AY227" s="18" t="s">
        <v>258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87</v>
      </c>
      <c r="BK227" s="240">
        <f>ROUND(I227*H227,2)</f>
        <v>0</v>
      </c>
      <c r="BL227" s="18" t="s">
        <v>183</v>
      </c>
      <c r="BM227" s="239" t="s">
        <v>3363</v>
      </c>
    </row>
    <row r="228" s="2" customFormat="1">
      <c r="A228" s="39"/>
      <c r="B228" s="40"/>
      <c r="C228" s="41"/>
      <c r="D228" s="241" t="s">
        <v>266</v>
      </c>
      <c r="E228" s="41"/>
      <c r="F228" s="242" t="s">
        <v>3364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266</v>
      </c>
      <c r="AU228" s="18" t="s">
        <v>89</v>
      </c>
    </row>
    <row r="229" s="2" customFormat="1">
      <c r="A229" s="39"/>
      <c r="B229" s="40"/>
      <c r="C229" s="41"/>
      <c r="D229" s="246" t="s">
        <v>267</v>
      </c>
      <c r="E229" s="41"/>
      <c r="F229" s="247" t="s">
        <v>3365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267</v>
      </c>
      <c r="AU229" s="18" t="s">
        <v>89</v>
      </c>
    </row>
    <row r="230" s="2" customFormat="1" ht="16.5" customHeight="1">
      <c r="A230" s="39"/>
      <c r="B230" s="40"/>
      <c r="C230" s="228" t="s">
        <v>705</v>
      </c>
      <c r="D230" s="228" t="s">
        <v>260</v>
      </c>
      <c r="E230" s="229" t="s">
        <v>3366</v>
      </c>
      <c r="F230" s="230" t="s">
        <v>3367</v>
      </c>
      <c r="G230" s="231" t="s">
        <v>405</v>
      </c>
      <c r="H230" s="232">
        <v>14</v>
      </c>
      <c r="I230" s="233"/>
      <c r="J230" s="234">
        <f>ROUND(I230*H230,2)</f>
        <v>0</v>
      </c>
      <c r="K230" s="230" t="s">
        <v>263</v>
      </c>
      <c r="L230" s="45"/>
      <c r="M230" s="235" t="s">
        <v>1</v>
      </c>
      <c r="N230" s="236" t="s">
        <v>45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1</v>
      </c>
      <c r="T230" s="238">
        <f>S230*H230</f>
        <v>14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183</v>
      </c>
      <c r="AT230" s="239" t="s">
        <v>260</v>
      </c>
      <c r="AU230" s="239" t="s">
        <v>89</v>
      </c>
      <c r="AY230" s="18" t="s">
        <v>258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87</v>
      </c>
      <c r="BK230" s="240">
        <f>ROUND(I230*H230,2)</f>
        <v>0</v>
      </c>
      <c r="BL230" s="18" t="s">
        <v>183</v>
      </c>
      <c r="BM230" s="239" t="s">
        <v>3368</v>
      </c>
    </row>
    <row r="231" s="2" customFormat="1">
      <c r="A231" s="39"/>
      <c r="B231" s="40"/>
      <c r="C231" s="41"/>
      <c r="D231" s="241" t="s">
        <v>266</v>
      </c>
      <c r="E231" s="41"/>
      <c r="F231" s="242" t="s">
        <v>3369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266</v>
      </c>
      <c r="AU231" s="18" t="s">
        <v>89</v>
      </c>
    </row>
    <row r="232" s="2" customFormat="1">
      <c r="A232" s="39"/>
      <c r="B232" s="40"/>
      <c r="C232" s="41"/>
      <c r="D232" s="246" t="s">
        <v>267</v>
      </c>
      <c r="E232" s="41"/>
      <c r="F232" s="247" t="s">
        <v>3370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267</v>
      </c>
      <c r="AU232" s="18" t="s">
        <v>89</v>
      </c>
    </row>
    <row r="233" s="2" customFormat="1" ht="16.5" customHeight="1">
      <c r="A233" s="39"/>
      <c r="B233" s="40"/>
      <c r="C233" s="228" t="s">
        <v>712</v>
      </c>
      <c r="D233" s="228" t="s">
        <v>260</v>
      </c>
      <c r="E233" s="229" t="s">
        <v>3371</v>
      </c>
      <c r="F233" s="230" t="s">
        <v>3372</v>
      </c>
      <c r="G233" s="231" t="s">
        <v>405</v>
      </c>
      <c r="H233" s="232">
        <v>9.7599999999999998</v>
      </c>
      <c r="I233" s="233"/>
      <c r="J233" s="234">
        <f>ROUND(I233*H233,2)</f>
        <v>0</v>
      </c>
      <c r="K233" s="230" t="s">
        <v>263</v>
      </c>
      <c r="L233" s="45"/>
      <c r="M233" s="235" t="s">
        <v>1</v>
      </c>
      <c r="N233" s="236" t="s">
        <v>45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183</v>
      </c>
      <c r="AT233" s="239" t="s">
        <v>260</v>
      </c>
      <c r="AU233" s="239" t="s">
        <v>89</v>
      </c>
      <c r="AY233" s="18" t="s">
        <v>258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87</v>
      </c>
      <c r="BK233" s="240">
        <f>ROUND(I233*H233,2)</f>
        <v>0</v>
      </c>
      <c r="BL233" s="18" t="s">
        <v>183</v>
      </c>
      <c r="BM233" s="239" t="s">
        <v>3373</v>
      </c>
    </row>
    <row r="234" s="2" customFormat="1">
      <c r="A234" s="39"/>
      <c r="B234" s="40"/>
      <c r="C234" s="41"/>
      <c r="D234" s="241" t="s">
        <v>266</v>
      </c>
      <c r="E234" s="41"/>
      <c r="F234" s="242" t="s">
        <v>3374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266</v>
      </c>
      <c r="AU234" s="18" t="s">
        <v>89</v>
      </c>
    </row>
    <row r="235" s="2" customFormat="1">
      <c r="A235" s="39"/>
      <c r="B235" s="40"/>
      <c r="C235" s="41"/>
      <c r="D235" s="246" t="s">
        <v>267</v>
      </c>
      <c r="E235" s="41"/>
      <c r="F235" s="247" t="s">
        <v>3375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267</v>
      </c>
      <c r="AU235" s="18" t="s">
        <v>89</v>
      </c>
    </row>
    <row r="236" s="13" customFormat="1">
      <c r="A236" s="13"/>
      <c r="B236" s="253"/>
      <c r="C236" s="254"/>
      <c r="D236" s="241" t="s">
        <v>314</v>
      </c>
      <c r="E236" s="255" t="s">
        <v>1</v>
      </c>
      <c r="F236" s="256" t="s">
        <v>3272</v>
      </c>
      <c r="G236" s="254"/>
      <c r="H236" s="257">
        <v>9.7599999999999998</v>
      </c>
      <c r="I236" s="258"/>
      <c r="J236" s="254"/>
      <c r="K236" s="254"/>
      <c r="L236" s="259"/>
      <c r="M236" s="260"/>
      <c r="N236" s="261"/>
      <c r="O236" s="261"/>
      <c r="P236" s="261"/>
      <c r="Q236" s="261"/>
      <c r="R236" s="261"/>
      <c r="S236" s="261"/>
      <c r="T236" s="26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3" t="s">
        <v>314</v>
      </c>
      <c r="AU236" s="263" t="s">
        <v>89</v>
      </c>
      <c r="AV236" s="13" t="s">
        <v>89</v>
      </c>
      <c r="AW236" s="13" t="s">
        <v>34</v>
      </c>
      <c r="AX236" s="13" t="s">
        <v>87</v>
      </c>
      <c r="AY236" s="263" t="s">
        <v>258</v>
      </c>
    </row>
    <row r="237" s="2" customFormat="1" ht="16.5" customHeight="1">
      <c r="A237" s="39"/>
      <c r="B237" s="40"/>
      <c r="C237" s="267" t="s">
        <v>720</v>
      </c>
      <c r="D237" s="267" t="s">
        <v>351</v>
      </c>
      <c r="E237" s="268" t="s">
        <v>3376</v>
      </c>
      <c r="F237" s="269" t="s">
        <v>3377</v>
      </c>
      <c r="G237" s="270" t="s">
        <v>405</v>
      </c>
      <c r="H237" s="271">
        <v>9.7599999999999998</v>
      </c>
      <c r="I237" s="272"/>
      <c r="J237" s="273">
        <f>ROUND(I237*H237,2)</f>
        <v>0</v>
      </c>
      <c r="K237" s="269" t="s">
        <v>263</v>
      </c>
      <c r="L237" s="274"/>
      <c r="M237" s="275" t="s">
        <v>1</v>
      </c>
      <c r="N237" s="276" t="s">
        <v>45</v>
      </c>
      <c r="O237" s="92"/>
      <c r="P237" s="237">
        <f>O237*H237</f>
        <v>0</v>
      </c>
      <c r="Q237" s="237">
        <v>0.075200000000000003</v>
      </c>
      <c r="R237" s="237">
        <f>Q237*H237</f>
        <v>0.73395200000000005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297</v>
      </c>
      <c r="AT237" s="239" t="s">
        <v>351</v>
      </c>
      <c r="AU237" s="239" t="s">
        <v>89</v>
      </c>
      <c r="AY237" s="18" t="s">
        <v>258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87</v>
      </c>
      <c r="BK237" s="240">
        <f>ROUND(I237*H237,2)</f>
        <v>0</v>
      </c>
      <c r="BL237" s="18" t="s">
        <v>183</v>
      </c>
      <c r="BM237" s="239" t="s">
        <v>3378</v>
      </c>
    </row>
    <row r="238" s="2" customFormat="1">
      <c r="A238" s="39"/>
      <c r="B238" s="40"/>
      <c r="C238" s="41"/>
      <c r="D238" s="241" t="s">
        <v>266</v>
      </c>
      <c r="E238" s="41"/>
      <c r="F238" s="242" t="s">
        <v>3377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266</v>
      </c>
      <c r="AU238" s="18" t="s">
        <v>89</v>
      </c>
    </row>
    <row r="239" s="2" customFormat="1" ht="16.5" customHeight="1">
      <c r="A239" s="39"/>
      <c r="B239" s="40"/>
      <c r="C239" s="228" t="s">
        <v>727</v>
      </c>
      <c r="D239" s="228" t="s">
        <v>260</v>
      </c>
      <c r="E239" s="229" t="s">
        <v>3379</v>
      </c>
      <c r="F239" s="230" t="s">
        <v>3380</v>
      </c>
      <c r="G239" s="231" t="s">
        <v>338</v>
      </c>
      <c r="H239" s="232">
        <v>5</v>
      </c>
      <c r="I239" s="233"/>
      <c r="J239" s="234">
        <f>ROUND(I239*H239,2)</f>
        <v>0</v>
      </c>
      <c r="K239" s="230" t="s">
        <v>263</v>
      </c>
      <c r="L239" s="45"/>
      <c r="M239" s="235" t="s">
        <v>1</v>
      </c>
      <c r="N239" s="236" t="s">
        <v>45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0.35999999999999999</v>
      </c>
      <c r="T239" s="238">
        <f>S239*H239</f>
        <v>1.7999999999999998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183</v>
      </c>
      <c r="AT239" s="239" t="s">
        <v>260</v>
      </c>
      <c r="AU239" s="239" t="s">
        <v>89</v>
      </c>
      <c r="AY239" s="18" t="s">
        <v>258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87</v>
      </c>
      <c r="BK239" s="240">
        <f>ROUND(I239*H239,2)</f>
        <v>0</v>
      </c>
      <c r="BL239" s="18" t="s">
        <v>183</v>
      </c>
      <c r="BM239" s="239" t="s">
        <v>3381</v>
      </c>
    </row>
    <row r="240" s="2" customFormat="1">
      <c r="A240" s="39"/>
      <c r="B240" s="40"/>
      <c r="C240" s="41"/>
      <c r="D240" s="241" t="s">
        <v>266</v>
      </c>
      <c r="E240" s="41"/>
      <c r="F240" s="242" t="s">
        <v>3382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266</v>
      </c>
      <c r="AU240" s="18" t="s">
        <v>89</v>
      </c>
    </row>
    <row r="241" s="2" customFormat="1">
      <c r="A241" s="39"/>
      <c r="B241" s="40"/>
      <c r="C241" s="41"/>
      <c r="D241" s="246" t="s">
        <v>267</v>
      </c>
      <c r="E241" s="41"/>
      <c r="F241" s="247" t="s">
        <v>3383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267</v>
      </c>
      <c r="AU241" s="18" t="s">
        <v>89</v>
      </c>
    </row>
    <row r="242" s="2" customFormat="1" ht="16.5" customHeight="1">
      <c r="A242" s="39"/>
      <c r="B242" s="40"/>
      <c r="C242" s="228" t="s">
        <v>735</v>
      </c>
      <c r="D242" s="228" t="s">
        <v>260</v>
      </c>
      <c r="E242" s="229" t="s">
        <v>3384</v>
      </c>
      <c r="F242" s="230" t="s">
        <v>3385</v>
      </c>
      <c r="G242" s="231" t="s">
        <v>3088</v>
      </c>
      <c r="H242" s="232">
        <v>3</v>
      </c>
      <c r="I242" s="233"/>
      <c r="J242" s="234">
        <f>ROUND(I242*H242,2)</f>
        <v>0</v>
      </c>
      <c r="K242" s="230" t="s">
        <v>263</v>
      </c>
      <c r="L242" s="45"/>
      <c r="M242" s="235" t="s">
        <v>1</v>
      </c>
      <c r="N242" s="236" t="s">
        <v>45</v>
      </c>
      <c r="O242" s="92"/>
      <c r="P242" s="237">
        <f>O242*H242</f>
        <v>0</v>
      </c>
      <c r="Q242" s="237">
        <v>0.0011999999999999999</v>
      </c>
      <c r="R242" s="237">
        <f>Q242*H242</f>
        <v>0.0035999999999999999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183</v>
      </c>
      <c r="AT242" s="239" t="s">
        <v>260</v>
      </c>
      <c r="AU242" s="239" t="s">
        <v>89</v>
      </c>
      <c r="AY242" s="18" t="s">
        <v>258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87</v>
      </c>
      <c r="BK242" s="240">
        <f>ROUND(I242*H242,2)</f>
        <v>0</v>
      </c>
      <c r="BL242" s="18" t="s">
        <v>183</v>
      </c>
      <c r="BM242" s="239" t="s">
        <v>3386</v>
      </c>
    </row>
    <row r="243" s="2" customFormat="1">
      <c r="A243" s="39"/>
      <c r="B243" s="40"/>
      <c r="C243" s="41"/>
      <c r="D243" s="241" t="s">
        <v>266</v>
      </c>
      <c r="E243" s="41"/>
      <c r="F243" s="242" t="s">
        <v>3387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266</v>
      </c>
      <c r="AU243" s="18" t="s">
        <v>89</v>
      </c>
    </row>
    <row r="244" s="2" customFormat="1">
      <c r="A244" s="39"/>
      <c r="B244" s="40"/>
      <c r="C244" s="41"/>
      <c r="D244" s="246" t="s">
        <v>267</v>
      </c>
      <c r="E244" s="41"/>
      <c r="F244" s="247" t="s">
        <v>3388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267</v>
      </c>
      <c r="AU244" s="18" t="s">
        <v>89</v>
      </c>
    </row>
    <row r="245" s="2" customFormat="1" ht="16.5" customHeight="1">
      <c r="A245" s="39"/>
      <c r="B245" s="40"/>
      <c r="C245" s="228" t="s">
        <v>742</v>
      </c>
      <c r="D245" s="228" t="s">
        <v>260</v>
      </c>
      <c r="E245" s="229" t="s">
        <v>3389</v>
      </c>
      <c r="F245" s="230" t="s">
        <v>3390</v>
      </c>
      <c r="G245" s="231" t="s">
        <v>357</v>
      </c>
      <c r="H245" s="232">
        <v>4</v>
      </c>
      <c r="I245" s="233"/>
      <c r="J245" s="234">
        <f>ROUND(I245*H245,2)</f>
        <v>0</v>
      </c>
      <c r="K245" s="230" t="s">
        <v>263</v>
      </c>
      <c r="L245" s="45"/>
      <c r="M245" s="235" t="s">
        <v>1</v>
      </c>
      <c r="N245" s="236" t="s">
        <v>45</v>
      </c>
      <c r="O245" s="92"/>
      <c r="P245" s="237">
        <f>O245*H245</f>
        <v>0</v>
      </c>
      <c r="Q245" s="237">
        <v>0.54568000000000005</v>
      </c>
      <c r="R245" s="237">
        <f>Q245*H245</f>
        <v>2.1827200000000002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183</v>
      </c>
      <c r="AT245" s="239" t="s">
        <v>260</v>
      </c>
      <c r="AU245" s="239" t="s">
        <v>89</v>
      </c>
      <c r="AY245" s="18" t="s">
        <v>258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87</v>
      </c>
      <c r="BK245" s="240">
        <f>ROUND(I245*H245,2)</f>
        <v>0</v>
      </c>
      <c r="BL245" s="18" t="s">
        <v>183</v>
      </c>
      <c r="BM245" s="239" t="s">
        <v>3391</v>
      </c>
    </row>
    <row r="246" s="2" customFormat="1">
      <c r="A246" s="39"/>
      <c r="B246" s="40"/>
      <c r="C246" s="41"/>
      <c r="D246" s="241" t="s">
        <v>266</v>
      </c>
      <c r="E246" s="41"/>
      <c r="F246" s="242" t="s">
        <v>3392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266</v>
      </c>
      <c r="AU246" s="18" t="s">
        <v>89</v>
      </c>
    </row>
    <row r="247" s="2" customFormat="1">
      <c r="A247" s="39"/>
      <c r="B247" s="40"/>
      <c r="C247" s="41"/>
      <c r="D247" s="246" t="s">
        <v>267</v>
      </c>
      <c r="E247" s="41"/>
      <c r="F247" s="247" t="s">
        <v>3393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267</v>
      </c>
      <c r="AU247" s="18" t="s">
        <v>89</v>
      </c>
    </row>
    <row r="248" s="2" customFormat="1" ht="16.5" customHeight="1">
      <c r="A248" s="39"/>
      <c r="B248" s="40"/>
      <c r="C248" s="267" t="s">
        <v>749</v>
      </c>
      <c r="D248" s="267" t="s">
        <v>351</v>
      </c>
      <c r="E248" s="268" t="s">
        <v>3394</v>
      </c>
      <c r="F248" s="269" t="s">
        <v>3395</v>
      </c>
      <c r="G248" s="270" t="s">
        <v>357</v>
      </c>
      <c r="H248" s="271">
        <v>4</v>
      </c>
      <c r="I248" s="272"/>
      <c r="J248" s="273">
        <f>ROUND(I248*H248,2)</f>
        <v>0</v>
      </c>
      <c r="K248" s="269" t="s">
        <v>263</v>
      </c>
      <c r="L248" s="274"/>
      <c r="M248" s="275" t="s">
        <v>1</v>
      </c>
      <c r="N248" s="276" t="s">
        <v>45</v>
      </c>
      <c r="O248" s="92"/>
      <c r="P248" s="237">
        <f>O248*H248</f>
        <v>0</v>
      </c>
      <c r="Q248" s="237">
        <v>4.7779999999999996</v>
      </c>
      <c r="R248" s="237">
        <f>Q248*H248</f>
        <v>19.111999999999998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297</v>
      </c>
      <c r="AT248" s="239" t="s">
        <v>351</v>
      </c>
      <c r="AU248" s="239" t="s">
        <v>89</v>
      </c>
      <c r="AY248" s="18" t="s">
        <v>258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87</v>
      </c>
      <c r="BK248" s="240">
        <f>ROUND(I248*H248,2)</f>
        <v>0</v>
      </c>
      <c r="BL248" s="18" t="s">
        <v>183</v>
      </c>
      <c r="BM248" s="239" t="s">
        <v>3396</v>
      </c>
    </row>
    <row r="249" s="2" customFormat="1">
      <c r="A249" s="39"/>
      <c r="B249" s="40"/>
      <c r="C249" s="41"/>
      <c r="D249" s="241" t="s">
        <v>266</v>
      </c>
      <c r="E249" s="41"/>
      <c r="F249" s="242" t="s">
        <v>3395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266</v>
      </c>
      <c r="AU249" s="18" t="s">
        <v>89</v>
      </c>
    </row>
    <row r="250" s="2" customFormat="1">
      <c r="A250" s="39"/>
      <c r="B250" s="40"/>
      <c r="C250" s="41"/>
      <c r="D250" s="241" t="s">
        <v>281</v>
      </c>
      <c r="E250" s="41"/>
      <c r="F250" s="248" t="s">
        <v>3397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281</v>
      </c>
      <c r="AU250" s="18" t="s">
        <v>89</v>
      </c>
    </row>
    <row r="251" s="2" customFormat="1" ht="16.5" customHeight="1">
      <c r="A251" s="39"/>
      <c r="B251" s="40"/>
      <c r="C251" s="228" t="s">
        <v>756</v>
      </c>
      <c r="D251" s="228" t="s">
        <v>260</v>
      </c>
      <c r="E251" s="229" t="s">
        <v>3124</v>
      </c>
      <c r="F251" s="230" t="s">
        <v>3125</v>
      </c>
      <c r="G251" s="231" t="s">
        <v>357</v>
      </c>
      <c r="H251" s="232">
        <v>4</v>
      </c>
      <c r="I251" s="233"/>
      <c r="J251" s="234">
        <f>ROUND(I251*H251,2)</f>
        <v>0</v>
      </c>
      <c r="K251" s="230" t="s">
        <v>263</v>
      </c>
      <c r="L251" s="45"/>
      <c r="M251" s="235" t="s">
        <v>1</v>
      </c>
      <c r="N251" s="236" t="s">
        <v>45</v>
      </c>
      <c r="O251" s="92"/>
      <c r="P251" s="237">
        <f>O251*H251</f>
        <v>0</v>
      </c>
      <c r="Q251" s="237">
        <v>0.0098899999999999995</v>
      </c>
      <c r="R251" s="237">
        <f>Q251*H251</f>
        <v>0.039559999999999998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183</v>
      </c>
      <c r="AT251" s="239" t="s">
        <v>260</v>
      </c>
      <c r="AU251" s="239" t="s">
        <v>89</v>
      </c>
      <c r="AY251" s="18" t="s">
        <v>258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87</v>
      </c>
      <c r="BK251" s="240">
        <f>ROUND(I251*H251,2)</f>
        <v>0</v>
      </c>
      <c r="BL251" s="18" t="s">
        <v>183</v>
      </c>
      <c r="BM251" s="239" t="s">
        <v>3398</v>
      </c>
    </row>
    <row r="252" s="2" customFormat="1">
      <c r="A252" s="39"/>
      <c r="B252" s="40"/>
      <c r="C252" s="41"/>
      <c r="D252" s="241" t="s">
        <v>266</v>
      </c>
      <c r="E252" s="41"/>
      <c r="F252" s="242" t="s">
        <v>3127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266</v>
      </c>
      <c r="AU252" s="18" t="s">
        <v>89</v>
      </c>
    </row>
    <row r="253" s="2" customFormat="1">
      <c r="A253" s="39"/>
      <c r="B253" s="40"/>
      <c r="C253" s="41"/>
      <c r="D253" s="246" t="s">
        <v>267</v>
      </c>
      <c r="E253" s="41"/>
      <c r="F253" s="247" t="s">
        <v>3128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267</v>
      </c>
      <c r="AU253" s="18" t="s">
        <v>89</v>
      </c>
    </row>
    <row r="254" s="2" customFormat="1" ht="16.5" customHeight="1">
      <c r="A254" s="39"/>
      <c r="B254" s="40"/>
      <c r="C254" s="267" t="s">
        <v>763</v>
      </c>
      <c r="D254" s="267" t="s">
        <v>351</v>
      </c>
      <c r="E254" s="268" t="s">
        <v>3129</v>
      </c>
      <c r="F254" s="269" t="s">
        <v>3130</v>
      </c>
      <c r="G254" s="270" t="s">
        <v>357</v>
      </c>
      <c r="H254" s="271">
        <v>4</v>
      </c>
      <c r="I254" s="272"/>
      <c r="J254" s="273">
        <f>ROUND(I254*H254,2)</f>
        <v>0</v>
      </c>
      <c r="K254" s="269" t="s">
        <v>263</v>
      </c>
      <c r="L254" s="274"/>
      <c r="M254" s="275" t="s">
        <v>1</v>
      </c>
      <c r="N254" s="276" t="s">
        <v>45</v>
      </c>
      <c r="O254" s="92"/>
      <c r="P254" s="237">
        <f>O254*H254</f>
        <v>0</v>
      </c>
      <c r="Q254" s="237">
        <v>0.26200000000000001</v>
      </c>
      <c r="R254" s="237">
        <f>Q254*H254</f>
        <v>1.048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297</v>
      </c>
      <c r="AT254" s="239" t="s">
        <v>351</v>
      </c>
      <c r="AU254" s="239" t="s">
        <v>89</v>
      </c>
      <c r="AY254" s="18" t="s">
        <v>258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87</v>
      </c>
      <c r="BK254" s="240">
        <f>ROUND(I254*H254,2)</f>
        <v>0</v>
      </c>
      <c r="BL254" s="18" t="s">
        <v>183</v>
      </c>
      <c r="BM254" s="239" t="s">
        <v>3399</v>
      </c>
    </row>
    <row r="255" s="2" customFormat="1">
      <c r="A255" s="39"/>
      <c r="B255" s="40"/>
      <c r="C255" s="41"/>
      <c r="D255" s="241" t="s">
        <v>266</v>
      </c>
      <c r="E255" s="41"/>
      <c r="F255" s="242" t="s">
        <v>3130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266</v>
      </c>
      <c r="AU255" s="18" t="s">
        <v>89</v>
      </c>
    </row>
    <row r="256" s="2" customFormat="1">
      <c r="A256" s="39"/>
      <c r="B256" s="40"/>
      <c r="C256" s="41"/>
      <c r="D256" s="241" t="s">
        <v>281</v>
      </c>
      <c r="E256" s="41"/>
      <c r="F256" s="248" t="s">
        <v>3132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281</v>
      </c>
      <c r="AU256" s="18" t="s">
        <v>89</v>
      </c>
    </row>
    <row r="257" s="2" customFormat="1" ht="16.5" customHeight="1">
      <c r="A257" s="39"/>
      <c r="B257" s="40"/>
      <c r="C257" s="228" t="s">
        <v>770</v>
      </c>
      <c r="D257" s="228" t="s">
        <v>260</v>
      </c>
      <c r="E257" s="229" t="s">
        <v>3133</v>
      </c>
      <c r="F257" s="230" t="s">
        <v>3134</v>
      </c>
      <c r="G257" s="231" t="s">
        <v>357</v>
      </c>
      <c r="H257" s="232">
        <v>4</v>
      </c>
      <c r="I257" s="233"/>
      <c r="J257" s="234">
        <f>ROUND(I257*H257,2)</f>
        <v>0</v>
      </c>
      <c r="K257" s="230" t="s">
        <v>263</v>
      </c>
      <c r="L257" s="45"/>
      <c r="M257" s="235" t="s">
        <v>1</v>
      </c>
      <c r="N257" s="236" t="s">
        <v>45</v>
      </c>
      <c r="O257" s="92"/>
      <c r="P257" s="237">
        <f>O257*H257</f>
        <v>0</v>
      </c>
      <c r="Q257" s="237">
        <v>0.0098899999999999995</v>
      </c>
      <c r="R257" s="237">
        <f>Q257*H257</f>
        <v>0.039559999999999998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183</v>
      </c>
      <c r="AT257" s="239" t="s">
        <v>260</v>
      </c>
      <c r="AU257" s="239" t="s">
        <v>89</v>
      </c>
      <c r="AY257" s="18" t="s">
        <v>258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87</v>
      </c>
      <c r="BK257" s="240">
        <f>ROUND(I257*H257,2)</f>
        <v>0</v>
      </c>
      <c r="BL257" s="18" t="s">
        <v>183</v>
      </c>
      <c r="BM257" s="239" t="s">
        <v>3400</v>
      </c>
    </row>
    <row r="258" s="2" customFormat="1">
      <c r="A258" s="39"/>
      <c r="B258" s="40"/>
      <c r="C258" s="41"/>
      <c r="D258" s="241" t="s">
        <v>266</v>
      </c>
      <c r="E258" s="41"/>
      <c r="F258" s="242" t="s">
        <v>3136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266</v>
      </c>
      <c r="AU258" s="18" t="s">
        <v>89</v>
      </c>
    </row>
    <row r="259" s="2" customFormat="1">
      <c r="A259" s="39"/>
      <c r="B259" s="40"/>
      <c r="C259" s="41"/>
      <c r="D259" s="246" t="s">
        <v>267</v>
      </c>
      <c r="E259" s="41"/>
      <c r="F259" s="247" t="s">
        <v>3137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267</v>
      </c>
      <c r="AU259" s="18" t="s">
        <v>89</v>
      </c>
    </row>
    <row r="260" s="2" customFormat="1" ht="16.5" customHeight="1">
      <c r="A260" s="39"/>
      <c r="B260" s="40"/>
      <c r="C260" s="267" t="s">
        <v>778</v>
      </c>
      <c r="D260" s="267" t="s">
        <v>351</v>
      </c>
      <c r="E260" s="268" t="s">
        <v>3138</v>
      </c>
      <c r="F260" s="269" t="s">
        <v>3139</v>
      </c>
      <c r="G260" s="270" t="s">
        <v>357</v>
      </c>
      <c r="H260" s="271">
        <v>4</v>
      </c>
      <c r="I260" s="272"/>
      <c r="J260" s="273">
        <f>ROUND(I260*H260,2)</f>
        <v>0</v>
      </c>
      <c r="K260" s="269" t="s">
        <v>263</v>
      </c>
      <c r="L260" s="274"/>
      <c r="M260" s="275" t="s">
        <v>1</v>
      </c>
      <c r="N260" s="276" t="s">
        <v>45</v>
      </c>
      <c r="O260" s="92"/>
      <c r="P260" s="237">
        <f>O260*H260</f>
        <v>0</v>
      </c>
      <c r="Q260" s="237">
        <v>0.52600000000000002</v>
      </c>
      <c r="R260" s="237">
        <f>Q260*H260</f>
        <v>2.1040000000000001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297</v>
      </c>
      <c r="AT260" s="239" t="s">
        <v>351</v>
      </c>
      <c r="AU260" s="239" t="s">
        <v>89</v>
      </c>
      <c r="AY260" s="18" t="s">
        <v>258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87</v>
      </c>
      <c r="BK260" s="240">
        <f>ROUND(I260*H260,2)</f>
        <v>0</v>
      </c>
      <c r="BL260" s="18" t="s">
        <v>183</v>
      </c>
      <c r="BM260" s="239" t="s">
        <v>3401</v>
      </c>
    </row>
    <row r="261" s="2" customFormat="1">
      <c r="A261" s="39"/>
      <c r="B261" s="40"/>
      <c r="C261" s="41"/>
      <c r="D261" s="241" t="s">
        <v>266</v>
      </c>
      <c r="E261" s="41"/>
      <c r="F261" s="242" t="s">
        <v>3139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266</v>
      </c>
      <c r="AU261" s="18" t="s">
        <v>89</v>
      </c>
    </row>
    <row r="262" s="2" customFormat="1">
      <c r="A262" s="39"/>
      <c r="B262" s="40"/>
      <c r="C262" s="41"/>
      <c r="D262" s="241" t="s">
        <v>281</v>
      </c>
      <c r="E262" s="41"/>
      <c r="F262" s="248" t="s">
        <v>3141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281</v>
      </c>
      <c r="AU262" s="18" t="s">
        <v>89</v>
      </c>
    </row>
    <row r="263" s="2" customFormat="1" ht="16.5" customHeight="1">
      <c r="A263" s="39"/>
      <c r="B263" s="40"/>
      <c r="C263" s="228" t="s">
        <v>785</v>
      </c>
      <c r="D263" s="228" t="s">
        <v>260</v>
      </c>
      <c r="E263" s="229" t="s">
        <v>3142</v>
      </c>
      <c r="F263" s="230" t="s">
        <v>3143</v>
      </c>
      <c r="G263" s="231" t="s">
        <v>357</v>
      </c>
      <c r="H263" s="232">
        <v>8</v>
      </c>
      <c r="I263" s="233"/>
      <c r="J263" s="234">
        <f>ROUND(I263*H263,2)</f>
        <v>0</v>
      </c>
      <c r="K263" s="230" t="s">
        <v>263</v>
      </c>
      <c r="L263" s="45"/>
      <c r="M263" s="235" t="s">
        <v>1</v>
      </c>
      <c r="N263" s="236" t="s">
        <v>45</v>
      </c>
      <c r="O263" s="92"/>
      <c r="P263" s="237">
        <f>O263*H263</f>
        <v>0</v>
      </c>
      <c r="Q263" s="237">
        <v>0.0098899999999999995</v>
      </c>
      <c r="R263" s="237">
        <f>Q263*H263</f>
        <v>0.079119999999999996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183</v>
      </c>
      <c r="AT263" s="239" t="s">
        <v>260</v>
      </c>
      <c r="AU263" s="239" t="s">
        <v>89</v>
      </c>
      <c r="AY263" s="18" t="s">
        <v>258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87</v>
      </c>
      <c r="BK263" s="240">
        <f>ROUND(I263*H263,2)</f>
        <v>0</v>
      </c>
      <c r="BL263" s="18" t="s">
        <v>183</v>
      </c>
      <c r="BM263" s="239" t="s">
        <v>3402</v>
      </c>
    </row>
    <row r="264" s="2" customFormat="1">
      <c r="A264" s="39"/>
      <c r="B264" s="40"/>
      <c r="C264" s="41"/>
      <c r="D264" s="241" t="s">
        <v>266</v>
      </c>
      <c r="E264" s="41"/>
      <c r="F264" s="242" t="s">
        <v>3145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266</v>
      </c>
      <c r="AU264" s="18" t="s">
        <v>89</v>
      </c>
    </row>
    <row r="265" s="2" customFormat="1">
      <c r="A265" s="39"/>
      <c r="B265" s="40"/>
      <c r="C265" s="41"/>
      <c r="D265" s="246" t="s">
        <v>267</v>
      </c>
      <c r="E265" s="41"/>
      <c r="F265" s="247" t="s">
        <v>3146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267</v>
      </c>
      <c r="AU265" s="18" t="s">
        <v>89</v>
      </c>
    </row>
    <row r="266" s="2" customFormat="1" ht="16.5" customHeight="1">
      <c r="A266" s="39"/>
      <c r="B266" s="40"/>
      <c r="C266" s="267" t="s">
        <v>793</v>
      </c>
      <c r="D266" s="267" t="s">
        <v>351</v>
      </c>
      <c r="E266" s="268" t="s">
        <v>3147</v>
      </c>
      <c r="F266" s="269" t="s">
        <v>3148</v>
      </c>
      <c r="G266" s="270" t="s">
        <v>357</v>
      </c>
      <c r="H266" s="271">
        <v>8</v>
      </c>
      <c r="I266" s="272"/>
      <c r="J266" s="273">
        <f>ROUND(I266*H266,2)</f>
        <v>0</v>
      </c>
      <c r="K266" s="269" t="s">
        <v>263</v>
      </c>
      <c r="L266" s="274"/>
      <c r="M266" s="275" t="s">
        <v>1</v>
      </c>
      <c r="N266" s="276" t="s">
        <v>45</v>
      </c>
      <c r="O266" s="92"/>
      <c r="P266" s="237">
        <f>O266*H266</f>
        <v>0</v>
      </c>
      <c r="Q266" s="237">
        <v>1.0540000000000001</v>
      </c>
      <c r="R266" s="237">
        <f>Q266*H266</f>
        <v>8.4320000000000004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297</v>
      </c>
      <c r="AT266" s="239" t="s">
        <v>351</v>
      </c>
      <c r="AU266" s="239" t="s">
        <v>89</v>
      </c>
      <c r="AY266" s="18" t="s">
        <v>258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87</v>
      </c>
      <c r="BK266" s="240">
        <f>ROUND(I266*H266,2)</f>
        <v>0</v>
      </c>
      <c r="BL266" s="18" t="s">
        <v>183</v>
      </c>
      <c r="BM266" s="239" t="s">
        <v>3403</v>
      </c>
    </row>
    <row r="267" s="2" customFormat="1">
      <c r="A267" s="39"/>
      <c r="B267" s="40"/>
      <c r="C267" s="41"/>
      <c r="D267" s="241" t="s">
        <v>266</v>
      </c>
      <c r="E267" s="41"/>
      <c r="F267" s="242" t="s">
        <v>3148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266</v>
      </c>
      <c r="AU267" s="18" t="s">
        <v>89</v>
      </c>
    </row>
    <row r="268" s="2" customFormat="1">
      <c r="A268" s="39"/>
      <c r="B268" s="40"/>
      <c r="C268" s="41"/>
      <c r="D268" s="241" t="s">
        <v>281</v>
      </c>
      <c r="E268" s="41"/>
      <c r="F268" s="248" t="s">
        <v>3150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281</v>
      </c>
      <c r="AU268" s="18" t="s">
        <v>89</v>
      </c>
    </row>
    <row r="269" s="2" customFormat="1" ht="16.5" customHeight="1">
      <c r="A269" s="39"/>
      <c r="B269" s="40"/>
      <c r="C269" s="228" t="s">
        <v>800</v>
      </c>
      <c r="D269" s="228" t="s">
        <v>260</v>
      </c>
      <c r="E269" s="229" t="s">
        <v>3151</v>
      </c>
      <c r="F269" s="230" t="s">
        <v>3152</v>
      </c>
      <c r="G269" s="231" t="s">
        <v>357</v>
      </c>
      <c r="H269" s="232">
        <v>4</v>
      </c>
      <c r="I269" s="233"/>
      <c r="J269" s="234">
        <f>ROUND(I269*H269,2)</f>
        <v>0</v>
      </c>
      <c r="K269" s="230" t="s">
        <v>263</v>
      </c>
      <c r="L269" s="45"/>
      <c r="M269" s="235" t="s">
        <v>1</v>
      </c>
      <c r="N269" s="236" t="s">
        <v>45</v>
      </c>
      <c r="O269" s="92"/>
      <c r="P269" s="237">
        <f>O269*H269</f>
        <v>0</v>
      </c>
      <c r="Q269" s="237">
        <v>0.01218</v>
      </c>
      <c r="R269" s="237">
        <f>Q269*H269</f>
        <v>0.048719999999999999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183</v>
      </c>
      <c r="AT269" s="239" t="s">
        <v>260</v>
      </c>
      <c r="AU269" s="239" t="s">
        <v>89</v>
      </c>
      <c r="AY269" s="18" t="s">
        <v>258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87</v>
      </c>
      <c r="BK269" s="240">
        <f>ROUND(I269*H269,2)</f>
        <v>0</v>
      </c>
      <c r="BL269" s="18" t="s">
        <v>183</v>
      </c>
      <c r="BM269" s="239" t="s">
        <v>3404</v>
      </c>
    </row>
    <row r="270" s="2" customFormat="1">
      <c r="A270" s="39"/>
      <c r="B270" s="40"/>
      <c r="C270" s="41"/>
      <c r="D270" s="241" t="s">
        <v>266</v>
      </c>
      <c r="E270" s="41"/>
      <c r="F270" s="242" t="s">
        <v>3154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266</v>
      </c>
      <c r="AU270" s="18" t="s">
        <v>89</v>
      </c>
    </row>
    <row r="271" s="2" customFormat="1">
      <c r="A271" s="39"/>
      <c r="B271" s="40"/>
      <c r="C271" s="41"/>
      <c r="D271" s="246" t="s">
        <v>267</v>
      </c>
      <c r="E271" s="41"/>
      <c r="F271" s="247" t="s">
        <v>3155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267</v>
      </c>
      <c r="AU271" s="18" t="s">
        <v>89</v>
      </c>
    </row>
    <row r="272" s="2" customFormat="1" ht="16.5" customHeight="1">
      <c r="A272" s="39"/>
      <c r="B272" s="40"/>
      <c r="C272" s="267" t="s">
        <v>807</v>
      </c>
      <c r="D272" s="267" t="s">
        <v>351</v>
      </c>
      <c r="E272" s="268" t="s">
        <v>3156</v>
      </c>
      <c r="F272" s="269" t="s">
        <v>3157</v>
      </c>
      <c r="G272" s="270" t="s">
        <v>357</v>
      </c>
      <c r="H272" s="271">
        <v>4</v>
      </c>
      <c r="I272" s="272"/>
      <c r="J272" s="273">
        <f>ROUND(I272*H272,2)</f>
        <v>0</v>
      </c>
      <c r="K272" s="269" t="s">
        <v>263</v>
      </c>
      <c r="L272" s="274"/>
      <c r="M272" s="275" t="s">
        <v>1</v>
      </c>
      <c r="N272" s="276" t="s">
        <v>45</v>
      </c>
      <c r="O272" s="92"/>
      <c r="P272" s="237">
        <f>O272*H272</f>
        <v>0</v>
      </c>
      <c r="Q272" s="237">
        <v>0.58499999999999996</v>
      </c>
      <c r="R272" s="237">
        <f>Q272*H272</f>
        <v>2.3399999999999999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297</v>
      </c>
      <c r="AT272" s="239" t="s">
        <v>351</v>
      </c>
      <c r="AU272" s="239" t="s">
        <v>89</v>
      </c>
      <c r="AY272" s="18" t="s">
        <v>258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87</v>
      </c>
      <c r="BK272" s="240">
        <f>ROUND(I272*H272,2)</f>
        <v>0</v>
      </c>
      <c r="BL272" s="18" t="s">
        <v>183</v>
      </c>
      <c r="BM272" s="239" t="s">
        <v>3405</v>
      </c>
    </row>
    <row r="273" s="2" customFormat="1">
      <c r="A273" s="39"/>
      <c r="B273" s="40"/>
      <c r="C273" s="41"/>
      <c r="D273" s="241" t="s">
        <v>266</v>
      </c>
      <c r="E273" s="41"/>
      <c r="F273" s="242" t="s">
        <v>3157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266</v>
      </c>
      <c r="AU273" s="18" t="s">
        <v>89</v>
      </c>
    </row>
    <row r="274" s="2" customFormat="1">
      <c r="A274" s="39"/>
      <c r="B274" s="40"/>
      <c r="C274" s="41"/>
      <c r="D274" s="241" t="s">
        <v>281</v>
      </c>
      <c r="E274" s="41"/>
      <c r="F274" s="248" t="s">
        <v>3159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281</v>
      </c>
      <c r="AU274" s="18" t="s">
        <v>89</v>
      </c>
    </row>
    <row r="275" s="2" customFormat="1" ht="16.5" customHeight="1">
      <c r="A275" s="39"/>
      <c r="B275" s="40"/>
      <c r="C275" s="267" t="s">
        <v>815</v>
      </c>
      <c r="D275" s="267" t="s">
        <v>351</v>
      </c>
      <c r="E275" s="268" t="s">
        <v>3169</v>
      </c>
      <c r="F275" s="269" t="s">
        <v>3170</v>
      </c>
      <c r="G275" s="270" t="s">
        <v>357</v>
      </c>
      <c r="H275" s="271">
        <v>20</v>
      </c>
      <c r="I275" s="272"/>
      <c r="J275" s="273">
        <f>ROUND(I275*H275,2)</f>
        <v>0</v>
      </c>
      <c r="K275" s="269" t="s">
        <v>263</v>
      </c>
      <c r="L275" s="274"/>
      <c r="M275" s="275" t="s">
        <v>1</v>
      </c>
      <c r="N275" s="276" t="s">
        <v>45</v>
      </c>
      <c r="O275" s="92"/>
      <c r="P275" s="237">
        <f>O275*H275</f>
        <v>0</v>
      </c>
      <c r="Q275" s="237">
        <v>0.002</v>
      </c>
      <c r="R275" s="237">
        <f>Q275*H275</f>
        <v>0.040000000000000001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297</v>
      </c>
      <c r="AT275" s="239" t="s">
        <v>351</v>
      </c>
      <c r="AU275" s="239" t="s">
        <v>89</v>
      </c>
      <c r="AY275" s="18" t="s">
        <v>258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87</v>
      </c>
      <c r="BK275" s="240">
        <f>ROUND(I275*H275,2)</f>
        <v>0</v>
      </c>
      <c r="BL275" s="18" t="s">
        <v>183</v>
      </c>
      <c r="BM275" s="239" t="s">
        <v>3406</v>
      </c>
    </row>
    <row r="276" s="2" customFormat="1">
      <c r="A276" s="39"/>
      <c r="B276" s="40"/>
      <c r="C276" s="41"/>
      <c r="D276" s="241" t="s">
        <v>266</v>
      </c>
      <c r="E276" s="41"/>
      <c r="F276" s="242" t="s">
        <v>3170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266</v>
      </c>
      <c r="AU276" s="18" t="s">
        <v>89</v>
      </c>
    </row>
    <row r="277" s="2" customFormat="1" ht="16.5" customHeight="1">
      <c r="A277" s="39"/>
      <c r="B277" s="40"/>
      <c r="C277" s="267" t="s">
        <v>821</v>
      </c>
      <c r="D277" s="267" t="s">
        <v>351</v>
      </c>
      <c r="E277" s="268" t="s">
        <v>3407</v>
      </c>
      <c r="F277" s="269" t="s">
        <v>3408</v>
      </c>
      <c r="G277" s="270" t="s">
        <v>357</v>
      </c>
      <c r="H277" s="271">
        <v>4</v>
      </c>
      <c r="I277" s="272"/>
      <c r="J277" s="273">
        <f>ROUND(I277*H277,2)</f>
        <v>0</v>
      </c>
      <c r="K277" s="269" t="s">
        <v>263</v>
      </c>
      <c r="L277" s="274"/>
      <c r="M277" s="275" t="s">
        <v>1</v>
      </c>
      <c r="N277" s="276" t="s">
        <v>45</v>
      </c>
      <c r="O277" s="92"/>
      <c r="P277" s="237">
        <f>O277*H277</f>
        <v>0</v>
      </c>
      <c r="Q277" s="237">
        <v>0.0030000000000000001</v>
      </c>
      <c r="R277" s="237">
        <f>Q277*H277</f>
        <v>0.012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297</v>
      </c>
      <c r="AT277" s="239" t="s">
        <v>351</v>
      </c>
      <c r="AU277" s="239" t="s">
        <v>89</v>
      </c>
      <c r="AY277" s="18" t="s">
        <v>258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87</v>
      </c>
      <c r="BK277" s="240">
        <f>ROUND(I277*H277,2)</f>
        <v>0</v>
      </c>
      <c r="BL277" s="18" t="s">
        <v>183</v>
      </c>
      <c r="BM277" s="239" t="s">
        <v>3409</v>
      </c>
    </row>
    <row r="278" s="2" customFormat="1">
      <c r="A278" s="39"/>
      <c r="B278" s="40"/>
      <c r="C278" s="41"/>
      <c r="D278" s="241" t="s">
        <v>266</v>
      </c>
      <c r="E278" s="41"/>
      <c r="F278" s="242" t="s">
        <v>3408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266</v>
      </c>
      <c r="AU278" s="18" t="s">
        <v>89</v>
      </c>
    </row>
    <row r="279" s="2" customFormat="1" ht="16.5" customHeight="1">
      <c r="A279" s="39"/>
      <c r="B279" s="40"/>
      <c r="C279" s="228" t="s">
        <v>827</v>
      </c>
      <c r="D279" s="228" t="s">
        <v>260</v>
      </c>
      <c r="E279" s="229" t="s">
        <v>3410</v>
      </c>
      <c r="F279" s="230" t="s">
        <v>3411</v>
      </c>
      <c r="G279" s="231" t="s">
        <v>357</v>
      </c>
      <c r="H279" s="232">
        <v>4</v>
      </c>
      <c r="I279" s="233"/>
      <c r="J279" s="234">
        <f>ROUND(I279*H279,2)</f>
        <v>0</v>
      </c>
      <c r="K279" s="230" t="s">
        <v>263</v>
      </c>
      <c r="L279" s="45"/>
      <c r="M279" s="235" t="s">
        <v>1</v>
      </c>
      <c r="N279" s="236" t="s">
        <v>45</v>
      </c>
      <c r="O279" s="92"/>
      <c r="P279" s="237">
        <f>O279*H279</f>
        <v>0</v>
      </c>
      <c r="Q279" s="237">
        <v>0.01247</v>
      </c>
      <c r="R279" s="237">
        <f>Q279*H279</f>
        <v>0.049880000000000001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183</v>
      </c>
      <c r="AT279" s="239" t="s">
        <v>260</v>
      </c>
      <c r="AU279" s="239" t="s">
        <v>89</v>
      </c>
      <c r="AY279" s="18" t="s">
        <v>258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87</v>
      </c>
      <c r="BK279" s="240">
        <f>ROUND(I279*H279,2)</f>
        <v>0</v>
      </c>
      <c r="BL279" s="18" t="s">
        <v>183</v>
      </c>
      <c r="BM279" s="239" t="s">
        <v>3412</v>
      </c>
    </row>
    <row r="280" s="2" customFormat="1">
      <c r="A280" s="39"/>
      <c r="B280" s="40"/>
      <c r="C280" s="41"/>
      <c r="D280" s="241" t="s">
        <v>266</v>
      </c>
      <c r="E280" s="41"/>
      <c r="F280" s="242" t="s">
        <v>3413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266</v>
      </c>
      <c r="AU280" s="18" t="s">
        <v>89</v>
      </c>
    </row>
    <row r="281" s="2" customFormat="1">
      <c r="A281" s="39"/>
      <c r="B281" s="40"/>
      <c r="C281" s="41"/>
      <c r="D281" s="246" t="s">
        <v>267</v>
      </c>
      <c r="E281" s="41"/>
      <c r="F281" s="247" t="s">
        <v>3414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267</v>
      </c>
      <c r="AU281" s="18" t="s">
        <v>89</v>
      </c>
    </row>
    <row r="282" s="2" customFormat="1" ht="16.5" customHeight="1">
      <c r="A282" s="39"/>
      <c r="B282" s="40"/>
      <c r="C282" s="267" t="s">
        <v>837</v>
      </c>
      <c r="D282" s="267" t="s">
        <v>351</v>
      </c>
      <c r="E282" s="268" t="s">
        <v>3415</v>
      </c>
      <c r="F282" s="269" t="s">
        <v>3416</v>
      </c>
      <c r="G282" s="270" t="s">
        <v>357</v>
      </c>
      <c r="H282" s="271">
        <v>4</v>
      </c>
      <c r="I282" s="272"/>
      <c r="J282" s="273">
        <f>ROUND(I282*H282,2)</f>
        <v>0</v>
      </c>
      <c r="K282" s="269" t="s">
        <v>263</v>
      </c>
      <c r="L282" s="274"/>
      <c r="M282" s="275" t="s">
        <v>1</v>
      </c>
      <c r="N282" s="276" t="s">
        <v>45</v>
      </c>
      <c r="O282" s="92"/>
      <c r="P282" s="237">
        <f>O282*H282</f>
        <v>0</v>
      </c>
      <c r="Q282" s="237">
        <v>0.5</v>
      </c>
      <c r="R282" s="237">
        <f>Q282*H282</f>
        <v>2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297</v>
      </c>
      <c r="AT282" s="239" t="s">
        <v>351</v>
      </c>
      <c r="AU282" s="239" t="s">
        <v>89</v>
      </c>
      <c r="AY282" s="18" t="s">
        <v>258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87</v>
      </c>
      <c r="BK282" s="240">
        <f>ROUND(I282*H282,2)</f>
        <v>0</v>
      </c>
      <c r="BL282" s="18" t="s">
        <v>183</v>
      </c>
      <c r="BM282" s="239" t="s">
        <v>3417</v>
      </c>
    </row>
    <row r="283" s="2" customFormat="1">
      <c r="A283" s="39"/>
      <c r="B283" s="40"/>
      <c r="C283" s="41"/>
      <c r="D283" s="241" t="s">
        <v>266</v>
      </c>
      <c r="E283" s="41"/>
      <c r="F283" s="242" t="s">
        <v>3416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266</v>
      </c>
      <c r="AU283" s="18" t="s">
        <v>89</v>
      </c>
    </row>
    <row r="284" s="2" customFormat="1">
      <c r="A284" s="39"/>
      <c r="B284" s="40"/>
      <c r="C284" s="41"/>
      <c r="D284" s="241" t="s">
        <v>281</v>
      </c>
      <c r="E284" s="41"/>
      <c r="F284" s="248" t="s">
        <v>3418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281</v>
      </c>
      <c r="AU284" s="18" t="s">
        <v>89</v>
      </c>
    </row>
    <row r="285" s="2" customFormat="1" ht="16.5" customHeight="1">
      <c r="A285" s="39"/>
      <c r="B285" s="40"/>
      <c r="C285" s="228" t="s">
        <v>844</v>
      </c>
      <c r="D285" s="228" t="s">
        <v>260</v>
      </c>
      <c r="E285" s="229" t="s">
        <v>3419</v>
      </c>
      <c r="F285" s="230" t="s">
        <v>3420</v>
      </c>
      <c r="G285" s="231" t="s">
        <v>357</v>
      </c>
      <c r="H285" s="232">
        <v>4</v>
      </c>
      <c r="I285" s="233"/>
      <c r="J285" s="234">
        <f>ROUND(I285*H285,2)</f>
        <v>0</v>
      </c>
      <c r="K285" s="230" t="s">
        <v>263</v>
      </c>
      <c r="L285" s="45"/>
      <c r="M285" s="235" t="s">
        <v>1</v>
      </c>
      <c r="N285" s="236" t="s">
        <v>45</v>
      </c>
      <c r="O285" s="92"/>
      <c r="P285" s="237">
        <f>O285*H285</f>
        <v>0</v>
      </c>
      <c r="Q285" s="237">
        <v>0.11045000000000001</v>
      </c>
      <c r="R285" s="237">
        <f>Q285*H285</f>
        <v>0.44180000000000003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183</v>
      </c>
      <c r="AT285" s="239" t="s">
        <v>260</v>
      </c>
      <c r="AU285" s="239" t="s">
        <v>89</v>
      </c>
      <c r="AY285" s="18" t="s">
        <v>258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87</v>
      </c>
      <c r="BK285" s="240">
        <f>ROUND(I285*H285,2)</f>
        <v>0</v>
      </c>
      <c r="BL285" s="18" t="s">
        <v>183</v>
      </c>
      <c r="BM285" s="239" t="s">
        <v>3421</v>
      </c>
    </row>
    <row r="286" s="2" customFormat="1">
      <c r="A286" s="39"/>
      <c r="B286" s="40"/>
      <c r="C286" s="41"/>
      <c r="D286" s="241" t="s">
        <v>266</v>
      </c>
      <c r="E286" s="41"/>
      <c r="F286" s="242" t="s">
        <v>3422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266</v>
      </c>
      <c r="AU286" s="18" t="s">
        <v>89</v>
      </c>
    </row>
    <row r="287" s="2" customFormat="1">
      <c r="A287" s="39"/>
      <c r="B287" s="40"/>
      <c r="C287" s="41"/>
      <c r="D287" s="246" t="s">
        <v>267</v>
      </c>
      <c r="E287" s="41"/>
      <c r="F287" s="247" t="s">
        <v>3423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267</v>
      </c>
      <c r="AU287" s="18" t="s">
        <v>89</v>
      </c>
    </row>
    <row r="288" s="2" customFormat="1" ht="16.5" customHeight="1">
      <c r="A288" s="39"/>
      <c r="B288" s="40"/>
      <c r="C288" s="228" t="s">
        <v>852</v>
      </c>
      <c r="D288" s="228" t="s">
        <v>260</v>
      </c>
      <c r="E288" s="229" t="s">
        <v>3424</v>
      </c>
      <c r="F288" s="230" t="s">
        <v>3425</v>
      </c>
      <c r="G288" s="231" t="s">
        <v>357</v>
      </c>
      <c r="H288" s="232">
        <v>4</v>
      </c>
      <c r="I288" s="233"/>
      <c r="J288" s="234">
        <f>ROUND(I288*H288,2)</f>
        <v>0</v>
      </c>
      <c r="K288" s="230" t="s">
        <v>263</v>
      </c>
      <c r="L288" s="45"/>
      <c r="M288" s="235" t="s">
        <v>1</v>
      </c>
      <c r="N288" s="236" t="s">
        <v>45</v>
      </c>
      <c r="O288" s="92"/>
      <c r="P288" s="237">
        <f>O288*H288</f>
        <v>0</v>
      </c>
      <c r="Q288" s="237">
        <v>0.072480000000000003</v>
      </c>
      <c r="R288" s="237">
        <f>Q288*H288</f>
        <v>0.28992000000000001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183</v>
      </c>
      <c r="AT288" s="239" t="s">
        <v>260</v>
      </c>
      <c r="AU288" s="239" t="s">
        <v>89</v>
      </c>
      <c r="AY288" s="18" t="s">
        <v>258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87</v>
      </c>
      <c r="BK288" s="240">
        <f>ROUND(I288*H288,2)</f>
        <v>0</v>
      </c>
      <c r="BL288" s="18" t="s">
        <v>183</v>
      </c>
      <c r="BM288" s="239" t="s">
        <v>3426</v>
      </c>
    </row>
    <row r="289" s="2" customFormat="1">
      <c r="A289" s="39"/>
      <c r="B289" s="40"/>
      <c r="C289" s="41"/>
      <c r="D289" s="241" t="s">
        <v>266</v>
      </c>
      <c r="E289" s="41"/>
      <c r="F289" s="242" t="s">
        <v>3427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266</v>
      </c>
      <c r="AU289" s="18" t="s">
        <v>89</v>
      </c>
    </row>
    <row r="290" s="2" customFormat="1">
      <c r="A290" s="39"/>
      <c r="B290" s="40"/>
      <c r="C290" s="41"/>
      <c r="D290" s="246" t="s">
        <v>267</v>
      </c>
      <c r="E290" s="41"/>
      <c r="F290" s="247" t="s">
        <v>3428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267</v>
      </c>
      <c r="AU290" s="18" t="s">
        <v>89</v>
      </c>
    </row>
    <row r="291" s="2" customFormat="1" ht="16.5" customHeight="1">
      <c r="A291" s="39"/>
      <c r="B291" s="40"/>
      <c r="C291" s="228" t="s">
        <v>858</v>
      </c>
      <c r="D291" s="228" t="s">
        <v>260</v>
      </c>
      <c r="E291" s="229" t="s">
        <v>3429</v>
      </c>
      <c r="F291" s="230" t="s">
        <v>3430</v>
      </c>
      <c r="G291" s="231" t="s">
        <v>357</v>
      </c>
      <c r="H291" s="232">
        <v>1</v>
      </c>
      <c r="I291" s="233"/>
      <c r="J291" s="234">
        <f>ROUND(I291*H291,2)</f>
        <v>0</v>
      </c>
      <c r="K291" s="230" t="s">
        <v>263</v>
      </c>
      <c r="L291" s="45"/>
      <c r="M291" s="235" t="s">
        <v>1</v>
      </c>
      <c r="N291" s="236" t="s">
        <v>45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0.10000000000000001</v>
      </c>
      <c r="T291" s="238">
        <f>S291*H291</f>
        <v>0.10000000000000001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183</v>
      </c>
      <c r="AT291" s="239" t="s">
        <v>260</v>
      </c>
      <c r="AU291" s="239" t="s">
        <v>89</v>
      </c>
      <c r="AY291" s="18" t="s">
        <v>258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87</v>
      </c>
      <c r="BK291" s="240">
        <f>ROUND(I291*H291,2)</f>
        <v>0</v>
      </c>
      <c r="BL291" s="18" t="s">
        <v>183</v>
      </c>
      <c r="BM291" s="239" t="s">
        <v>3431</v>
      </c>
    </row>
    <row r="292" s="2" customFormat="1">
      <c r="A292" s="39"/>
      <c r="B292" s="40"/>
      <c r="C292" s="41"/>
      <c r="D292" s="241" t="s">
        <v>266</v>
      </c>
      <c r="E292" s="41"/>
      <c r="F292" s="242" t="s">
        <v>3432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266</v>
      </c>
      <c r="AU292" s="18" t="s">
        <v>89</v>
      </c>
    </row>
    <row r="293" s="2" customFormat="1">
      <c r="A293" s="39"/>
      <c r="B293" s="40"/>
      <c r="C293" s="41"/>
      <c r="D293" s="246" t="s">
        <v>267</v>
      </c>
      <c r="E293" s="41"/>
      <c r="F293" s="247" t="s">
        <v>3433</v>
      </c>
      <c r="G293" s="41"/>
      <c r="H293" s="41"/>
      <c r="I293" s="243"/>
      <c r="J293" s="41"/>
      <c r="K293" s="41"/>
      <c r="L293" s="45"/>
      <c r="M293" s="244"/>
      <c r="N293" s="245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267</v>
      </c>
      <c r="AU293" s="18" t="s">
        <v>89</v>
      </c>
    </row>
    <row r="294" s="2" customFormat="1" ht="21.75" customHeight="1">
      <c r="A294" s="39"/>
      <c r="B294" s="40"/>
      <c r="C294" s="228" t="s">
        <v>866</v>
      </c>
      <c r="D294" s="228" t="s">
        <v>260</v>
      </c>
      <c r="E294" s="229" t="s">
        <v>3209</v>
      </c>
      <c r="F294" s="230" t="s">
        <v>3210</v>
      </c>
      <c r="G294" s="231" t="s">
        <v>357</v>
      </c>
      <c r="H294" s="232">
        <v>8</v>
      </c>
      <c r="I294" s="233"/>
      <c r="J294" s="234">
        <f>ROUND(I294*H294,2)</f>
        <v>0</v>
      </c>
      <c r="K294" s="230" t="s">
        <v>263</v>
      </c>
      <c r="L294" s="45"/>
      <c r="M294" s="235" t="s">
        <v>1</v>
      </c>
      <c r="N294" s="236" t="s">
        <v>45</v>
      </c>
      <c r="O294" s="92"/>
      <c r="P294" s="237">
        <f>O294*H294</f>
        <v>0</v>
      </c>
      <c r="Q294" s="237">
        <v>0.089999999999999997</v>
      </c>
      <c r="R294" s="237">
        <f>Q294*H294</f>
        <v>0.71999999999999997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183</v>
      </c>
      <c r="AT294" s="239" t="s">
        <v>260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183</v>
      </c>
      <c r="BM294" s="239" t="s">
        <v>3434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3210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>
      <c r="A296" s="39"/>
      <c r="B296" s="40"/>
      <c r="C296" s="41"/>
      <c r="D296" s="246" t="s">
        <v>267</v>
      </c>
      <c r="E296" s="41"/>
      <c r="F296" s="247" t="s">
        <v>3212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267</v>
      </c>
      <c r="AU296" s="18" t="s">
        <v>89</v>
      </c>
    </row>
    <row r="297" s="2" customFormat="1" ht="24.15" customHeight="1">
      <c r="A297" s="39"/>
      <c r="B297" s="40"/>
      <c r="C297" s="267" t="s">
        <v>874</v>
      </c>
      <c r="D297" s="267" t="s">
        <v>351</v>
      </c>
      <c r="E297" s="268" t="s">
        <v>3217</v>
      </c>
      <c r="F297" s="269" t="s">
        <v>3218</v>
      </c>
      <c r="G297" s="270" t="s">
        <v>357</v>
      </c>
      <c r="H297" s="271">
        <v>8</v>
      </c>
      <c r="I297" s="272"/>
      <c r="J297" s="273">
        <f>ROUND(I297*H297,2)</f>
        <v>0</v>
      </c>
      <c r="K297" s="269" t="s">
        <v>263</v>
      </c>
      <c r="L297" s="274"/>
      <c r="M297" s="275" t="s">
        <v>1</v>
      </c>
      <c r="N297" s="276" t="s">
        <v>45</v>
      </c>
      <c r="O297" s="92"/>
      <c r="P297" s="237">
        <f>O297*H297</f>
        <v>0</v>
      </c>
      <c r="Q297" s="237">
        <v>0.029999999999999999</v>
      </c>
      <c r="R297" s="237">
        <f>Q297*H297</f>
        <v>0.23999999999999999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297</v>
      </c>
      <c r="AT297" s="239" t="s">
        <v>351</v>
      </c>
      <c r="AU297" s="239" t="s">
        <v>89</v>
      </c>
      <c r="AY297" s="18" t="s">
        <v>258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87</v>
      </c>
      <c r="BK297" s="240">
        <f>ROUND(I297*H297,2)</f>
        <v>0</v>
      </c>
      <c r="BL297" s="18" t="s">
        <v>183</v>
      </c>
      <c r="BM297" s="239" t="s">
        <v>3435</v>
      </c>
    </row>
    <row r="298" s="2" customFormat="1">
      <c r="A298" s="39"/>
      <c r="B298" s="40"/>
      <c r="C298" s="41"/>
      <c r="D298" s="241" t="s">
        <v>266</v>
      </c>
      <c r="E298" s="41"/>
      <c r="F298" s="242" t="s">
        <v>3218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266</v>
      </c>
      <c r="AU298" s="18" t="s">
        <v>89</v>
      </c>
    </row>
    <row r="299" s="2" customFormat="1" ht="16.5" customHeight="1">
      <c r="A299" s="39"/>
      <c r="B299" s="40"/>
      <c r="C299" s="228" t="s">
        <v>880</v>
      </c>
      <c r="D299" s="228" t="s">
        <v>260</v>
      </c>
      <c r="E299" s="229" t="s">
        <v>3436</v>
      </c>
      <c r="F299" s="230" t="s">
        <v>3437</v>
      </c>
      <c r="G299" s="231" t="s">
        <v>338</v>
      </c>
      <c r="H299" s="232">
        <v>8.4909999999999997</v>
      </c>
      <c r="I299" s="233"/>
      <c r="J299" s="234">
        <f>ROUND(I299*H299,2)</f>
        <v>0</v>
      </c>
      <c r="K299" s="230" t="s">
        <v>263</v>
      </c>
      <c r="L299" s="45"/>
      <c r="M299" s="235" t="s">
        <v>1</v>
      </c>
      <c r="N299" s="236" t="s">
        <v>45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183</v>
      </c>
      <c r="AT299" s="239" t="s">
        <v>260</v>
      </c>
      <c r="AU299" s="239" t="s">
        <v>89</v>
      </c>
      <c r="AY299" s="18" t="s">
        <v>258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87</v>
      </c>
      <c r="BK299" s="240">
        <f>ROUND(I299*H299,2)</f>
        <v>0</v>
      </c>
      <c r="BL299" s="18" t="s">
        <v>183</v>
      </c>
      <c r="BM299" s="239" t="s">
        <v>3438</v>
      </c>
    </row>
    <row r="300" s="2" customFormat="1">
      <c r="A300" s="39"/>
      <c r="B300" s="40"/>
      <c r="C300" s="41"/>
      <c r="D300" s="241" t="s">
        <v>266</v>
      </c>
      <c r="E300" s="41"/>
      <c r="F300" s="242" t="s">
        <v>3439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266</v>
      </c>
      <c r="AU300" s="18" t="s">
        <v>89</v>
      </c>
    </row>
    <row r="301" s="2" customFormat="1">
      <c r="A301" s="39"/>
      <c r="B301" s="40"/>
      <c r="C301" s="41"/>
      <c r="D301" s="246" t="s">
        <v>267</v>
      </c>
      <c r="E301" s="41"/>
      <c r="F301" s="247" t="s">
        <v>3440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267</v>
      </c>
      <c r="AU301" s="18" t="s">
        <v>89</v>
      </c>
    </row>
    <row r="302" s="13" customFormat="1">
      <c r="A302" s="13"/>
      <c r="B302" s="253"/>
      <c r="C302" s="254"/>
      <c r="D302" s="241" t="s">
        <v>314</v>
      </c>
      <c r="E302" s="255" t="s">
        <v>1</v>
      </c>
      <c r="F302" s="256" t="s">
        <v>3267</v>
      </c>
      <c r="G302" s="254"/>
      <c r="H302" s="257">
        <v>8.4909999999999997</v>
      </c>
      <c r="I302" s="258"/>
      <c r="J302" s="254"/>
      <c r="K302" s="254"/>
      <c r="L302" s="259"/>
      <c r="M302" s="260"/>
      <c r="N302" s="261"/>
      <c r="O302" s="261"/>
      <c r="P302" s="261"/>
      <c r="Q302" s="261"/>
      <c r="R302" s="261"/>
      <c r="S302" s="261"/>
      <c r="T302" s="26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63" t="s">
        <v>314</v>
      </c>
      <c r="AU302" s="263" t="s">
        <v>89</v>
      </c>
      <c r="AV302" s="13" t="s">
        <v>89</v>
      </c>
      <c r="AW302" s="13" t="s">
        <v>34</v>
      </c>
      <c r="AX302" s="13" t="s">
        <v>87</v>
      </c>
      <c r="AY302" s="263" t="s">
        <v>258</v>
      </c>
    </row>
    <row r="303" s="2" customFormat="1" ht="16.5" customHeight="1">
      <c r="A303" s="39"/>
      <c r="B303" s="40"/>
      <c r="C303" s="228" t="s">
        <v>886</v>
      </c>
      <c r="D303" s="228" t="s">
        <v>260</v>
      </c>
      <c r="E303" s="229" t="s">
        <v>3441</v>
      </c>
      <c r="F303" s="230" t="s">
        <v>3442</v>
      </c>
      <c r="G303" s="231" t="s">
        <v>530</v>
      </c>
      <c r="H303" s="232">
        <v>39.039999999999999</v>
      </c>
      <c r="I303" s="233"/>
      <c r="J303" s="234">
        <f>ROUND(I303*H303,2)</f>
        <v>0</v>
      </c>
      <c r="K303" s="230" t="s">
        <v>263</v>
      </c>
      <c r="L303" s="45"/>
      <c r="M303" s="235" t="s">
        <v>1</v>
      </c>
      <c r="N303" s="236" t="s">
        <v>45</v>
      </c>
      <c r="O303" s="92"/>
      <c r="P303" s="237">
        <f>O303*H303</f>
        <v>0</v>
      </c>
      <c r="Q303" s="237">
        <v>0.0040200000000000001</v>
      </c>
      <c r="R303" s="237">
        <f>Q303*H303</f>
        <v>0.15694079999999999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183</v>
      </c>
      <c r="AT303" s="239" t="s">
        <v>260</v>
      </c>
      <c r="AU303" s="239" t="s">
        <v>89</v>
      </c>
      <c r="AY303" s="18" t="s">
        <v>258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87</v>
      </c>
      <c r="BK303" s="240">
        <f>ROUND(I303*H303,2)</f>
        <v>0</v>
      </c>
      <c r="BL303" s="18" t="s">
        <v>183</v>
      </c>
      <c r="BM303" s="239" t="s">
        <v>3443</v>
      </c>
    </row>
    <row r="304" s="2" customFormat="1">
      <c r="A304" s="39"/>
      <c r="B304" s="40"/>
      <c r="C304" s="41"/>
      <c r="D304" s="241" t="s">
        <v>266</v>
      </c>
      <c r="E304" s="41"/>
      <c r="F304" s="242" t="s">
        <v>3444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266</v>
      </c>
      <c r="AU304" s="18" t="s">
        <v>89</v>
      </c>
    </row>
    <row r="305" s="2" customFormat="1">
      <c r="A305" s="39"/>
      <c r="B305" s="40"/>
      <c r="C305" s="41"/>
      <c r="D305" s="246" t="s">
        <v>267</v>
      </c>
      <c r="E305" s="41"/>
      <c r="F305" s="247" t="s">
        <v>3445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267</v>
      </c>
      <c r="AU305" s="18" t="s">
        <v>89</v>
      </c>
    </row>
    <row r="306" s="13" customFormat="1">
      <c r="A306" s="13"/>
      <c r="B306" s="253"/>
      <c r="C306" s="254"/>
      <c r="D306" s="241" t="s">
        <v>314</v>
      </c>
      <c r="E306" s="255" t="s">
        <v>1</v>
      </c>
      <c r="F306" s="256" t="s">
        <v>3446</v>
      </c>
      <c r="G306" s="254"/>
      <c r="H306" s="257">
        <v>39.039999999999999</v>
      </c>
      <c r="I306" s="258"/>
      <c r="J306" s="254"/>
      <c r="K306" s="254"/>
      <c r="L306" s="259"/>
      <c r="M306" s="260"/>
      <c r="N306" s="261"/>
      <c r="O306" s="261"/>
      <c r="P306" s="261"/>
      <c r="Q306" s="261"/>
      <c r="R306" s="261"/>
      <c r="S306" s="261"/>
      <c r="T306" s="26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3" t="s">
        <v>314</v>
      </c>
      <c r="AU306" s="263" t="s">
        <v>89</v>
      </c>
      <c r="AV306" s="13" t="s">
        <v>89</v>
      </c>
      <c r="AW306" s="13" t="s">
        <v>34</v>
      </c>
      <c r="AX306" s="13" t="s">
        <v>87</v>
      </c>
      <c r="AY306" s="263" t="s">
        <v>258</v>
      </c>
    </row>
    <row r="307" s="2" customFormat="1" ht="16.5" customHeight="1">
      <c r="A307" s="39"/>
      <c r="B307" s="40"/>
      <c r="C307" s="228" t="s">
        <v>890</v>
      </c>
      <c r="D307" s="228" t="s">
        <v>260</v>
      </c>
      <c r="E307" s="229" t="s">
        <v>3447</v>
      </c>
      <c r="F307" s="230" t="s">
        <v>3448</v>
      </c>
      <c r="G307" s="231" t="s">
        <v>338</v>
      </c>
      <c r="H307" s="232">
        <v>9.1999999999999993</v>
      </c>
      <c r="I307" s="233"/>
      <c r="J307" s="234">
        <f>ROUND(I307*H307,2)</f>
        <v>0</v>
      </c>
      <c r="K307" s="230" t="s">
        <v>263</v>
      </c>
      <c r="L307" s="45"/>
      <c r="M307" s="235" t="s">
        <v>1</v>
      </c>
      <c r="N307" s="236" t="s">
        <v>45</v>
      </c>
      <c r="O307" s="92"/>
      <c r="P307" s="237">
        <f>O307*H307</f>
        <v>0</v>
      </c>
      <c r="Q307" s="237">
        <v>1.5298499999999999</v>
      </c>
      <c r="R307" s="237">
        <f>Q307*H307</f>
        <v>14.074619999999998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183</v>
      </c>
      <c r="AT307" s="239" t="s">
        <v>260</v>
      </c>
      <c r="AU307" s="239" t="s">
        <v>89</v>
      </c>
      <c r="AY307" s="18" t="s">
        <v>258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87</v>
      </c>
      <c r="BK307" s="240">
        <f>ROUND(I307*H307,2)</f>
        <v>0</v>
      </c>
      <c r="BL307" s="18" t="s">
        <v>183</v>
      </c>
      <c r="BM307" s="239" t="s">
        <v>3449</v>
      </c>
    </row>
    <row r="308" s="2" customFormat="1">
      <c r="A308" s="39"/>
      <c r="B308" s="40"/>
      <c r="C308" s="41"/>
      <c r="D308" s="241" t="s">
        <v>266</v>
      </c>
      <c r="E308" s="41"/>
      <c r="F308" s="242" t="s">
        <v>3450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266</v>
      </c>
      <c r="AU308" s="18" t="s">
        <v>89</v>
      </c>
    </row>
    <row r="309" s="2" customFormat="1">
      <c r="A309" s="39"/>
      <c r="B309" s="40"/>
      <c r="C309" s="41"/>
      <c r="D309" s="246" t="s">
        <v>267</v>
      </c>
      <c r="E309" s="41"/>
      <c r="F309" s="247" t="s">
        <v>3451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267</v>
      </c>
      <c r="AU309" s="18" t="s">
        <v>89</v>
      </c>
    </row>
    <row r="310" s="12" customFormat="1" ht="22.8" customHeight="1">
      <c r="A310" s="12"/>
      <c r="B310" s="212"/>
      <c r="C310" s="213"/>
      <c r="D310" s="214" t="s">
        <v>79</v>
      </c>
      <c r="E310" s="226" t="s">
        <v>410</v>
      </c>
      <c r="F310" s="226" t="s">
        <v>411</v>
      </c>
      <c r="G310" s="213"/>
      <c r="H310" s="213"/>
      <c r="I310" s="216"/>
      <c r="J310" s="227">
        <f>BK310</f>
        <v>0</v>
      </c>
      <c r="K310" s="213"/>
      <c r="L310" s="218"/>
      <c r="M310" s="219"/>
      <c r="N310" s="220"/>
      <c r="O310" s="220"/>
      <c r="P310" s="221">
        <f>SUM(P311:P324)</f>
        <v>0</v>
      </c>
      <c r="Q310" s="220"/>
      <c r="R310" s="221">
        <f>SUM(R311:R324)</f>
        <v>0</v>
      </c>
      <c r="S310" s="220"/>
      <c r="T310" s="222">
        <f>SUM(T311:T324)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23" t="s">
        <v>87</v>
      </c>
      <c r="AT310" s="224" t="s">
        <v>79</v>
      </c>
      <c r="AU310" s="224" t="s">
        <v>87</v>
      </c>
      <c r="AY310" s="223" t="s">
        <v>258</v>
      </c>
      <c r="BK310" s="225">
        <f>SUM(BK311:BK324)</f>
        <v>0</v>
      </c>
    </row>
    <row r="311" s="2" customFormat="1" ht="16.5" customHeight="1">
      <c r="A311" s="39"/>
      <c r="B311" s="40"/>
      <c r="C311" s="228" t="s">
        <v>896</v>
      </c>
      <c r="D311" s="228" t="s">
        <v>260</v>
      </c>
      <c r="E311" s="229" t="s">
        <v>1099</v>
      </c>
      <c r="F311" s="230" t="s">
        <v>1100</v>
      </c>
      <c r="G311" s="231" t="s">
        <v>399</v>
      </c>
      <c r="H311" s="232">
        <v>33.18</v>
      </c>
      <c r="I311" s="233"/>
      <c r="J311" s="234">
        <f>ROUND(I311*H311,2)</f>
        <v>0</v>
      </c>
      <c r="K311" s="230" t="s">
        <v>263</v>
      </c>
      <c r="L311" s="45"/>
      <c r="M311" s="235" t="s">
        <v>1</v>
      </c>
      <c r="N311" s="236" t="s">
        <v>45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183</v>
      </c>
      <c r="AT311" s="239" t="s">
        <v>260</v>
      </c>
      <c r="AU311" s="239" t="s">
        <v>89</v>
      </c>
      <c r="AY311" s="18" t="s">
        <v>258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87</v>
      </c>
      <c r="BK311" s="240">
        <f>ROUND(I311*H311,2)</f>
        <v>0</v>
      </c>
      <c r="BL311" s="18" t="s">
        <v>183</v>
      </c>
      <c r="BM311" s="239" t="s">
        <v>3452</v>
      </c>
    </row>
    <row r="312" s="2" customFormat="1">
      <c r="A312" s="39"/>
      <c r="B312" s="40"/>
      <c r="C312" s="41"/>
      <c r="D312" s="241" t="s">
        <v>266</v>
      </c>
      <c r="E312" s="41"/>
      <c r="F312" s="242" t="s">
        <v>1102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266</v>
      </c>
      <c r="AU312" s="18" t="s">
        <v>89</v>
      </c>
    </row>
    <row r="313" s="2" customFormat="1">
      <c r="A313" s="39"/>
      <c r="B313" s="40"/>
      <c r="C313" s="41"/>
      <c r="D313" s="246" t="s">
        <v>267</v>
      </c>
      <c r="E313" s="41"/>
      <c r="F313" s="247" t="s">
        <v>1103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267</v>
      </c>
      <c r="AU313" s="18" t="s">
        <v>89</v>
      </c>
    </row>
    <row r="314" s="2" customFormat="1" ht="16.5" customHeight="1">
      <c r="A314" s="39"/>
      <c r="B314" s="40"/>
      <c r="C314" s="228" t="s">
        <v>900</v>
      </c>
      <c r="D314" s="228" t="s">
        <v>260</v>
      </c>
      <c r="E314" s="229" t="s">
        <v>1108</v>
      </c>
      <c r="F314" s="230" t="s">
        <v>1109</v>
      </c>
      <c r="G314" s="231" t="s">
        <v>399</v>
      </c>
      <c r="H314" s="232">
        <v>99.540000000000006</v>
      </c>
      <c r="I314" s="233"/>
      <c r="J314" s="234">
        <f>ROUND(I314*H314,2)</f>
        <v>0</v>
      </c>
      <c r="K314" s="230" t="s">
        <v>263</v>
      </c>
      <c r="L314" s="45"/>
      <c r="M314" s="235" t="s">
        <v>1</v>
      </c>
      <c r="N314" s="236" t="s">
        <v>45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183</v>
      </c>
      <c r="AT314" s="239" t="s">
        <v>260</v>
      </c>
      <c r="AU314" s="239" t="s">
        <v>89</v>
      </c>
      <c r="AY314" s="18" t="s">
        <v>258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87</v>
      </c>
      <c r="BK314" s="240">
        <f>ROUND(I314*H314,2)</f>
        <v>0</v>
      </c>
      <c r="BL314" s="18" t="s">
        <v>183</v>
      </c>
      <c r="BM314" s="239" t="s">
        <v>3453</v>
      </c>
    </row>
    <row r="315" s="2" customFormat="1">
      <c r="A315" s="39"/>
      <c r="B315" s="40"/>
      <c r="C315" s="41"/>
      <c r="D315" s="241" t="s">
        <v>266</v>
      </c>
      <c r="E315" s="41"/>
      <c r="F315" s="242" t="s">
        <v>1111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266</v>
      </c>
      <c r="AU315" s="18" t="s">
        <v>89</v>
      </c>
    </row>
    <row r="316" s="2" customFormat="1">
      <c r="A316" s="39"/>
      <c r="B316" s="40"/>
      <c r="C316" s="41"/>
      <c r="D316" s="246" t="s">
        <v>267</v>
      </c>
      <c r="E316" s="41"/>
      <c r="F316" s="247" t="s">
        <v>1112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267</v>
      </c>
      <c r="AU316" s="18" t="s">
        <v>89</v>
      </c>
    </row>
    <row r="317" s="13" customFormat="1">
      <c r="A317" s="13"/>
      <c r="B317" s="253"/>
      <c r="C317" s="254"/>
      <c r="D317" s="241" t="s">
        <v>314</v>
      </c>
      <c r="E317" s="254"/>
      <c r="F317" s="256" t="s">
        <v>3454</v>
      </c>
      <c r="G317" s="254"/>
      <c r="H317" s="257">
        <v>99.540000000000006</v>
      </c>
      <c r="I317" s="258"/>
      <c r="J317" s="254"/>
      <c r="K317" s="254"/>
      <c r="L317" s="259"/>
      <c r="M317" s="260"/>
      <c r="N317" s="261"/>
      <c r="O317" s="261"/>
      <c r="P317" s="261"/>
      <c r="Q317" s="261"/>
      <c r="R317" s="261"/>
      <c r="S317" s="261"/>
      <c r="T317" s="26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3" t="s">
        <v>314</v>
      </c>
      <c r="AU317" s="263" t="s">
        <v>89</v>
      </c>
      <c r="AV317" s="13" t="s">
        <v>89</v>
      </c>
      <c r="AW317" s="13" t="s">
        <v>4</v>
      </c>
      <c r="AX317" s="13" t="s">
        <v>87</v>
      </c>
      <c r="AY317" s="263" t="s">
        <v>258</v>
      </c>
    </row>
    <row r="318" s="2" customFormat="1" ht="24.15" customHeight="1">
      <c r="A318" s="39"/>
      <c r="B318" s="40"/>
      <c r="C318" s="228" t="s">
        <v>906</v>
      </c>
      <c r="D318" s="228" t="s">
        <v>260</v>
      </c>
      <c r="E318" s="229" t="s">
        <v>1115</v>
      </c>
      <c r="F318" s="230" t="s">
        <v>1116</v>
      </c>
      <c r="G318" s="231" t="s">
        <v>399</v>
      </c>
      <c r="H318" s="232">
        <v>33.18</v>
      </c>
      <c r="I318" s="233"/>
      <c r="J318" s="234">
        <f>ROUND(I318*H318,2)</f>
        <v>0</v>
      </c>
      <c r="K318" s="230" t="s">
        <v>263</v>
      </c>
      <c r="L318" s="45"/>
      <c r="M318" s="235" t="s">
        <v>1</v>
      </c>
      <c r="N318" s="236" t="s">
        <v>45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183</v>
      </c>
      <c r="AT318" s="239" t="s">
        <v>260</v>
      </c>
      <c r="AU318" s="239" t="s">
        <v>89</v>
      </c>
      <c r="AY318" s="18" t="s">
        <v>258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87</v>
      </c>
      <c r="BK318" s="240">
        <f>ROUND(I318*H318,2)</f>
        <v>0</v>
      </c>
      <c r="BL318" s="18" t="s">
        <v>183</v>
      </c>
      <c r="BM318" s="239" t="s">
        <v>3455</v>
      </c>
    </row>
    <row r="319" s="2" customFormat="1">
      <c r="A319" s="39"/>
      <c r="B319" s="40"/>
      <c r="C319" s="41"/>
      <c r="D319" s="241" t="s">
        <v>266</v>
      </c>
      <c r="E319" s="41"/>
      <c r="F319" s="242" t="s">
        <v>1118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266</v>
      </c>
      <c r="AU319" s="18" t="s">
        <v>89</v>
      </c>
    </row>
    <row r="320" s="2" customFormat="1">
      <c r="A320" s="39"/>
      <c r="B320" s="40"/>
      <c r="C320" s="41"/>
      <c r="D320" s="246" t="s">
        <v>267</v>
      </c>
      <c r="E320" s="41"/>
      <c r="F320" s="247" t="s">
        <v>1119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267</v>
      </c>
      <c r="AU320" s="18" t="s">
        <v>89</v>
      </c>
    </row>
    <row r="321" s="2" customFormat="1" ht="24.15" customHeight="1">
      <c r="A321" s="39"/>
      <c r="B321" s="40"/>
      <c r="C321" s="228" t="s">
        <v>910</v>
      </c>
      <c r="D321" s="228" t="s">
        <v>260</v>
      </c>
      <c r="E321" s="229" t="s">
        <v>412</v>
      </c>
      <c r="F321" s="230" t="s">
        <v>413</v>
      </c>
      <c r="G321" s="231" t="s">
        <v>399</v>
      </c>
      <c r="H321" s="232">
        <v>419.74000000000001</v>
      </c>
      <c r="I321" s="233"/>
      <c r="J321" s="234">
        <f>ROUND(I321*H321,2)</f>
        <v>0</v>
      </c>
      <c r="K321" s="230" t="s">
        <v>263</v>
      </c>
      <c r="L321" s="45"/>
      <c r="M321" s="235" t="s">
        <v>1</v>
      </c>
      <c r="N321" s="236" t="s">
        <v>45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183</v>
      </c>
      <c r="AT321" s="239" t="s">
        <v>260</v>
      </c>
      <c r="AU321" s="239" t="s">
        <v>89</v>
      </c>
      <c r="AY321" s="18" t="s">
        <v>258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87</v>
      </c>
      <c r="BK321" s="240">
        <f>ROUND(I321*H321,2)</f>
        <v>0</v>
      </c>
      <c r="BL321" s="18" t="s">
        <v>183</v>
      </c>
      <c r="BM321" s="239" t="s">
        <v>3456</v>
      </c>
    </row>
    <row r="322" s="2" customFormat="1">
      <c r="A322" s="39"/>
      <c r="B322" s="40"/>
      <c r="C322" s="41"/>
      <c r="D322" s="241" t="s">
        <v>266</v>
      </c>
      <c r="E322" s="41"/>
      <c r="F322" s="242" t="s">
        <v>415</v>
      </c>
      <c r="G322" s="41"/>
      <c r="H322" s="41"/>
      <c r="I322" s="243"/>
      <c r="J322" s="41"/>
      <c r="K322" s="41"/>
      <c r="L322" s="45"/>
      <c r="M322" s="244"/>
      <c r="N322" s="245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266</v>
      </c>
      <c r="AU322" s="18" t="s">
        <v>89</v>
      </c>
    </row>
    <row r="323" s="2" customFormat="1">
      <c r="A323" s="39"/>
      <c r="B323" s="40"/>
      <c r="C323" s="41"/>
      <c r="D323" s="246" t="s">
        <v>267</v>
      </c>
      <c r="E323" s="41"/>
      <c r="F323" s="247" t="s">
        <v>416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267</v>
      </c>
      <c r="AU323" s="18" t="s">
        <v>89</v>
      </c>
    </row>
    <row r="324" s="13" customFormat="1">
      <c r="A324" s="13"/>
      <c r="B324" s="253"/>
      <c r="C324" s="254"/>
      <c r="D324" s="241" t="s">
        <v>314</v>
      </c>
      <c r="E324" s="255" t="s">
        <v>1</v>
      </c>
      <c r="F324" s="256" t="s">
        <v>3457</v>
      </c>
      <c r="G324" s="254"/>
      <c r="H324" s="257">
        <v>419.74000000000001</v>
      </c>
      <c r="I324" s="258"/>
      <c r="J324" s="254"/>
      <c r="K324" s="254"/>
      <c r="L324" s="259"/>
      <c r="M324" s="260"/>
      <c r="N324" s="261"/>
      <c r="O324" s="261"/>
      <c r="P324" s="261"/>
      <c r="Q324" s="261"/>
      <c r="R324" s="261"/>
      <c r="S324" s="261"/>
      <c r="T324" s="26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63" t="s">
        <v>314</v>
      </c>
      <c r="AU324" s="263" t="s">
        <v>89</v>
      </c>
      <c r="AV324" s="13" t="s">
        <v>89</v>
      </c>
      <c r="AW324" s="13" t="s">
        <v>34</v>
      </c>
      <c r="AX324" s="13" t="s">
        <v>87</v>
      </c>
      <c r="AY324" s="263" t="s">
        <v>258</v>
      </c>
    </row>
    <row r="325" s="12" customFormat="1" ht="22.8" customHeight="1">
      <c r="A325" s="12"/>
      <c r="B325" s="212"/>
      <c r="C325" s="213"/>
      <c r="D325" s="214" t="s">
        <v>79</v>
      </c>
      <c r="E325" s="226" t="s">
        <v>1131</v>
      </c>
      <c r="F325" s="226" t="s">
        <v>1132</v>
      </c>
      <c r="G325" s="213"/>
      <c r="H325" s="213"/>
      <c r="I325" s="216"/>
      <c r="J325" s="227">
        <f>BK325</f>
        <v>0</v>
      </c>
      <c r="K325" s="213"/>
      <c r="L325" s="218"/>
      <c r="M325" s="219"/>
      <c r="N325" s="220"/>
      <c r="O325" s="220"/>
      <c r="P325" s="221">
        <f>SUM(P326:P331)</f>
        <v>0</v>
      </c>
      <c r="Q325" s="220"/>
      <c r="R325" s="221">
        <f>SUM(R326:R331)</f>
        <v>0</v>
      </c>
      <c r="S325" s="220"/>
      <c r="T325" s="222">
        <f>SUM(T326:T331)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23" t="s">
        <v>87</v>
      </c>
      <c r="AT325" s="224" t="s">
        <v>79</v>
      </c>
      <c r="AU325" s="224" t="s">
        <v>87</v>
      </c>
      <c r="AY325" s="223" t="s">
        <v>258</v>
      </c>
      <c r="BK325" s="225">
        <f>SUM(BK326:BK331)</f>
        <v>0</v>
      </c>
    </row>
    <row r="326" s="2" customFormat="1" ht="16.5" customHeight="1">
      <c r="A326" s="39"/>
      <c r="B326" s="40"/>
      <c r="C326" s="228" t="s">
        <v>916</v>
      </c>
      <c r="D326" s="228" t="s">
        <v>260</v>
      </c>
      <c r="E326" s="229" t="s">
        <v>3245</v>
      </c>
      <c r="F326" s="230" t="s">
        <v>3246</v>
      </c>
      <c r="G326" s="231" t="s">
        <v>399</v>
      </c>
      <c r="H326" s="232">
        <v>398.16000000000002</v>
      </c>
      <c r="I326" s="233"/>
      <c r="J326" s="234">
        <f>ROUND(I326*H326,2)</f>
        <v>0</v>
      </c>
      <c r="K326" s="230" t="s">
        <v>263</v>
      </c>
      <c r="L326" s="45"/>
      <c r="M326" s="235" t="s">
        <v>1</v>
      </c>
      <c r="N326" s="236" t="s">
        <v>45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183</v>
      </c>
      <c r="AT326" s="239" t="s">
        <v>260</v>
      </c>
      <c r="AU326" s="239" t="s">
        <v>89</v>
      </c>
      <c r="AY326" s="18" t="s">
        <v>258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87</v>
      </c>
      <c r="BK326" s="240">
        <f>ROUND(I326*H326,2)</f>
        <v>0</v>
      </c>
      <c r="BL326" s="18" t="s">
        <v>183</v>
      </c>
      <c r="BM326" s="239" t="s">
        <v>3458</v>
      </c>
    </row>
    <row r="327" s="2" customFormat="1">
      <c r="A327" s="39"/>
      <c r="B327" s="40"/>
      <c r="C327" s="41"/>
      <c r="D327" s="241" t="s">
        <v>266</v>
      </c>
      <c r="E327" s="41"/>
      <c r="F327" s="242" t="s">
        <v>3248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266</v>
      </c>
      <c r="AU327" s="18" t="s">
        <v>89</v>
      </c>
    </row>
    <row r="328" s="2" customFormat="1">
      <c r="A328" s="39"/>
      <c r="B328" s="40"/>
      <c r="C328" s="41"/>
      <c r="D328" s="246" t="s">
        <v>267</v>
      </c>
      <c r="E328" s="41"/>
      <c r="F328" s="247" t="s">
        <v>3249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267</v>
      </c>
      <c r="AU328" s="18" t="s">
        <v>89</v>
      </c>
    </row>
    <row r="329" s="2" customFormat="1" ht="21.75" customHeight="1">
      <c r="A329" s="39"/>
      <c r="B329" s="40"/>
      <c r="C329" s="228" t="s">
        <v>920</v>
      </c>
      <c r="D329" s="228" t="s">
        <v>260</v>
      </c>
      <c r="E329" s="229" t="s">
        <v>3250</v>
      </c>
      <c r="F329" s="230" t="s">
        <v>3251</v>
      </c>
      <c r="G329" s="231" t="s">
        <v>399</v>
      </c>
      <c r="H329" s="232">
        <v>398.16000000000002</v>
      </c>
      <c r="I329" s="233"/>
      <c r="J329" s="234">
        <f>ROUND(I329*H329,2)</f>
        <v>0</v>
      </c>
      <c r="K329" s="230" t="s">
        <v>263</v>
      </c>
      <c r="L329" s="45"/>
      <c r="M329" s="235" t="s">
        <v>1</v>
      </c>
      <c r="N329" s="236" t="s">
        <v>45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183</v>
      </c>
      <c r="AT329" s="239" t="s">
        <v>260</v>
      </c>
      <c r="AU329" s="239" t="s">
        <v>89</v>
      </c>
      <c r="AY329" s="18" t="s">
        <v>258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87</v>
      </c>
      <c r="BK329" s="240">
        <f>ROUND(I329*H329,2)</f>
        <v>0</v>
      </c>
      <c r="BL329" s="18" t="s">
        <v>183</v>
      </c>
      <c r="BM329" s="239" t="s">
        <v>3459</v>
      </c>
    </row>
    <row r="330" s="2" customFormat="1">
      <c r="A330" s="39"/>
      <c r="B330" s="40"/>
      <c r="C330" s="41"/>
      <c r="D330" s="241" t="s">
        <v>266</v>
      </c>
      <c r="E330" s="41"/>
      <c r="F330" s="242" t="s">
        <v>3253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266</v>
      </c>
      <c r="AU330" s="18" t="s">
        <v>89</v>
      </c>
    </row>
    <row r="331" s="2" customFormat="1">
      <c r="A331" s="39"/>
      <c r="B331" s="40"/>
      <c r="C331" s="41"/>
      <c r="D331" s="246" t="s">
        <v>267</v>
      </c>
      <c r="E331" s="41"/>
      <c r="F331" s="247" t="s">
        <v>3254</v>
      </c>
      <c r="G331" s="41"/>
      <c r="H331" s="41"/>
      <c r="I331" s="243"/>
      <c r="J331" s="41"/>
      <c r="K331" s="41"/>
      <c r="L331" s="45"/>
      <c r="M331" s="249"/>
      <c r="N331" s="250"/>
      <c r="O331" s="251"/>
      <c r="P331" s="251"/>
      <c r="Q331" s="251"/>
      <c r="R331" s="251"/>
      <c r="S331" s="251"/>
      <c r="T331" s="252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267</v>
      </c>
      <c r="AU331" s="18" t="s">
        <v>89</v>
      </c>
    </row>
    <row r="332" s="2" customFormat="1" ht="6.96" customHeight="1">
      <c r="A332" s="39"/>
      <c r="B332" s="67"/>
      <c r="C332" s="68"/>
      <c r="D332" s="68"/>
      <c r="E332" s="68"/>
      <c r="F332" s="68"/>
      <c r="G332" s="68"/>
      <c r="H332" s="68"/>
      <c r="I332" s="68"/>
      <c r="J332" s="68"/>
      <c r="K332" s="68"/>
      <c r="L332" s="45"/>
      <c r="M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</row>
  </sheetData>
  <sheetProtection sheet="1" autoFilter="0" formatColumns="0" formatRows="0" objects="1" scenarios="1" spinCount="100000" saltValue="bq1UGhzk+C2ElrEIMtlAMjDBCWv6HMVJmkrtGyOaOkkKBhVN0hlFlg5qrOrN4A/W9wJD55iGZ1hv7hA8uvRqnA==" hashValue="daWxHLTkHw4VHc10y1QLh2sd4cFbAncUuto6GFj8TRzUwONGbi2XGT+wPSo7ycD4yy1oHC8kQCntxZVe+vJ4oA==" algorithmName="SHA-512" password="CC35"/>
  <autoFilter ref="C121:K33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7" r:id="rId1" display="https://podminky.urs.cz/item/CS_URS_2023_02/115101201"/>
    <hyperlink ref="F130" r:id="rId2" display="https://podminky.urs.cz/item/CS_URS_2023_02/119001412"/>
    <hyperlink ref="F133" r:id="rId3" display="https://podminky.urs.cz/item/CS_URS_2023_02/119003227"/>
    <hyperlink ref="F136" r:id="rId4" display="https://podminky.urs.cz/item/CS_URS_2023_02/119003228"/>
    <hyperlink ref="F139" r:id="rId5" display="https://podminky.urs.cz/item/CS_URS_2023_02/132151254"/>
    <hyperlink ref="F144" r:id="rId6" display="https://podminky.urs.cz/item/CS_URS_2023_02/139001101"/>
    <hyperlink ref="F148" r:id="rId7" display="https://podminky.urs.cz/item/CS_URS_2023_02/151811131"/>
    <hyperlink ref="F152" r:id="rId8" display="https://podminky.urs.cz/item/CS_URS_2023_02/151811142"/>
    <hyperlink ref="F156" r:id="rId9" display="https://podminky.urs.cz/item/CS_URS_2023_02/151811231"/>
    <hyperlink ref="F160" r:id="rId10" display="https://podminky.urs.cz/item/CS_URS_2023_02/151811242"/>
    <hyperlink ref="F164" r:id="rId11" display="https://podminky.urs.cz/item/CS_URS_2023_02/161151103"/>
    <hyperlink ref="F168" r:id="rId12" display="https://podminky.urs.cz/item/CS_URS_2023_02/162751117"/>
    <hyperlink ref="F172" r:id="rId13" display="https://podminky.urs.cz/item/CS_URS_2023_02/162751119"/>
    <hyperlink ref="F178" r:id="rId14" display="https://podminky.urs.cz/item/CS_URS_2023_02/171251201"/>
    <hyperlink ref="F182" r:id="rId15" display="https://podminky.urs.cz/item/CS_URS_2023_02/174151101"/>
    <hyperlink ref="F191" r:id="rId16" display="https://podminky.urs.cz/item/CS_URS_2023_02/175151101"/>
    <hyperlink ref="F199" r:id="rId17" display="https://podminky.urs.cz/item/CS_URS_2023_02/451573111"/>
    <hyperlink ref="F203" r:id="rId18" display="https://podminky.urs.cz/item/CS_URS_2023_02/452112112"/>
    <hyperlink ref="F212" r:id="rId19" display="https://podminky.urs.cz/item/CS_URS_2023_02/452311151"/>
    <hyperlink ref="F216" r:id="rId20" display="https://podminky.urs.cz/item/CS_URS_2023_02/452313141"/>
    <hyperlink ref="F220" r:id="rId21" display="https://podminky.urs.cz/item/CS_URS_2023_02/452351101"/>
    <hyperlink ref="F224" r:id="rId22" display="https://podminky.urs.cz/item/CS_URS_2023_02/452353101"/>
    <hyperlink ref="F229" r:id="rId23" display="https://podminky.urs.cz/item/CS_URS_2023_02/810391811"/>
    <hyperlink ref="F232" r:id="rId24" display="https://podminky.urs.cz/item/CS_URS_2023_02/810471811"/>
    <hyperlink ref="F235" r:id="rId25" display="https://podminky.urs.cz/item/CS_URS_2023_02/871462111"/>
    <hyperlink ref="F241" r:id="rId26" display="https://podminky.urs.cz/item/CS_URS_2023_02/890451851"/>
    <hyperlink ref="F244" r:id="rId27" display="https://podminky.urs.cz/item/CS_URS_2023_02/892472121"/>
    <hyperlink ref="F247" r:id="rId28" display="https://podminky.urs.cz/item/CS_URS_2023_02/894410114"/>
    <hyperlink ref="F253" r:id="rId29" display="https://podminky.urs.cz/item/CS_URS_2023_02/894410211"/>
    <hyperlink ref="F259" r:id="rId30" display="https://podminky.urs.cz/item/CS_URS_2023_02/894410212"/>
    <hyperlink ref="F265" r:id="rId31" display="https://podminky.urs.cz/item/CS_URS_2023_02/894410213"/>
    <hyperlink ref="F271" r:id="rId32" display="https://podminky.urs.cz/item/CS_URS_2023_02/894410232"/>
    <hyperlink ref="F281" r:id="rId33" display="https://podminky.urs.cz/item/CS_URS_2023_02/894410311"/>
    <hyperlink ref="F287" r:id="rId34" display="https://podminky.urs.cz/item/CS_URS_2023_02/894812326"/>
    <hyperlink ref="F290" r:id="rId35" display="https://podminky.urs.cz/item/CS_URS_2023_02/894812335"/>
    <hyperlink ref="F293" r:id="rId36" display="https://podminky.urs.cz/item/CS_URS_2023_02/899102211"/>
    <hyperlink ref="F296" r:id="rId37" display="https://podminky.urs.cz/item/CS_URS_2023_02/899104112"/>
    <hyperlink ref="F301" r:id="rId38" display="https://podminky.urs.cz/item/CS_URS_2023_02/899623161"/>
    <hyperlink ref="F305" r:id="rId39" display="https://podminky.urs.cz/item/CS_URS_2023_02/899643111"/>
    <hyperlink ref="F309" r:id="rId40" display="https://podminky.urs.cz/item/CS_URS_2023_02/899910211"/>
    <hyperlink ref="F313" r:id="rId41" display="https://podminky.urs.cz/item/CS_URS_2023_02/997221561"/>
    <hyperlink ref="F316" r:id="rId42" display="https://podminky.urs.cz/item/CS_URS_2023_02/997221569"/>
    <hyperlink ref="F320" r:id="rId43" display="https://podminky.urs.cz/item/CS_URS_2023_02/997221861"/>
    <hyperlink ref="F323" r:id="rId44" display="https://podminky.urs.cz/item/CS_URS_2023_02/997221873"/>
    <hyperlink ref="F328" r:id="rId45" display="https://podminky.urs.cz/item/CS_URS_2023_02/998274101"/>
    <hyperlink ref="F331" r:id="rId46" display="https://podminky.urs.cz/item/CS_URS_2023_02/99827412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141</v>
      </c>
      <c r="AZ2" s="309" t="s">
        <v>2743</v>
      </c>
      <c r="BA2" s="309" t="s">
        <v>3460</v>
      </c>
      <c r="BB2" s="309" t="s">
        <v>530</v>
      </c>
      <c r="BC2" s="309" t="s">
        <v>3461</v>
      </c>
      <c r="BD2" s="309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  <c r="AZ3" s="309" t="s">
        <v>3462</v>
      </c>
      <c r="BA3" s="309" t="s">
        <v>3463</v>
      </c>
      <c r="BB3" s="309" t="s">
        <v>530</v>
      </c>
      <c r="BC3" s="309" t="s">
        <v>1000</v>
      </c>
      <c r="BD3" s="309" t="s">
        <v>179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  <c r="AZ4" s="309" t="s">
        <v>2746</v>
      </c>
      <c r="BA4" s="309" t="s">
        <v>3464</v>
      </c>
      <c r="BB4" s="309" t="s">
        <v>405</v>
      </c>
      <c r="BC4" s="309" t="s">
        <v>3465</v>
      </c>
      <c r="BD4" s="309" t="s">
        <v>179</v>
      </c>
    </row>
    <row r="5" s="1" customFormat="1" ht="6.96" customHeight="1">
      <c r="B5" s="21"/>
      <c r="L5" s="21"/>
      <c r="AZ5" s="309" t="s">
        <v>2749</v>
      </c>
      <c r="BA5" s="309" t="s">
        <v>3466</v>
      </c>
      <c r="BB5" s="309" t="s">
        <v>338</v>
      </c>
      <c r="BC5" s="309" t="s">
        <v>3467</v>
      </c>
      <c r="BD5" s="309" t="s">
        <v>179</v>
      </c>
    </row>
    <row r="6" s="1" customFormat="1" ht="12" customHeight="1">
      <c r="B6" s="21"/>
      <c r="D6" s="152" t="s">
        <v>16</v>
      </c>
      <c r="L6" s="21"/>
      <c r="AZ6" s="309" t="s">
        <v>2752</v>
      </c>
      <c r="BA6" s="309" t="s">
        <v>3468</v>
      </c>
      <c r="BB6" s="309" t="s">
        <v>338</v>
      </c>
      <c r="BC6" s="309" t="s">
        <v>3469</v>
      </c>
      <c r="BD6" s="309" t="s">
        <v>179</v>
      </c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  <c r="AZ7" s="309" t="s">
        <v>3470</v>
      </c>
      <c r="BA7" s="309" t="s">
        <v>2756</v>
      </c>
      <c r="BB7" s="309" t="s">
        <v>530</v>
      </c>
      <c r="BC7" s="309" t="s">
        <v>3471</v>
      </c>
      <c r="BD7" s="309" t="s">
        <v>179</v>
      </c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309" t="s">
        <v>3472</v>
      </c>
      <c r="BA8" s="309" t="s">
        <v>3473</v>
      </c>
      <c r="BB8" s="309" t="s">
        <v>405</v>
      </c>
      <c r="BC8" s="309" t="s">
        <v>3474</v>
      </c>
      <c r="BD8" s="309" t="s">
        <v>179</v>
      </c>
    </row>
    <row r="9" s="2" customFormat="1" ht="16.5" customHeight="1">
      <c r="A9" s="39"/>
      <c r="B9" s="45"/>
      <c r="C9" s="39"/>
      <c r="D9" s="39"/>
      <c r="E9" s="154" t="s">
        <v>3475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309" t="s">
        <v>3275</v>
      </c>
      <c r="BA9" s="309" t="s">
        <v>3476</v>
      </c>
      <c r="BB9" s="309" t="s">
        <v>338</v>
      </c>
      <c r="BC9" s="309" t="s">
        <v>3477</v>
      </c>
      <c r="BD9" s="309" t="s">
        <v>179</v>
      </c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309" t="s">
        <v>2780</v>
      </c>
      <c r="BA10" s="309" t="s">
        <v>3478</v>
      </c>
      <c r="BB10" s="309" t="s">
        <v>338</v>
      </c>
      <c r="BC10" s="309" t="s">
        <v>3479</v>
      </c>
      <c r="BD10" s="309" t="s">
        <v>179</v>
      </c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309" t="s">
        <v>2783</v>
      </c>
      <c r="BA11" s="309" t="s">
        <v>3280</v>
      </c>
      <c r="BB11" s="309" t="s">
        <v>338</v>
      </c>
      <c r="BC11" s="309" t="s">
        <v>3480</v>
      </c>
      <c r="BD11" s="309" t="s">
        <v>179</v>
      </c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309" t="s">
        <v>2786</v>
      </c>
      <c r="BA12" s="309" t="s">
        <v>3481</v>
      </c>
      <c r="BB12" s="309" t="s">
        <v>338</v>
      </c>
      <c r="BC12" s="309" t="s">
        <v>3482</v>
      </c>
      <c r="BD12" s="309" t="s">
        <v>179</v>
      </c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2789</v>
      </c>
      <c r="F21" s="39"/>
      <c r="G21" s="39"/>
      <c r="H21" s="39"/>
      <c r="I21" s="152" t="s">
        <v>28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2790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2789</v>
      </c>
      <c r="F24" s="39"/>
      <c r="G24" s="39"/>
      <c r="H24" s="39"/>
      <c r="I24" s="152" t="s">
        <v>28</v>
      </c>
      <c r="J24" s="142" t="s">
        <v>2791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ROUND(J127,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ROUND((SUM(BE127:BE424)),  2)</f>
        <v>0</v>
      </c>
      <c r="G33" s="39"/>
      <c r="H33" s="39"/>
      <c r="I33" s="166">
        <v>0.20999999999999999</v>
      </c>
      <c r="J33" s="165">
        <f>ROUND(((SUM(BE127:BE424))*I33),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ROUND((SUM(BF127:BF424)),  2)</f>
        <v>0</v>
      </c>
      <c r="G34" s="39"/>
      <c r="H34" s="39"/>
      <c r="I34" s="166">
        <v>0.14999999999999999</v>
      </c>
      <c r="J34" s="165">
        <f>ROUND(((SUM(BF127:BF424))*I34),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ROUND((SUM(BG127:BG424)),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ROUND((SUM(BH127:BH424)),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ROUND((SUM(BI127:BI424)),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303 - Přeložka vodovodní přípojky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>Ing. Karel Vaštík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Ing. Karel Vaštík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J127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J128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330</v>
      </c>
      <c r="E98" s="198"/>
      <c r="F98" s="198"/>
      <c r="G98" s="198"/>
      <c r="H98" s="198"/>
      <c r="I98" s="198"/>
      <c r="J98" s="199">
        <f>J129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523</v>
      </c>
      <c r="E99" s="198"/>
      <c r="F99" s="198"/>
      <c r="G99" s="198"/>
      <c r="H99" s="198"/>
      <c r="I99" s="198"/>
      <c r="J99" s="199">
        <f>J220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524</v>
      </c>
      <c r="E100" s="198"/>
      <c r="F100" s="198"/>
      <c r="G100" s="198"/>
      <c r="H100" s="198"/>
      <c r="I100" s="198"/>
      <c r="J100" s="199">
        <f>J258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365</v>
      </c>
      <c r="E101" s="198"/>
      <c r="F101" s="198"/>
      <c r="G101" s="198"/>
      <c r="H101" s="198"/>
      <c r="I101" s="198"/>
      <c r="J101" s="199">
        <f>J275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526</v>
      </c>
      <c r="E102" s="198"/>
      <c r="F102" s="198"/>
      <c r="G102" s="198"/>
      <c r="H102" s="198"/>
      <c r="I102" s="198"/>
      <c r="J102" s="199">
        <f>J377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366</v>
      </c>
      <c r="E103" s="198"/>
      <c r="F103" s="198"/>
      <c r="G103" s="198"/>
      <c r="H103" s="198"/>
      <c r="I103" s="198"/>
      <c r="J103" s="199">
        <f>J386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527</v>
      </c>
      <c r="E104" s="198"/>
      <c r="F104" s="198"/>
      <c r="G104" s="198"/>
      <c r="H104" s="198"/>
      <c r="I104" s="198"/>
      <c r="J104" s="199">
        <f>J404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1875</v>
      </c>
      <c r="E105" s="193"/>
      <c r="F105" s="193"/>
      <c r="G105" s="193"/>
      <c r="H105" s="193"/>
      <c r="I105" s="193"/>
      <c r="J105" s="194">
        <f>J411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3483</v>
      </c>
      <c r="E106" s="198"/>
      <c r="F106" s="198"/>
      <c r="G106" s="198"/>
      <c r="H106" s="198"/>
      <c r="I106" s="198"/>
      <c r="J106" s="199">
        <f>J412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1876</v>
      </c>
      <c r="E107" s="198"/>
      <c r="F107" s="198"/>
      <c r="G107" s="198"/>
      <c r="H107" s="198"/>
      <c r="I107" s="198"/>
      <c r="J107" s="199">
        <f>J419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243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Přestupní terminál veřejné dopravy v Klatovech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231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E9</f>
        <v>SO 303 - Přeložka vodovodní přípojky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>Klatovy</v>
      </c>
      <c r="G121" s="41"/>
      <c r="H121" s="41"/>
      <c r="I121" s="33" t="s">
        <v>22</v>
      </c>
      <c r="J121" s="80" t="str">
        <f>IF(J12="","",J12)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E15</f>
        <v>Správa a údržba silnic Plzeňského kraje, p.o.</v>
      </c>
      <c r="G123" s="41"/>
      <c r="H123" s="41"/>
      <c r="I123" s="33" t="s">
        <v>32</v>
      </c>
      <c r="J123" s="37" t="str">
        <f>E21</f>
        <v>Ing. Karel Vaštík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IF(E18="","",E18)</f>
        <v>Vyplň údaj</v>
      </c>
      <c r="G124" s="41"/>
      <c r="H124" s="41"/>
      <c r="I124" s="33" t="s">
        <v>35</v>
      </c>
      <c r="J124" s="37" t="str">
        <f>E24</f>
        <v>Ing. Karel Vaštík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P128+P411</f>
        <v>0</v>
      </c>
      <c r="Q127" s="105"/>
      <c r="R127" s="209">
        <f>R128+R411</f>
        <v>229.63117206999999</v>
      </c>
      <c r="S127" s="105"/>
      <c r="T127" s="210">
        <f>T128+T411</f>
        <v>67.6387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BK128+BK411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P129+P220+P258+P275+P377+P386+P404</f>
        <v>0</v>
      </c>
      <c r="Q128" s="220"/>
      <c r="R128" s="221">
        <f>R129+R220+R258+R275+R377+R386+R404</f>
        <v>229.57492206999999</v>
      </c>
      <c r="S128" s="220"/>
      <c r="T128" s="222">
        <f>T129+T220+T258+T275+T377+T386+T404</f>
        <v>67.6387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BK129+BK220+BK258+BK275+BK377+BK386+BK404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87</v>
      </c>
      <c r="F129" s="226" t="s">
        <v>335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SUM(P130:P219)</f>
        <v>0</v>
      </c>
      <c r="Q129" s="220"/>
      <c r="R129" s="221">
        <f>SUM(R130:R219)</f>
        <v>176.22546499999999</v>
      </c>
      <c r="S129" s="220"/>
      <c r="T129" s="222">
        <f>SUM(T130:T219)</f>
        <v>57.178799999999995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SUM(BK130:BK219)</f>
        <v>0</v>
      </c>
    </row>
    <row r="130" s="2" customFormat="1" ht="21.75" customHeight="1">
      <c r="A130" s="39"/>
      <c r="B130" s="40"/>
      <c r="C130" s="228" t="s">
        <v>87</v>
      </c>
      <c r="D130" s="228" t="s">
        <v>260</v>
      </c>
      <c r="E130" s="229" t="s">
        <v>3484</v>
      </c>
      <c r="F130" s="230" t="s">
        <v>3485</v>
      </c>
      <c r="G130" s="231" t="s">
        <v>530</v>
      </c>
      <c r="H130" s="232">
        <v>57.399999999999999</v>
      </c>
      <c r="I130" s="233"/>
      <c r="J130" s="234">
        <f>ROUND(I130*H130,2)</f>
        <v>0</v>
      </c>
      <c r="K130" s="230" t="s">
        <v>263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0.28999999999999998</v>
      </c>
      <c r="T130" s="238">
        <f>S130*H130</f>
        <v>16.645999999999997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3486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3487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2" customFormat="1">
      <c r="A132" s="39"/>
      <c r="B132" s="40"/>
      <c r="C132" s="41"/>
      <c r="D132" s="246" t="s">
        <v>267</v>
      </c>
      <c r="E132" s="41"/>
      <c r="F132" s="247" t="s">
        <v>3488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267</v>
      </c>
      <c r="AU132" s="18" t="s">
        <v>89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2743</v>
      </c>
      <c r="G133" s="254"/>
      <c r="H133" s="257">
        <v>57.399999999999999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87</v>
      </c>
      <c r="AY133" s="263" t="s">
        <v>258</v>
      </c>
    </row>
    <row r="134" s="2" customFormat="1" ht="16.5" customHeight="1">
      <c r="A134" s="39"/>
      <c r="B134" s="40"/>
      <c r="C134" s="228" t="s">
        <v>89</v>
      </c>
      <c r="D134" s="228" t="s">
        <v>260</v>
      </c>
      <c r="E134" s="229" t="s">
        <v>3489</v>
      </c>
      <c r="F134" s="230" t="s">
        <v>3490</v>
      </c>
      <c r="G134" s="231" t="s">
        <v>530</v>
      </c>
      <c r="H134" s="232">
        <v>57.399999999999999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0.58199999999999996</v>
      </c>
      <c r="T134" s="238">
        <f>S134*H134</f>
        <v>33.406799999999997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3491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3492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3493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2743</v>
      </c>
      <c r="G137" s="254"/>
      <c r="H137" s="257">
        <v>57.399999999999999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179</v>
      </c>
      <c r="D138" s="228" t="s">
        <v>260</v>
      </c>
      <c r="E138" s="229" t="s">
        <v>2802</v>
      </c>
      <c r="F138" s="230" t="s">
        <v>2803</v>
      </c>
      <c r="G138" s="231" t="s">
        <v>530</v>
      </c>
      <c r="H138" s="232">
        <v>73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3.0000000000000001E-05</v>
      </c>
      <c r="R138" s="237">
        <f>Q138*H138</f>
        <v>0.0021900000000000001</v>
      </c>
      <c r="S138" s="237">
        <v>0.091999999999999998</v>
      </c>
      <c r="T138" s="238">
        <f>S138*H138</f>
        <v>6.7160000000000002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3494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2805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2806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>
      <c r="A141" s="39"/>
      <c r="B141" s="40"/>
      <c r="C141" s="41"/>
      <c r="D141" s="241" t="s">
        <v>281</v>
      </c>
      <c r="E141" s="41"/>
      <c r="F141" s="248" t="s">
        <v>2807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281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3462</v>
      </c>
      <c r="G142" s="254"/>
      <c r="H142" s="257">
        <v>73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183</v>
      </c>
      <c r="D143" s="228" t="s">
        <v>260</v>
      </c>
      <c r="E143" s="229" t="s">
        <v>557</v>
      </c>
      <c r="F143" s="230" t="s">
        <v>558</v>
      </c>
      <c r="G143" s="231" t="s">
        <v>405</v>
      </c>
      <c r="H143" s="232">
        <v>2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0.20499999999999999</v>
      </c>
      <c r="T143" s="238">
        <f>S143*H143</f>
        <v>0.40999999999999998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3495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560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561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89</v>
      </c>
      <c r="G146" s="254"/>
      <c r="H146" s="257">
        <v>2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87</v>
      </c>
      <c r="AY146" s="263" t="s">
        <v>258</v>
      </c>
    </row>
    <row r="147" s="2" customFormat="1" ht="16.5" customHeight="1">
      <c r="A147" s="39"/>
      <c r="B147" s="40"/>
      <c r="C147" s="228" t="s">
        <v>257</v>
      </c>
      <c r="D147" s="228" t="s">
        <v>260</v>
      </c>
      <c r="E147" s="229" t="s">
        <v>2810</v>
      </c>
      <c r="F147" s="230" t="s">
        <v>2811</v>
      </c>
      <c r="G147" s="231" t="s">
        <v>2812</v>
      </c>
      <c r="H147" s="232">
        <v>60</v>
      </c>
      <c r="I147" s="233"/>
      <c r="J147" s="234">
        <f>ROUND(I147*H147,2)</f>
        <v>0</v>
      </c>
      <c r="K147" s="230" t="s">
        <v>263</v>
      </c>
      <c r="L147" s="45"/>
      <c r="M147" s="235" t="s">
        <v>1</v>
      </c>
      <c r="N147" s="236" t="s">
        <v>45</v>
      </c>
      <c r="O147" s="92"/>
      <c r="P147" s="237">
        <f>O147*H147</f>
        <v>0</v>
      </c>
      <c r="Q147" s="237">
        <v>3.0000000000000001E-05</v>
      </c>
      <c r="R147" s="237">
        <f>Q147*H147</f>
        <v>0.0018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183</v>
      </c>
      <c r="AT147" s="239" t="s">
        <v>260</v>
      </c>
      <c r="AU147" s="239" t="s">
        <v>89</v>
      </c>
      <c r="AY147" s="18" t="s">
        <v>258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87</v>
      </c>
      <c r="BK147" s="240">
        <f>ROUND(I147*H147,2)</f>
        <v>0</v>
      </c>
      <c r="BL147" s="18" t="s">
        <v>183</v>
      </c>
      <c r="BM147" s="239" t="s">
        <v>3496</v>
      </c>
    </row>
    <row r="148" s="2" customFormat="1">
      <c r="A148" s="39"/>
      <c r="B148" s="40"/>
      <c r="C148" s="41"/>
      <c r="D148" s="241" t="s">
        <v>266</v>
      </c>
      <c r="E148" s="41"/>
      <c r="F148" s="242" t="s">
        <v>2814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266</v>
      </c>
      <c r="AU148" s="18" t="s">
        <v>89</v>
      </c>
    </row>
    <row r="149" s="2" customFormat="1">
      <c r="A149" s="39"/>
      <c r="B149" s="40"/>
      <c r="C149" s="41"/>
      <c r="D149" s="246" t="s">
        <v>267</v>
      </c>
      <c r="E149" s="41"/>
      <c r="F149" s="247" t="s">
        <v>2815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267</v>
      </c>
      <c r="AU149" s="18" t="s">
        <v>89</v>
      </c>
    </row>
    <row r="150" s="2" customFormat="1" ht="16.5" customHeight="1">
      <c r="A150" s="39"/>
      <c r="B150" s="40"/>
      <c r="C150" s="228" t="s">
        <v>287</v>
      </c>
      <c r="D150" s="228" t="s">
        <v>260</v>
      </c>
      <c r="E150" s="229" t="s">
        <v>2816</v>
      </c>
      <c r="F150" s="230" t="s">
        <v>2817</v>
      </c>
      <c r="G150" s="231" t="s">
        <v>405</v>
      </c>
      <c r="H150" s="232">
        <v>2.5</v>
      </c>
      <c r="I150" s="233"/>
      <c r="J150" s="234">
        <f>ROUND(I150*H150,2)</f>
        <v>0</v>
      </c>
      <c r="K150" s="230" t="s">
        <v>263</v>
      </c>
      <c r="L150" s="45"/>
      <c r="M150" s="235" t="s">
        <v>1</v>
      </c>
      <c r="N150" s="236" t="s">
        <v>45</v>
      </c>
      <c r="O150" s="92"/>
      <c r="P150" s="237">
        <f>O150*H150</f>
        <v>0</v>
      </c>
      <c r="Q150" s="237">
        <v>0.0086800000000000002</v>
      </c>
      <c r="R150" s="237">
        <f>Q150*H150</f>
        <v>0.021700000000000001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183</v>
      </c>
      <c r="AT150" s="239" t="s">
        <v>260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3497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2819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2" customFormat="1">
      <c r="A152" s="39"/>
      <c r="B152" s="40"/>
      <c r="C152" s="41"/>
      <c r="D152" s="246" t="s">
        <v>267</v>
      </c>
      <c r="E152" s="41"/>
      <c r="F152" s="247" t="s">
        <v>2820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267</v>
      </c>
      <c r="AU152" s="18" t="s">
        <v>89</v>
      </c>
    </row>
    <row r="153" s="2" customFormat="1" ht="16.5" customHeight="1">
      <c r="A153" s="39"/>
      <c r="B153" s="40"/>
      <c r="C153" s="228" t="s">
        <v>292</v>
      </c>
      <c r="D153" s="228" t="s">
        <v>260</v>
      </c>
      <c r="E153" s="229" t="s">
        <v>3498</v>
      </c>
      <c r="F153" s="230" t="s">
        <v>3499</v>
      </c>
      <c r="G153" s="231" t="s">
        <v>405</v>
      </c>
      <c r="H153" s="232">
        <v>2.5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0.036900000000000002</v>
      </c>
      <c r="R153" s="237">
        <f>Q153*H153</f>
        <v>0.092249999999999999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3500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3501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3502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2" customFormat="1" ht="16.5" customHeight="1">
      <c r="A156" s="39"/>
      <c r="B156" s="40"/>
      <c r="C156" s="228" t="s">
        <v>297</v>
      </c>
      <c r="D156" s="228" t="s">
        <v>260</v>
      </c>
      <c r="E156" s="229" t="s">
        <v>3284</v>
      </c>
      <c r="F156" s="230" t="s">
        <v>3285</v>
      </c>
      <c r="G156" s="231" t="s">
        <v>405</v>
      </c>
      <c r="H156" s="232">
        <v>2.5</v>
      </c>
      <c r="I156" s="233"/>
      <c r="J156" s="234">
        <f>ROUND(I156*H156,2)</f>
        <v>0</v>
      </c>
      <c r="K156" s="230" t="s">
        <v>263</v>
      </c>
      <c r="L156" s="45"/>
      <c r="M156" s="235" t="s">
        <v>1</v>
      </c>
      <c r="N156" s="236" t="s">
        <v>45</v>
      </c>
      <c r="O156" s="92"/>
      <c r="P156" s="237">
        <f>O156*H156</f>
        <v>0</v>
      </c>
      <c r="Q156" s="237">
        <v>0.01269</v>
      </c>
      <c r="R156" s="237">
        <f>Q156*H156</f>
        <v>0.031725000000000003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183</v>
      </c>
      <c r="AT156" s="239" t="s">
        <v>260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3503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3287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2" customFormat="1">
      <c r="A158" s="39"/>
      <c r="B158" s="40"/>
      <c r="C158" s="41"/>
      <c r="D158" s="246" t="s">
        <v>267</v>
      </c>
      <c r="E158" s="41"/>
      <c r="F158" s="247" t="s">
        <v>3288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267</v>
      </c>
      <c r="AU158" s="18" t="s">
        <v>89</v>
      </c>
    </row>
    <row r="159" s="2" customFormat="1" ht="16.5" customHeight="1">
      <c r="A159" s="39"/>
      <c r="B159" s="40"/>
      <c r="C159" s="228" t="s">
        <v>304</v>
      </c>
      <c r="D159" s="228" t="s">
        <v>260</v>
      </c>
      <c r="E159" s="229" t="s">
        <v>2831</v>
      </c>
      <c r="F159" s="230" t="s">
        <v>2832</v>
      </c>
      <c r="G159" s="231" t="s">
        <v>405</v>
      </c>
      <c r="H159" s="232">
        <v>2.5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0.036900000000000002</v>
      </c>
      <c r="R159" s="237">
        <f>Q159*H159</f>
        <v>0.092249999999999999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3504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2834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2835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2" customFormat="1" ht="16.5" customHeight="1">
      <c r="A162" s="39"/>
      <c r="B162" s="40"/>
      <c r="C162" s="228" t="s">
        <v>470</v>
      </c>
      <c r="D162" s="228" t="s">
        <v>260</v>
      </c>
      <c r="E162" s="229" t="s">
        <v>2836</v>
      </c>
      <c r="F162" s="230" t="s">
        <v>2837</v>
      </c>
      <c r="G162" s="231" t="s">
        <v>405</v>
      </c>
      <c r="H162" s="232">
        <v>400</v>
      </c>
      <c r="I162" s="233"/>
      <c r="J162" s="234">
        <f>ROUND(I162*H162,2)</f>
        <v>0</v>
      </c>
      <c r="K162" s="230" t="s">
        <v>263</v>
      </c>
      <c r="L162" s="45"/>
      <c r="M162" s="235" t="s">
        <v>1</v>
      </c>
      <c r="N162" s="236" t="s">
        <v>45</v>
      </c>
      <c r="O162" s="92"/>
      <c r="P162" s="237">
        <f>O162*H162</f>
        <v>0</v>
      </c>
      <c r="Q162" s="237">
        <v>0.00055999999999999995</v>
      </c>
      <c r="R162" s="237">
        <f>Q162*H162</f>
        <v>0.22399999999999998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183</v>
      </c>
      <c r="AT162" s="239" t="s">
        <v>260</v>
      </c>
      <c r="AU162" s="239" t="s">
        <v>89</v>
      </c>
      <c r="AY162" s="18" t="s">
        <v>258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87</v>
      </c>
      <c r="BK162" s="240">
        <f>ROUND(I162*H162,2)</f>
        <v>0</v>
      </c>
      <c r="BL162" s="18" t="s">
        <v>183</v>
      </c>
      <c r="BM162" s="239" t="s">
        <v>3505</v>
      </c>
    </row>
    <row r="163" s="2" customFormat="1">
      <c r="A163" s="39"/>
      <c r="B163" s="40"/>
      <c r="C163" s="41"/>
      <c r="D163" s="241" t="s">
        <v>266</v>
      </c>
      <c r="E163" s="41"/>
      <c r="F163" s="242" t="s">
        <v>2839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266</v>
      </c>
      <c r="AU163" s="18" t="s">
        <v>89</v>
      </c>
    </row>
    <row r="164" s="2" customFormat="1">
      <c r="A164" s="39"/>
      <c r="B164" s="40"/>
      <c r="C164" s="41"/>
      <c r="D164" s="246" t="s">
        <v>267</v>
      </c>
      <c r="E164" s="41"/>
      <c r="F164" s="247" t="s">
        <v>2840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267</v>
      </c>
      <c r="AU164" s="18" t="s">
        <v>89</v>
      </c>
    </row>
    <row r="165" s="2" customFormat="1" ht="16.5" customHeight="1">
      <c r="A165" s="39"/>
      <c r="B165" s="40"/>
      <c r="C165" s="228" t="s">
        <v>476</v>
      </c>
      <c r="D165" s="228" t="s">
        <v>260</v>
      </c>
      <c r="E165" s="229" t="s">
        <v>2841</v>
      </c>
      <c r="F165" s="230" t="s">
        <v>2842</v>
      </c>
      <c r="G165" s="231" t="s">
        <v>405</v>
      </c>
      <c r="H165" s="232">
        <v>400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183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183</v>
      </c>
      <c r="BM165" s="239" t="s">
        <v>3506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2844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2845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2" customFormat="1" ht="16.5" customHeight="1">
      <c r="A168" s="39"/>
      <c r="B168" s="40"/>
      <c r="C168" s="228" t="s">
        <v>482</v>
      </c>
      <c r="D168" s="228" t="s">
        <v>260</v>
      </c>
      <c r="E168" s="229" t="s">
        <v>3289</v>
      </c>
      <c r="F168" s="230" t="s">
        <v>3290</v>
      </c>
      <c r="G168" s="231" t="s">
        <v>405</v>
      </c>
      <c r="H168" s="232">
        <v>80</v>
      </c>
      <c r="I168" s="233"/>
      <c r="J168" s="234">
        <f>ROUND(I168*H168,2)</f>
        <v>0</v>
      </c>
      <c r="K168" s="230" t="s">
        <v>263</v>
      </c>
      <c r="L168" s="45"/>
      <c r="M168" s="235" t="s">
        <v>1</v>
      </c>
      <c r="N168" s="236" t="s">
        <v>45</v>
      </c>
      <c r="O168" s="92"/>
      <c r="P168" s="237">
        <f>O168*H168</f>
        <v>0</v>
      </c>
      <c r="Q168" s="237">
        <v>0.00014999999999999999</v>
      </c>
      <c r="R168" s="237">
        <f>Q168*H168</f>
        <v>0.011999999999999999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183</v>
      </c>
      <c r="AT168" s="239" t="s">
        <v>260</v>
      </c>
      <c r="AU168" s="239" t="s">
        <v>89</v>
      </c>
      <c r="AY168" s="18" t="s">
        <v>258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87</v>
      </c>
      <c r="BK168" s="240">
        <f>ROUND(I168*H168,2)</f>
        <v>0</v>
      </c>
      <c r="BL168" s="18" t="s">
        <v>183</v>
      </c>
      <c r="BM168" s="239" t="s">
        <v>3507</v>
      </c>
    </row>
    <row r="169" s="2" customFormat="1">
      <c r="A169" s="39"/>
      <c r="B169" s="40"/>
      <c r="C169" s="41"/>
      <c r="D169" s="241" t="s">
        <v>266</v>
      </c>
      <c r="E169" s="41"/>
      <c r="F169" s="242" t="s">
        <v>3292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266</v>
      </c>
      <c r="AU169" s="18" t="s">
        <v>89</v>
      </c>
    </row>
    <row r="170" s="2" customFormat="1">
      <c r="A170" s="39"/>
      <c r="B170" s="40"/>
      <c r="C170" s="41"/>
      <c r="D170" s="246" t="s">
        <v>267</v>
      </c>
      <c r="E170" s="41"/>
      <c r="F170" s="247" t="s">
        <v>3293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267</v>
      </c>
      <c r="AU170" s="18" t="s">
        <v>89</v>
      </c>
    </row>
    <row r="171" s="2" customFormat="1" ht="21.75" customHeight="1">
      <c r="A171" s="39"/>
      <c r="B171" s="40"/>
      <c r="C171" s="228" t="s">
        <v>488</v>
      </c>
      <c r="D171" s="228" t="s">
        <v>260</v>
      </c>
      <c r="E171" s="229" t="s">
        <v>3294</v>
      </c>
      <c r="F171" s="230" t="s">
        <v>3295</v>
      </c>
      <c r="G171" s="231" t="s">
        <v>405</v>
      </c>
      <c r="H171" s="232">
        <v>80</v>
      </c>
      <c r="I171" s="233"/>
      <c r="J171" s="234">
        <f>ROUND(I171*H171,2)</f>
        <v>0</v>
      </c>
      <c r="K171" s="230" t="s">
        <v>263</v>
      </c>
      <c r="L171" s="45"/>
      <c r="M171" s="235" t="s">
        <v>1</v>
      </c>
      <c r="N171" s="236" t="s">
        <v>45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183</v>
      </c>
      <c r="AT171" s="239" t="s">
        <v>260</v>
      </c>
      <c r="AU171" s="239" t="s">
        <v>89</v>
      </c>
      <c r="AY171" s="18" t="s">
        <v>258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87</v>
      </c>
      <c r="BK171" s="240">
        <f>ROUND(I171*H171,2)</f>
        <v>0</v>
      </c>
      <c r="BL171" s="18" t="s">
        <v>183</v>
      </c>
      <c r="BM171" s="239" t="s">
        <v>3508</v>
      </c>
    </row>
    <row r="172" s="2" customFormat="1">
      <c r="A172" s="39"/>
      <c r="B172" s="40"/>
      <c r="C172" s="41"/>
      <c r="D172" s="241" t="s">
        <v>266</v>
      </c>
      <c r="E172" s="41"/>
      <c r="F172" s="242" t="s">
        <v>3297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266</v>
      </c>
      <c r="AU172" s="18" t="s">
        <v>89</v>
      </c>
    </row>
    <row r="173" s="2" customFormat="1">
      <c r="A173" s="39"/>
      <c r="B173" s="40"/>
      <c r="C173" s="41"/>
      <c r="D173" s="246" t="s">
        <v>267</v>
      </c>
      <c r="E173" s="41"/>
      <c r="F173" s="247" t="s">
        <v>3298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267</v>
      </c>
      <c r="AU173" s="18" t="s">
        <v>89</v>
      </c>
    </row>
    <row r="174" s="2" customFormat="1" ht="21.75" customHeight="1">
      <c r="A174" s="39"/>
      <c r="B174" s="40"/>
      <c r="C174" s="228" t="s">
        <v>493</v>
      </c>
      <c r="D174" s="228" t="s">
        <v>260</v>
      </c>
      <c r="E174" s="229" t="s">
        <v>3509</v>
      </c>
      <c r="F174" s="230" t="s">
        <v>3510</v>
      </c>
      <c r="G174" s="231" t="s">
        <v>338</v>
      </c>
      <c r="H174" s="232">
        <v>240.911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3511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3512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3513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2" customFormat="1">
      <c r="A177" s="39"/>
      <c r="B177" s="40"/>
      <c r="C177" s="41"/>
      <c r="D177" s="241" t="s">
        <v>281</v>
      </c>
      <c r="E177" s="41"/>
      <c r="F177" s="248" t="s">
        <v>2861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281</v>
      </c>
      <c r="AU177" s="18" t="s">
        <v>89</v>
      </c>
    </row>
    <row r="178" s="13" customFormat="1">
      <c r="A178" s="13"/>
      <c r="B178" s="253"/>
      <c r="C178" s="254"/>
      <c r="D178" s="241" t="s">
        <v>314</v>
      </c>
      <c r="E178" s="255" t="s">
        <v>1</v>
      </c>
      <c r="F178" s="256" t="s">
        <v>3275</v>
      </c>
      <c r="G178" s="254"/>
      <c r="H178" s="257">
        <v>240.911</v>
      </c>
      <c r="I178" s="258"/>
      <c r="J178" s="254"/>
      <c r="K178" s="254"/>
      <c r="L178" s="259"/>
      <c r="M178" s="260"/>
      <c r="N178" s="261"/>
      <c r="O178" s="261"/>
      <c r="P178" s="261"/>
      <c r="Q178" s="261"/>
      <c r="R178" s="261"/>
      <c r="S178" s="261"/>
      <c r="T178" s="26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3" t="s">
        <v>314</v>
      </c>
      <c r="AU178" s="263" t="s">
        <v>89</v>
      </c>
      <c r="AV178" s="13" t="s">
        <v>89</v>
      </c>
      <c r="AW178" s="13" t="s">
        <v>34</v>
      </c>
      <c r="AX178" s="13" t="s">
        <v>87</v>
      </c>
      <c r="AY178" s="263" t="s">
        <v>258</v>
      </c>
    </row>
    <row r="179" s="2" customFormat="1" ht="16.5" customHeight="1">
      <c r="A179" s="39"/>
      <c r="B179" s="40"/>
      <c r="C179" s="228" t="s">
        <v>8</v>
      </c>
      <c r="D179" s="228" t="s">
        <v>260</v>
      </c>
      <c r="E179" s="229" t="s">
        <v>2867</v>
      </c>
      <c r="F179" s="230" t="s">
        <v>2868</v>
      </c>
      <c r="G179" s="231" t="s">
        <v>338</v>
      </c>
      <c r="H179" s="232">
        <v>29.896000000000001</v>
      </c>
      <c r="I179" s="233"/>
      <c r="J179" s="234">
        <f>ROUND(I179*H179,2)</f>
        <v>0</v>
      </c>
      <c r="K179" s="230" t="s">
        <v>263</v>
      </c>
      <c r="L179" s="45"/>
      <c r="M179" s="235" t="s">
        <v>1</v>
      </c>
      <c r="N179" s="236" t="s">
        <v>45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183</v>
      </c>
      <c r="AT179" s="239" t="s">
        <v>260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183</v>
      </c>
      <c r="BM179" s="239" t="s">
        <v>3514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2870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2" customFormat="1">
      <c r="A181" s="39"/>
      <c r="B181" s="40"/>
      <c r="C181" s="41"/>
      <c r="D181" s="246" t="s">
        <v>267</v>
      </c>
      <c r="E181" s="41"/>
      <c r="F181" s="247" t="s">
        <v>2871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267</v>
      </c>
      <c r="AU181" s="18" t="s">
        <v>89</v>
      </c>
    </row>
    <row r="182" s="2" customFormat="1">
      <c r="A182" s="39"/>
      <c r="B182" s="40"/>
      <c r="C182" s="41"/>
      <c r="D182" s="241" t="s">
        <v>281</v>
      </c>
      <c r="E182" s="41"/>
      <c r="F182" s="248" t="s">
        <v>2872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281</v>
      </c>
      <c r="AU182" s="18" t="s">
        <v>89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3515</v>
      </c>
      <c r="G183" s="254"/>
      <c r="H183" s="257">
        <v>12.295999999999999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80</v>
      </c>
      <c r="AY183" s="263" t="s">
        <v>258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3516</v>
      </c>
      <c r="G184" s="254"/>
      <c r="H184" s="257">
        <v>17.600000000000001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80</v>
      </c>
      <c r="AY184" s="263" t="s">
        <v>258</v>
      </c>
    </row>
    <row r="185" s="16" customFormat="1">
      <c r="A185" s="16"/>
      <c r="B185" s="298"/>
      <c r="C185" s="299"/>
      <c r="D185" s="241" t="s">
        <v>314</v>
      </c>
      <c r="E185" s="300" t="s">
        <v>1</v>
      </c>
      <c r="F185" s="301" t="s">
        <v>567</v>
      </c>
      <c r="G185" s="299"/>
      <c r="H185" s="302">
        <v>29.896000000000001</v>
      </c>
      <c r="I185" s="303"/>
      <c r="J185" s="299"/>
      <c r="K185" s="299"/>
      <c r="L185" s="304"/>
      <c r="M185" s="305"/>
      <c r="N185" s="306"/>
      <c r="O185" s="306"/>
      <c r="P185" s="306"/>
      <c r="Q185" s="306"/>
      <c r="R185" s="306"/>
      <c r="S185" s="306"/>
      <c r="T185" s="307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308" t="s">
        <v>314</v>
      </c>
      <c r="AU185" s="308" t="s">
        <v>89</v>
      </c>
      <c r="AV185" s="16" t="s">
        <v>183</v>
      </c>
      <c r="AW185" s="16" t="s">
        <v>34</v>
      </c>
      <c r="AX185" s="16" t="s">
        <v>87</v>
      </c>
      <c r="AY185" s="308" t="s">
        <v>258</v>
      </c>
    </row>
    <row r="186" s="2" customFormat="1" ht="16.5" customHeight="1">
      <c r="A186" s="39"/>
      <c r="B186" s="40"/>
      <c r="C186" s="228" t="s">
        <v>503</v>
      </c>
      <c r="D186" s="228" t="s">
        <v>260</v>
      </c>
      <c r="E186" s="229" t="s">
        <v>2878</v>
      </c>
      <c r="F186" s="230" t="s">
        <v>2879</v>
      </c>
      <c r="G186" s="231" t="s">
        <v>530</v>
      </c>
      <c r="H186" s="232">
        <v>447.5</v>
      </c>
      <c r="I186" s="233"/>
      <c r="J186" s="234">
        <f>ROUND(I186*H186,2)</f>
        <v>0</v>
      </c>
      <c r="K186" s="230" t="s">
        <v>263</v>
      </c>
      <c r="L186" s="45"/>
      <c r="M186" s="235" t="s">
        <v>1</v>
      </c>
      <c r="N186" s="236" t="s">
        <v>45</v>
      </c>
      <c r="O186" s="92"/>
      <c r="P186" s="237">
        <f>O186*H186</f>
        <v>0</v>
      </c>
      <c r="Q186" s="237">
        <v>0.00058</v>
      </c>
      <c r="R186" s="237">
        <f>Q186*H186</f>
        <v>0.25955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183</v>
      </c>
      <c r="AT186" s="239" t="s">
        <v>260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183</v>
      </c>
      <c r="BM186" s="239" t="s">
        <v>3517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2881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>
      <c r="A188" s="39"/>
      <c r="B188" s="40"/>
      <c r="C188" s="41"/>
      <c r="D188" s="246" t="s">
        <v>267</v>
      </c>
      <c r="E188" s="41"/>
      <c r="F188" s="247" t="s">
        <v>2882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267</v>
      </c>
      <c r="AU188" s="18" t="s">
        <v>89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3470</v>
      </c>
      <c r="G189" s="254"/>
      <c r="H189" s="257">
        <v>447.5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87</v>
      </c>
      <c r="AY189" s="263" t="s">
        <v>258</v>
      </c>
    </row>
    <row r="190" s="2" customFormat="1" ht="16.5" customHeight="1">
      <c r="A190" s="39"/>
      <c r="B190" s="40"/>
      <c r="C190" s="228" t="s">
        <v>409</v>
      </c>
      <c r="D190" s="228" t="s">
        <v>260</v>
      </c>
      <c r="E190" s="229" t="s">
        <v>2883</v>
      </c>
      <c r="F190" s="230" t="s">
        <v>2884</v>
      </c>
      <c r="G190" s="231" t="s">
        <v>530</v>
      </c>
      <c r="H190" s="232">
        <v>447.5</v>
      </c>
      <c r="I190" s="233"/>
      <c r="J190" s="234">
        <f>ROUND(I190*H190,2)</f>
        <v>0</v>
      </c>
      <c r="K190" s="230" t="s">
        <v>263</v>
      </c>
      <c r="L190" s="45"/>
      <c r="M190" s="235" t="s">
        <v>1</v>
      </c>
      <c r="N190" s="236" t="s">
        <v>45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183</v>
      </c>
      <c r="AT190" s="239" t="s">
        <v>260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183</v>
      </c>
      <c r="BM190" s="239" t="s">
        <v>3518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2886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2" customFormat="1">
      <c r="A192" s="39"/>
      <c r="B192" s="40"/>
      <c r="C192" s="41"/>
      <c r="D192" s="246" t="s">
        <v>267</v>
      </c>
      <c r="E192" s="41"/>
      <c r="F192" s="247" t="s">
        <v>2887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267</v>
      </c>
      <c r="AU192" s="18" t="s">
        <v>89</v>
      </c>
    </row>
    <row r="193" s="13" customFormat="1">
      <c r="A193" s="13"/>
      <c r="B193" s="253"/>
      <c r="C193" s="254"/>
      <c r="D193" s="241" t="s">
        <v>314</v>
      </c>
      <c r="E193" s="255" t="s">
        <v>1</v>
      </c>
      <c r="F193" s="256" t="s">
        <v>3470</v>
      </c>
      <c r="G193" s="254"/>
      <c r="H193" s="257">
        <v>447.5</v>
      </c>
      <c r="I193" s="258"/>
      <c r="J193" s="254"/>
      <c r="K193" s="254"/>
      <c r="L193" s="259"/>
      <c r="M193" s="260"/>
      <c r="N193" s="261"/>
      <c r="O193" s="261"/>
      <c r="P193" s="261"/>
      <c r="Q193" s="261"/>
      <c r="R193" s="261"/>
      <c r="S193" s="261"/>
      <c r="T193" s="26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3" t="s">
        <v>314</v>
      </c>
      <c r="AU193" s="263" t="s">
        <v>89</v>
      </c>
      <c r="AV193" s="13" t="s">
        <v>89</v>
      </c>
      <c r="AW193" s="13" t="s">
        <v>34</v>
      </c>
      <c r="AX193" s="13" t="s">
        <v>87</v>
      </c>
      <c r="AY193" s="263" t="s">
        <v>258</v>
      </c>
    </row>
    <row r="194" s="2" customFormat="1" ht="21.75" customHeight="1">
      <c r="A194" s="39"/>
      <c r="B194" s="40"/>
      <c r="C194" s="228" t="s">
        <v>515</v>
      </c>
      <c r="D194" s="228" t="s">
        <v>260</v>
      </c>
      <c r="E194" s="229" t="s">
        <v>373</v>
      </c>
      <c r="F194" s="230" t="s">
        <v>374</v>
      </c>
      <c r="G194" s="231" t="s">
        <v>338</v>
      </c>
      <c r="H194" s="232">
        <v>235.267</v>
      </c>
      <c r="I194" s="233"/>
      <c r="J194" s="234">
        <f>ROUND(I194*H194,2)</f>
        <v>0</v>
      </c>
      <c r="K194" s="230" t="s">
        <v>263</v>
      </c>
      <c r="L194" s="45"/>
      <c r="M194" s="235" t="s">
        <v>1</v>
      </c>
      <c r="N194" s="236" t="s">
        <v>45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183</v>
      </c>
      <c r="AT194" s="239" t="s">
        <v>260</v>
      </c>
      <c r="AU194" s="239" t="s">
        <v>89</v>
      </c>
      <c r="AY194" s="18" t="s">
        <v>258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87</v>
      </c>
      <c r="BK194" s="240">
        <f>ROUND(I194*H194,2)</f>
        <v>0</v>
      </c>
      <c r="BL194" s="18" t="s">
        <v>183</v>
      </c>
      <c r="BM194" s="239" t="s">
        <v>3519</v>
      </c>
    </row>
    <row r="195" s="2" customFormat="1">
      <c r="A195" s="39"/>
      <c r="B195" s="40"/>
      <c r="C195" s="41"/>
      <c r="D195" s="241" t="s">
        <v>266</v>
      </c>
      <c r="E195" s="41"/>
      <c r="F195" s="242" t="s">
        <v>376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266</v>
      </c>
      <c r="AU195" s="18" t="s">
        <v>89</v>
      </c>
    </row>
    <row r="196" s="2" customFormat="1">
      <c r="A196" s="39"/>
      <c r="B196" s="40"/>
      <c r="C196" s="41"/>
      <c r="D196" s="246" t="s">
        <v>267</v>
      </c>
      <c r="E196" s="41"/>
      <c r="F196" s="247" t="s">
        <v>377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267</v>
      </c>
      <c r="AU196" s="18" t="s">
        <v>89</v>
      </c>
    </row>
    <row r="197" s="13" customFormat="1">
      <c r="A197" s="13"/>
      <c r="B197" s="253"/>
      <c r="C197" s="254"/>
      <c r="D197" s="241" t="s">
        <v>314</v>
      </c>
      <c r="E197" s="255" t="s">
        <v>1</v>
      </c>
      <c r="F197" s="256" t="s">
        <v>2889</v>
      </c>
      <c r="G197" s="254"/>
      <c r="H197" s="257">
        <v>235.267</v>
      </c>
      <c r="I197" s="258"/>
      <c r="J197" s="254"/>
      <c r="K197" s="254"/>
      <c r="L197" s="259"/>
      <c r="M197" s="260"/>
      <c r="N197" s="261"/>
      <c r="O197" s="261"/>
      <c r="P197" s="261"/>
      <c r="Q197" s="261"/>
      <c r="R197" s="261"/>
      <c r="S197" s="261"/>
      <c r="T197" s="26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63" t="s">
        <v>314</v>
      </c>
      <c r="AU197" s="263" t="s">
        <v>89</v>
      </c>
      <c r="AV197" s="13" t="s">
        <v>89</v>
      </c>
      <c r="AW197" s="13" t="s">
        <v>34</v>
      </c>
      <c r="AX197" s="13" t="s">
        <v>87</v>
      </c>
      <c r="AY197" s="263" t="s">
        <v>258</v>
      </c>
    </row>
    <row r="198" s="2" customFormat="1" ht="24.15" customHeight="1">
      <c r="A198" s="39"/>
      <c r="B198" s="40"/>
      <c r="C198" s="228" t="s">
        <v>642</v>
      </c>
      <c r="D198" s="228" t="s">
        <v>260</v>
      </c>
      <c r="E198" s="229" t="s">
        <v>379</v>
      </c>
      <c r="F198" s="230" t="s">
        <v>380</v>
      </c>
      <c r="G198" s="231" t="s">
        <v>338</v>
      </c>
      <c r="H198" s="232">
        <v>3529.0050000000001</v>
      </c>
      <c r="I198" s="233"/>
      <c r="J198" s="234">
        <f>ROUND(I198*H198,2)</f>
        <v>0</v>
      </c>
      <c r="K198" s="230" t="s">
        <v>263</v>
      </c>
      <c r="L198" s="45"/>
      <c r="M198" s="235" t="s">
        <v>1</v>
      </c>
      <c r="N198" s="236" t="s">
        <v>45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183</v>
      </c>
      <c r="AT198" s="239" t="s">
        <v>260</v>
      </c>
      <c r="AU198" s="239" t="s">
        <v>89</v>
      </c>
      <c r="AY198" s="18" t="s">
        <v>258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87</v>
      </c>
      <c r="BK198" s="240">
        <f>ROUND(I198*H198,2)</f>
        <v>0</v>
      </c>
      <c r="BL198" s="18" t="s">
        <v>183</v>
      </c>
      <c r="BM198" s="239" t="s">
        <v>3520</v>
      </c>
    </row>
    <row r="199" s="2" customFormat="1">
      <c r="A199" s="39"/>
      <c r="B199" s="40"/>
      <c r="C199" s="41"/>
      <c r="D199" s="241" t="s">
        <v>266</v>
      </c>
      <c r="E199" s="41"/>
      <c r="F199" s="242" t="s">
        <v>382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266</v>
      </c>
      <c r="AU199" s="18" t="s">
        <v>89</v>
      </c>
    </row>
    <row r="200" s="2" customFormat="1">
      <c r="A200" s="39"/>
      <c r="B200" s="40"/>
      <c r="C200" s="41"/>
      <c r="D200" s="246" t="s">
        <v>267</v>
      </c>
      <c r="E200" s="41"/>
      <c r="F200" s="247" t="s">
        <v>383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267</v>
      </c>
      <c r="AU200" s="18" t="s">
        <v>89</v>
      </c>
    </row>
    <row r="201" s="2" customFormat="1">
      <c r="A201" s="39"/>
      <c r="B201" s="40"/>
      <c r="C201" s="41"/>
      <c r="D201" s="241" t="s">
        <v>281</v>
      </c>
      <c r="E201" s="41"/>
      <c r="F201" s="248" t="s">
        <v>384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281</v>
      </c>
      <c r="AU201" s="18" t="s">
        <v>89</v>
      </c>
    </row>
    <row r="202" s="13" customFormat="1">
      <c r="A202" s="13"/>
      <c r="B202" s="253"/>
      <c r="C202" s="254"/>
      <c r="D202" s="241" t="s">
        <v>314</v>
      </c>
      <c r="E202" s="255" t="s">
        <v>1</v>
      </c>
      <c r="F202" s="256" t="s">
        <v>2889</v>
      </c>
      <c r="G202" s="254"/>
      <c r="H202" s="257">
        <v>235.267</v>
      </c>
      <c r="I202" s="258"/>
      <c r="J202" s="254"/>
      <c r="K202" s="254"/>
      <c r="L202" s="259"/>
      <c r="M202" s="260"/>
      <c r="N202" s="261"/>
      <c r="O202" s="261"/>
      <c r="P202" s="261"/>
      <c r="Q202" s="261"/>
      <c r="R202" s="261"/>
      <c r="S202" s="261"/>
      <c r="T202" s="26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3" t="s">
        <v>314</v>
      </c>
      <c r="AU202" s="263" t="s">
        <v>89</v>
      </c>
      <c r="AV202" s="13" t="s">
        <v>89</v>
      </c>
      <c r="AW202" s="13" t="s">
        <v>34</v>
      </c>
      <c r="AX202" s="13" t="s">
        <v>87</v>
      </c>
      <c r="AY202" s="263" t="s">
        <v>258</v>
      </c>
    </row>
    <row r="203" s="13" customFormat="1">
      <c r="A203" s="13"/>
      <c r="B203" s="253"/>
      <c r="C203" s="254"/>
      <c r="D203" s="241" t="s">
        <v>314</v>
      </c>
      <c r="E203" s="254"/>
      <c r="F203" s="256" t="s">
        <v>3521</v>
      </c>
      <c r="G203" s="254"/>
      <c r="H203" s="257">
        <v>3529.0050000000001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4</v>
      </c>
      <c r="AX203" s="13" t="s">
        <v>87</v>
      </c>
      <c r="AY203" s="263" t="s">
        <v>258</v>
      </c>
    </row>
    <row r="204" s="2" customFormat="1" ht="16.5" customHeight="1">
      <c r="A204" s="39"/>
      <c r="B204" s="40"/>
      <c r="C204" s="228" t="s">
        <v>651</v>
      </c>
      <c r="D204" s="228" t="s">
        <v>260</v>
      </c>
      <c r="E204" s="229" t="s">
        <v>386</v>
      </c>
      <c r="F204" s="230" t="s">
        <v>387</v>
      </c>
      <c r="G204" s="231" t="s">
        <v>338</v>
      </c>
      <c r="H204" s="232">
        <v>235.267</v>
      </c>
      <c r="I204" s="233"/>
      <c r="J204" s="234">
        <f>ROUND(I204*H204,2)</f>
        <v>0</v>
      </c>
      <c r="K204" s="230" t="s">
        <v>263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183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183</v>
      </c>
      <c r="BM204" s="239" t="s">
        <v>3522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389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6" t="s">
        <v>267</v>
      </c>
      <c r="E206" s="41"/>
      <c r="F206" s="247" t="s">
        <v>390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267</v>
      </c>
      <c r="AU206" s="18" t="s">
        <v>89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2889</v>
      </c>
      <c r="G207" s="254"/>
      <c r="H207" s="257">
        <v>235.267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87</v>
      </c>
      <c r="AY207" s="263" t="s">
        <v>258</v>
      </c>
    </row>
    <row r="208" s="2" customFormat="1" ht="16.5" customHeight="1">
      <c r="A208" s="39"/>
      <c r="B208" s="40"/>
      <c r="C208" s="228" t="s">
        <v>7</v>
      </c>
      <c r="D208" s="228" t="s">
        <v>260</v>
      </c>
      <c r="E208" s="229" t="s">
        <v>344</v>
      </c>
      <c r="F208" s="230" t="s">
        <v>345</v>
      </c>
      <c r="G208" s="231" t="s">
        <v>338</v>
      </c>
      <c r="H208" s="232">
        <v>116.069</v>
      </c>
      <c r="I208" s="233"/>
      <c r="J208" s="234">
        <f>ROUND(I208*H208,2)</f>
        <v>0</v>
      </c>
      <c r="K208" s="230" t="s">
        <v>263</v>
      </c>
      <c r="L208" s="45"/>
      <c r="M208" s="235" t="s">
        <v>1</v>
      </c>
      <c r="N208" s="236" t="s">
        <v>45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183</v>
      </c>
      <c r="AT208" s="239" t="s">
        <v>260</v>
      </c>
      <c r="AU208" s="239" t="s">
        <v>89</v>
      </c>
      <c r="AY208" s="18" t="s">
        <v>258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87</v>
      </c>
      <c r="BK208" s="240">
        <f>ROUND(I208*H208,2)</f>
        <v>0</v>
      </c>
      <c r="BL208" s="18" t="s">
        <v>183</v>
      </c>
      <c r="BM208" s="239" t="s">
        <v>3523</v>
      </c>
    </row>
    <row r="209" s="2" customFormat="1">
      <c r="A209" s="39"/>
      <c r="B209" s="40"/>
      <c r="C209" s="41"/>
      <c r="D209" s="241" t="s">
        <v>266</v>
      </c>
      <c r="E209" s="41"/>
      <c r="F209" s="242" t="s">
        <v>347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266</v>
      </c>
      <c r="AU209" s="18" t="s">
        <v>89</v>
      </c>
    </row>
    <row r="210" s="2" customFormat="1">
      <c r="A210" s="39"/>
      <c r="B210" s="40"/>
      <c r="C210" s="41"/>
      <c r="D210" s="246" t="s">
        <v>267</v>
      </c>
      <c r="E210" s="41"/>
      <c r="F210" s="247" t="s">
        <v>348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267</v>
      </c>
      <c r="AU210" s="18" t="s">
        <v>89</v>
      </c>
    </row>
    <row r="211" s="2" customFormat="1">
      <c r="A211" s="39"/>
      <c r="B211" s="40"/>
      <c r="C211" s="41"/>
      <c r="D211" s="241" t="s">
        <v>281</v>
      </c>
      <c r="E211" s="41"/>
      <c r="F211" s="248" t="s">
        <v>2895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281</v>
      </c>
      <c r="AU211" s="18" t="s">
        <v>89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3524</v>
      </c>
      <c r="G212" s="254"/>
      <c r="H212" s="257">
        <v>116.069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87</v>
      </c>
      <c r="AY212" s="263" t="s">
        <v>258</v>
      </c>
    </row>
    <row r="213" s="2" customFormat="1" ht="16.5" customHeight="1">
      <c r="A213" s="39"/>
      <c r="B213" s="40"/>
      <c r="C213" s="228" t="s">
        <v>664</v>
      </c>
      <c r="D213" s="228" t="s">
        <v>260</v>
      </c>
      <c r="E213" s="229" t="s">
        <v>643</v>
      </c>
      <c r="F213" s="230" t="s">
        <v>644</v>
      </c>
      <c r="G213" s="231" t="s">
        <v>338</v>
      </c>
      <c r="H213" s="232">
        <v>87.744</v>
      </c>
      <c r="I213" s="233"/>
      <c r="J213" s="234">
        <f>ROUND(I213*H213,2)</f>
        <v>0</v>
      </c>
      <c r="K213" s="230" t="s">
        <v>263</v>
      </c>
      <c r="L213" s="45"/>
      <c r="M213" s="235" t="s">
        <v>1</v>
      </c>
      <c r="N213" s="236" t="s">
        <v>45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183</v>
      </c>
      <c r="AT213" s="239" t="s">
        <v>260</v>
      </c>
      <c r="AU213" s="239" t="s">
        <v>89</v>
      </c>
      <c r="AY213" s="18" t="s">
        <v>258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87</v>
      </c>
      <c r="BK213" s="240">
        <f>ROUND(I213*H213,2)</f>
        <v>0</v>
      </c>
      <c r="BL213" s="18" t="s">
        <v>183</v>
      </c>
      <c r="BM213" s="239" t="s">
        <v>3525</v>
      </c>
    </row>
    <row r="214" s="2" customFormat="1">
      <c r="A214" s="39"/>
      <c r="B214" s="40"/>
      <c r="C214" s="41"/>
      <c r="D214" s="241" t="s">
        <v>266</v>
      </c>
      <c r="E214" s="41"/>
      <c r="F214" s="242" t="s">
        <v>646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266</v>
      </c>
      <c r="AU214" s="18" t="s">
        <v>89</v>
      </c>
    </row>
    <row r="215" s="2" customFormat="1">
      <c r="A215" s="39"/>
      <c r="B215" s="40"/>
      <c r="C215" s="41"/>
      <c r="D215" s="246" t="s">
        <v>267</v>
      </c>
      <c r="E215" s="41"/>
      <c r="F215" s="247" t="s">
        <v>647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267</v>
      </c>
      <c r="AU215" s="18" t="s">
        <v>89</v>
      </c>
    </row>
    <row r="216" s="13" customFormat="1">
      <c r="A216" s="13"/>
      <c r="B216" s="253"/>
      <c r="C216" s="254"/>
      <c r="D216" s="241" t="s">
        <v>314</v>
      </c>
      <c r="E216" s="255" t="s">
        <v>1</v>
      </c>
      <c r="F216" s="256" t="s">
        <v>2752</v>
      </c>
      <c r="G216" s="254"/>
      <c r="H216" s="257">
        <v>87.744</v>
      </c>
      <c r="I216" s="258"/>
      <c r="J216" s="254"/>
      <c r="K216" s="254"/>
      <c r="L216" s="259"/>
      <c r="M216" s="260"/>
      <c r="N216" s="261"/>
      <c r="O216" s="261"/>
      <c r="P216" s="261"/>
      <c r="Q216" s="261"/>
      <c r="R216" s="261"/>
      <c r="S216" s="261"/>
      <c r="T216" s="26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3" t="s">
        <v>314</v>
      </c>
      <c r="AU216" s="263" t="s">
        <v>89</v>
      </c>
      <c r="AV216" s="13" t="s">
        <v>89</v>
      </c>
      <c r="AW216" s="13" t="s">
        <v>34</v>
      </c>
      <c r="AX216" s="13" t="s">
        <v>87</v>
      </c>
      <c r="AY216" s="263" t="s">
        <v>258</v>
      </c>
    </row>
    <row r="217" s="2" customFormat="1" ht="16.5" customHeight="1">
      <c r="A217" s="39"/>
      <c r="B217" s="40"/>
      <c r="C217" s="267" t="s">
        <v>671</v>
      </c>
      <c r="D217" s="267" t="s">
        <v>351</v>
      </c>
      <c r="E217" s="268" t="s">
        <v>3333</v>
      </c>
      <c r="F217" s="269" t="s">
        <v>3334</v>
      </c>
      <c r="G217" s="270" t="s">
        <v>399</v>
      </c>
      <c r="H217" s="271">
        <v>175.488</v>
      </c>
      <c r="I217" s="272"/>
      <c r="J217" s="273">
        <f>ROUND(I217*H217,2)</f>
        <v>0</v>
      </c>
      <c r="K217" s="269" t="s">
        <v>263</v>
      </c>
      <c r="L217" s="274"/>
      <c r="M217" s="275" t="s">
        <v>1</v>
      </c>
      <c r="N217" s="276" t="s">
        <v>45</v>
      </c>
      <c r="O217" s="92"/>
      <c r="P217" s="237">
        <f>O217*H217</f>
        <v>0</v>
      </c>
      <c r="Q217" s="237">
        <v>1</v>
      </c>
      <c r="R217" s="237">
        <f>Q217*H217</f>
        <v>175.488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297</v>
      </c>
      <c r="AT217" s="239" t="s">
        <v>351</v>
      </c>
      <c r="AU217" s="239" t="s">
        <v>89</v>
      </c>
      <c r="AY217" s="18" t="s">
        <v>258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87</v>
      </c>
      <c r="BK217" s="240">
        <f>ROUND(I217*H217,2)</f>
        <v>0</v>
      </c>
      <c r="BL217" s="18" t="s">
        <v>183</v>
      </c>
      <c r="BM217" s="239" t="s">
        <v>3526</v>
      </c>
    </row>
    <row r="218" s="2" customFormat="1">
      <c r="A218" s="39"/>
      <c r="B218" s="40"/>
      <c r="C218" s="41"/>
      <c r="D218" s="241" t="s">
        <v>266</v>
      </c>
      <c r="E218" s="41"/>
      <c r="F218" s="242" t="s">
        <v>3334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266</v>
      </c>
      <c r="AU218" s="18" t="s">
        <v>89</v>
      </c>
    </row>
    <row r="219" s="13" customFormat="1">
      <c r="A219" s="13"/>
      <c r="B219" s="253"/>
      <c r="C219" s="254"/>
      <c r="D219" s="241" t="s">
        <v>314</v>
      </c>
      <c r="E219" s="254"/>
      <c r="F219" s="256" t="s">
        <v>3527</v>
      </c>
      <c r="G219" s="254"/>
      <c r="H219" s="257">
        <v>175.488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4</v>
      </c>
      <c r="AX219" s="13" t="s">
        <v>87</v>
      </c>
      <c r="AY219" s="263" t="s">
        <v>258</v>
      </c>
    </row>
    <row r="220" s="12" customFormat="1" ht="22.8" customHeight="1">
      <c r="A220" s="12"/>
      <c r="B220" s="212"/>
      <c r="C220" s="213"/>
      <c r="D220" s="214" t="s">
        <v>79</v>
      </c>
      <c r="E220" s="226" t="s">
        <v>183</v>
      </c>
      <c r="F220" s="226" t="s">
        <v>684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SUM(P221:P257)</f>
        <v>0</v>
      </c>
      <c r="Q220" s="220"/>
      <c r="R220" s="221">
        <f>SUM(R221:R257)</f>
        <v>0.61712747000000001</v>
      </c>
      <c r="S220" s="220"/>
      <c r="T220" s="222">
        <f>SUM(T221:T257)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87</v>
      </c>
      <c r="AT220" s="224" t="s">
        <v>79</v>
      </c>
      <c r="AU220" s="224" t="s">
        <v>87</v>
      </c>
      <c r="AY220" s="223" t="s">
        <v>258</v>
      </c>
      <c r="BK220" s="225">
        <f>SUM(BK221:BK257)</f>
        <v>0</v>
      </c>
    </row>
    <row r="221" s="2" customFormat="1" ht="16.5" customHeight="1">
      <c r="A221" s="39"/>
      <c r="B221" s="40"/>
      <c r="C221" s="228" t="s">
        <v>676</v>
      </c>
      <c r="D221" s="228" t="s">
        <v>260</v>
      </c>
      <c r="E221" s="229" t="s">
        <v>3337</v>
      </c>
      <c r="F221" s="230" t="s">
        <v>3338</v>
      </c>
      <c r="G221" s="231" t="s">
        <v>338</v>
      </c>
      <c r="H221" s="232">
        <v>22.375</v>
      </c>
      <c r="I221" s="233"/>
      <c r="J221" s="234">
        <f>ROUND(I221*H221,2)</f>
        <v>0</v>
      </c>
      <c r="K221" s="230" t="s">
        <v>263</v>
      </c>
      <c r="L221" s="45"/>
      <c r="M221" s="235" t="s">
        <v>1</v>
      </c>
      <c r="N221" s="236" t="s">
        <v>45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183</v>
      </c>
      <c r="AT221" s="239" t="s">
        <v>260</v>
      </c>
      <c r="AU221" s="239" t="s">
        <v>89</v>
      </c>
      <c r="AY221" s="18" t="s">
        <v>258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87</v>
      </c>
      <c r="BK221" s="240">
        <f>ROUND(I221*H221,2)</f>
        <v>0</v>
      </c>
      <c r="BL221" s="18" t="s">
        <v>183</v>
      </c>
      <c r="BM221" s="239" t="s">
        <v>3528</v>
      </c>
    </row>
    <row r="222" s="2" customFormat="1">
      <c r="A222" s="39"/>
      <c r="B222" s="40"/>
      <c r="C222" s="41"/>
      <c r="D222" s="241" t="s">
        <v>266</v>
      </c>
      <c r="E222" s="41"/>
      <c r="F222" s="242" t="s">
        <v>3340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266</v>
      </c>
      <c r="AU222" s="18" t="s">
        <v>89</v>
      </c>
    </row>
    <row r="223" s="2" customFormat="1">
      <c r="A223" s="39"/>
      <c r="B223" s="40"/>
      <c r="C223" s="41"/>
      <c r="D223" s="246" t="s">
        <v>267</v>
      </c>
      <c r="E223" s="41"/>
      <c r="F223" s="247" t="s">
        <v>3341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267</v>
      </c>
      <c r="AU223" s="18" t="s">
        <v>89</v>
      </c>
    </row>
    <row r="224" s="13" customFormat="1">
      <c r="A224" s="13"/>
      <c r="B224" s="253"/>
      <c r="C224" s="254"/>
      <c r="D224" s="241" t="s">
        <v>314</v>
      </c>
      <c r="E224" s="255" t="s">
        <v>1</v>
      </c>
      <c r="F224" s="256" t="s">
        <v>2749</v>
      </c>
      <c r="G224" s="254"/>
      <c r="H224" s="257">
        <v>22.375</v>
      </c>
      <c r="I224" s="258"/>
      <c r="J224" s="254"/>
      <c r="K224" s="254"/>
      <c r="L224" s="259"/>
      <c r="M224" s="260"/>
      <c r="N224" s="261"/>
      <c r="O224" s="261"/>
      <c r="P224" s="261"/>
      <c r="Q224" s="261"/>
      <c r="R224" s="261"/>
      <c r="S224" s="261"/>
      <c r="T224" s="26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3" t="s">
        <v>314</v>
      </c>
      <c r="AU224" s="263" t="s">
        <v>89</v>
      </c>
      <c r="AV224" s="13" t="s">
        <v>89</v>
      </c>
      <c r="AW224" s="13" t="s">
        <v>34</v>
      </c>
      <c r="AX224" s="13" t="s">
        <v>87</v>
      </c>
      <c r="AY224" s="263" t="s">
        <v>258</v>
      </c>
    </row>
    <row r="225" s="2" customFormat="1" ht="16.5" customHeight="1">
      <c r="A225" s="39"/>
      <c r="B225" s="40"/>
      <c r="C225" s="228" t="s">
        <v>685</v>
      </c>
      <c r="D225" s="228" t="s">
        <v>260</v>
      </c>
      <c r="E225" s="229" t="s">
        <v>700</v>
      </c>
      <c r="F225" s="230" t="s">
        <v>701</v>
      </c>
      <c r="G225" s="231" t="s">
        <v>357</v>
      </c>
      <c r="H225" s="232">
        <v>1</v>
      </c>
      <c r="I225" s="233"/>
      <c r="J225" s="234">
        <f>ROUND(I225*H225,2)</f>
        <v>0</v>
      </c>
      <c r="K225" s="230" t="s">
        <v>263</v>
      </c>
      <c r="L225" s="45"/>
      <c r="M225" s="235" t="s">
        <v>1</v>
      </c>
      <c r="N225" s="236" t="s">
        <v>45</v>
      </c>
      <c r="O225" s="92"/>
      <c r="P225" s="237">
        <f>O225*H225</f>
        <v>0</v>
      </c>
      <c r="Q225" s="237">
        <v>0.087419999999999998</v>
      </c>
      <c r="R225" s="237">
        <f>Q225*H225</f>
        <v>0.087419999999999998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183</v>
      </c>
      <c r="AT225" s="239" t="s">
        <v>260</v>
      </c>
      <c r="AU225" s="239" t="s">
        <v>89</v>
      </c>
      <c r="AY225" s="18" t="s">
        <v>258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87</v>
      </c>
      <c r="BK225" s="240">
        <f>ROUND(I225*H225,2)</f>
        <v>0</v>
      </c>
      <c r="BL225" s="18" t="s">
        <v>183</v>
      </c>
      <c r="BM225" s="239" t="s">
        <v>3529</v>
      </c>
    </row>
    <row r="226" s="2" customFormat="1">
      <c r="A226" s="39"/>
      <c r="B226" s="40"/>
      <c r="C226" s="41"/>
      <c r="D226" s="241" t="s">
        <v>266</v>
      </c>
      <c r="E226" s="41"/>
      <c r="F226" s="242" t="s">
        <v>703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266</v>
      </c>
      <c r="AU226" s="18" t="s">
        <v>89</v>
      </c>
    </row>
    <row r="227" s="2" customFormat="1">
      <c r="A227" s="39"/>
      <c r="B227" s="40"/>
      <c r="C227" s="41"/>
      <c r="D227" s="246" t="s">
        <v>267</v>
      </c>
      <c r="E227" s="41"/>
      <c r="F227" s="247" t="s">
        <v>704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267</v>
      </c>
      <c r="AU227" s="18" t="s">
        <v>89</v>
      </c>
    </row>
    <row r="228" s="2" customFormat="1" ht="16.5" customHeight="1">
      <c r="A228" s="39"/>
      <c r="B228" s="40"/>
      <c r="C228" s="267" t="s">
        <v>692</v>
      </c>
      <c r="D228" s="267" t="s">
        <v>351</v>
      </c>
      <c r="E228" s="268" t="s">
        <v>3530</v>
      </c>
      <c r="F228" s="269" t="s">
        <v>3531</v>
      </c>
      <c r="G228" s="270" t="s">
        <v>357</v>
      </c>
      <c r="H228" s="271">
        <v>1</v>
      </c>
      <c r="I228" s="272"/>
      <c r="J228" s="273">
        <f>ROUND(I228*H228,2)</f>
        <v>0</v>
      </c>
      <c r="K228" s="269" t="s">
        <v>263</v>
      </c>
      <c r="L228" s="274"/>
      <c r="M228" s="275" t="s">
        <v>1</v>
      </c>
      <c r="N228" s="276" t="s">
        <v>45</v>
      </c>
      <c r="O228" s="92"/>
      <c r="P228" s="237">
        <f>O228*H228</f>
        <v>0</v>
      </c>
      <c r="Q228" s="237">
        <v>0.45000000000000001</v>
      </c>
      <c r="R228" s="237">
        <f>Q228*H228</f>
        <v>0.45000000000000001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297</v>
      </c>
      <c r="AT228" s="239" t="s">
        <v>351</v>
      </c>
      <c r="AU228" s="239" t="s">
        <v>89</v>
      </c>
      <c r="AY228" s="18" t="s">
        <v>258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87</v>
      </c>
      <c r="BK228" s="240">
        <f>ROUND(I228*H228,2)</f>
        <v>0</v>
      </c>
      <c r="BL228" s="18" t="s">
        <v>183</v>
      </c>
      <c r="BM228" s="239" t="s">
        <v>3532</v>
      </c>
    </row>
    <row r="229" s="2" customFormat="1">
      <c r="A229" s="39"/>
      <c r="B229" s="40"/>
      <c r="C229" s="41"/>
      <c r="D229" s="241" t="s">
        <v>266</v>
      </c>
      <c r="E229" s="41"/>
      <c r="F229" s="242" t="s">
        <v>3531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266</v>
      </c>
      <c r="AU229" s="18" t="s">
        <v>89</v>
      </c>
    </row>
    <row r="230" s="2" customFormat="1" ht="21.75" customHeight="1">
      <c r="A230" s="39"/>
      <c r="B230" s="40"/>
      <c r="C230" s="228" t="s">
        <v>699</v>
      </c>
      <c r="D230" s="228" t="s">
        <v>260</v>
      </c>
      <c r="E230" s="229" t="s">
        <v>3533</v>
      </c>
      <c r="F230" s="230" t="s">
        <v>3534</v>
      </c>
      <c r="G230" s="231" t="s">
        <v>338</v>
      </c>
      <c r="H230" s="232">
        <v>0.47999999999999998</v>
      </c>
      <c r="I230" s="233"/>
      <c r="J230" s="234">
        <f>ROUND(I230*H230,2)</f>
        <v>0</v>
      </c>
      <c r="K230" s="230" t="s">
        <v>263</v>
      </c>
      <c r="L230" s="45"/>
      <c r="M230" s="235" t="s">
        <v>1</v>
      </c>
      <c r="N230" s="236" t="s">
        <v>45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183</v>
      </c>
      <c r="AT230" s="239" t="s">
        <v>260</v>
      </c>
      <c r="AU230" s="239" t="s">
        <v>89</v>
      </c>
      <c r="AY230" s="18" t="s">
        <v>258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87</v>
      </c>
      <c r="BK230" s="240">
        <f>ROUND(I230*H230,2)</f>
        <v>0</v>
      </c>
      <c r="BL230" s="18" t="s">
        <v>183</v>
      </c>
      <c r="BM230" s="239" t="s">
        <v>3535</v>
      </c>
    </row>
    <row r="231" s="2" customFormat="1">
      <c r="A231" s="39"/>
      <c r="B231" s="40"/>
      <c r="C231" s="41"/>
      <c r="D231" s="241" t="s">
        <v>266</v>
      </c>
      <c r="E231" s="41"/>
      <c r="F231" s="242" t="s">
        <v>3536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266</v>
      </c>
      <c r="AU231" s="18" t="s">
        <v>89</v>
      </c>
    </row>
    <row r="232" s="2" customFormat="1">
      <c r="A232" s="39"/>
      <c r="B232" s="40"/>
      <c r="C232" s="41"/>
      <c r="D232" s="246" t="s">
        <v>267</v>
      </c>
      <c r="E232" s="41"/>
      <c r="F232" s="247" t="s">
        <v>3537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267</v>
      </c>
      <c r="AU232" s="18" t="s">
        <v>89</v>
      </c>
    </row>
    <row r="233" s="13" customFormat="1">
      <c r="A233" s="13"/>
      <c r="B233" s="253"/>
      <c r="C233" s="254"/>
      <c r="D233" s="241" t="s">
        <v>314</v>
      </c>
      <c r="E233" s="255" t="s">
        <v>1</v>
      </c>
      <c r="F233" s="256" t="s">
        <v>3538</v>
      </c>
      <c r="G233" s="254"/>
      <c r="H233" s="257">
        <v>0.47999999999999998</v>
      </c>
      <c r="I233" s="258"/>
      <c r="J233" s="254"/>
      <c r="K233" s="254"/>
      <c r="L233" s="259"/>
      <c r="M233" s="260"/>
      <c r="N233" s="261"/>
      <c r="O233" s="261"/>
      <c r="P233" s="261"/>
      <c r="Q233" s="261"/>
      <c r="R233" s="261"/>
      <c r="S233" s="261"/>
      <c r="T233" s="26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3" t="s">
        <v>314</v>
      </c>
      <c r="AU233" s="263" t="s">
        <v>89</v>
      </c>
      <c r="AV233" s="13" t="s">
        <v>89</v>
      </c>
      <c r="AW233" s="13" t="s">
        <v>34</v>
      </c>
      <c r="AX233" s="13" t="s">
        <v>87</v>
      </c>
      <c r="AY233" s="263" t="s">
        <v>258</v>
      </c>
    </row>
    <row r="234" s="2" customFormat="1" ht="16.5" customHeight="1">
      <c r="A234" s="39"/>
      <c r="B234" s="40"/>
      <c r="C234" s="228" t="s">
        <v>705</v>
      </c>
      <c r="D234" s="228" t="s">
        <v>260</v>
      </c>
      <c r="E234" s="229" t="s">
        <v>3539</v>
      </c>
      <c r="F234" s="230" t="s">
        <v>3540</v>
      </c>
      <c r="G234" s="231" t="s">
        <v>338</v>
      </c>
      <c r="H234" s="232">
        <v>0.38600000000000001</v>
      </c>
      <c r="I234" s="233"/>
      <c r="J234" s="234">
        <f>ROUND(I234*H234,2)</f>
        <v>0</v>
      </c>
      <c r="K234" s="230" t="s">
        <v>263</v>
      </c>
      <c r="L234" s="45"/>
      <c r="M234" s="235" t="s">
        <v>1</v>
      </c>
      <c r="N234" s="236" t="s">
        <v>45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183</v>
      </c>
      <c r="AT234" s="239" t="s">
        <v>260</v>
      </c>
      <c r="AU234" s="239" t="s">
        <v>89</v>
      </c>
      <c r="AY234" s="18" t="s">
        <v>258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87</v>
      </c>
      <c r="BK234" s="240">
        <f>ROUND(I234*H234,2)</f>
        <v>0</v>
      </c>
      <c r="BL234" s="18" t="s">
        <v>183</v>
      </c>
      <c r="BM234" s="239" t="s">
        <v>3541</v>
      </c>
    </row>
    <row r="235" s="2" customFormat="1">
      <c r="A235" s="39"/>
      <c r="B235" s="40"/>
      <c r="C235" s="41"/>
      <c r="D235" s="241" t="s">
        <v>266</v>
      </c>
      <c r="E235" s="41"/>
      <c r="F235" s="242" t="s">
        <v>3542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266</v>
      </c>
      <c r="AU235" s="18" t="s">
        <v>89</v>
      </c>
    </row>
    <row r="236" s="2" customFormat="1">
      <c r="A236" s="39"/>
      <c r="B236" s="40"/>
      <c r="C236" s="41"/>
      <c r="D236" s="246" t="s">
        <v>267</v>
      </c>
      <c r="E236" s="41"/>
      <c r="F236" s="247" t="s">
        <v>3543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267</v>
      </c>
      <c r="AU236" s="18" t="s">
        <v>89</v>
      </c>
    </row>
    <row r="237" s="13" customFormat="1">
      <c r="A237" s="13"/>
      <c r="B237" s="253"/>
      <c r="C237" s="254"/>
      <c r="D237" s="241" t="s">
        <v>314</v>
      </c>
      <c r="E237" s="255" t="s">
        <v>1</v>
      </c>
      <c r="F237" s="256" t="s">
        <v>3544</v>
      </c>
      <c r="G237" s="254"/>
      <c r="H237" s="257">
        <v>0.084000000000000005</v>
      </c>
      <c r="I237" s="258"/>
      <c r="J237" s="254"/>
      <c r="K237" s="254"/>
      <c r="L237" s="259"/>
      <c r="M237" s="260"/>
      <c r="N237" s="261"/>
      <c r="O237" s="261"/>
      <c r="P237" s="261"/>
      <c r="Q237" s="261"/>
      <c r="R237" s="261"/>
      <c r="S237" s="261"/>
      <c r="T237" s="26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3" t="s">
        <v>314</v>
      </c>
      <c r="AU237" s="263" t="s">
        <v>89</v>
      </c>
      <c r="AV237" s="13" t="s">
        <v>89</v>
      </c>
      <c r="AW237" s="13" t="s">
        <v>34</v>
      </c>
      <c r="AX237" s="13" t="s">
        <v>80</v>
      </c>
      <c r="AY237" s="263" t="s">
        <v>258</v>
      </c>
    </row>
    <row r="238" s="13" customFormat="1">
      <c r="A238" s="13"/>
      <c r="B238" s="253"/>
      <c r="C238" s="254"/>
      <c r="D238" s="241" t="s">
        <v>314</v>
      </c>
      <c r="E238" s="255" t="s">
        <v>1</v>
      </c>
      <c r="F238" s="256" t="s">
        <v>3545</v>
      </c>
      <c r="G238" s="254"/>
      <c r="H238" s="257">
        <v>0.067000000000000004</v>
      </c>
      <c r="I238" s="258"/>
      <c r="J238" s="254"/>
      <c r="K238" s="254"/>
      <c r="L238" s="259"/>
      <c r="M238" s="260"/>
      <c r="N238" s="261"/>
      <c r="O238" s="261"/>
      <c r="P238" s="261"/>
      <c r="Q238" s="261"/>
      <c r="R238" s="261"/>
      <c r="S238" s="261"/>
      <c r="T238" s="26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63" t="s">
        <v>314</v>
      </c>
      <c r="AU238" s="263" t="s">
        <v>89</v>
      </c>
      <c r="AV238" s="13" t="s">
        <v>89</v>
      </c>
      <c r="AW238" s="13" t="s">
        <v>34</v>
      </c>
      <c r="AX238" s="13" t="s">
        <v>80</v>
      </c>
      <c r="AY238" s="263" t="s">
        <v>258</v>
      </c>
    </row>
    <row r="239" s="13" customFormat="1">
      <c r="A239" s="13"/>
      <c r="B239" s="253"/>
      <c r="C239" s="254"/>
      <c r="D239" s="241" t="s">
        <v>314</v>
      </c>
      <c r="E239" s="255" t="s">
        <v>1</v>
      </c>
      <c r="F239" s="256" t="s">
        <v>3546</v>
      </c>
      <c r="G239" s="254"/>
      <c r="H239" s="257">
        <v>0.090999999999999998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3" t="s">
        <v>314</v>
      </c>
      <c r="AU239" s="263" t="s">
        <v>89</v>
      </c>
      <c r="AV239" s="13" t="s">
        <v>89</v>
      </c>
      <c r="AW239" s="13" t="s">
        <v>34</v>
      </c>
      <c r="AX239" s="13" t="s">
        <v>80</v>
      </c>
      <c r="AY239" s="263" t="s">
        <v>258</v>
      </c>
    </row>
    <row r="240" s="13" customFormat="1">
      <c r="A240" s="13"/>
      <c r="B240" s="253"/>
      <c r="C240" s="254"/>
      <c r="D240" s="241" t="s">
        <v>314</v>
      </c>
      <c r="E240" s="255" t="s">
        <v>1</v>
      </c>
      <c r="F240" s="256" t="s">
        <v>3547</v>
      </c>
      <c r="G240" s="254"/>
      <c r="H240" s="257">
        <v>0.14399999999999999</v>
      </c>
      <c r="I240" s="258"/>
      <c r="J240" s="254"/>
      <c r="K240" s="254"/>
      <c r="L240" s="259"/>
      <c r="M240" s="260"/>
      <c r="N240" s="261"/>
      <c r="O240" s="261"/>
      <c r="P240" s="261"/>
      <c r="Q240" s="261"/>
      <c r="R240" s="261"/>
      <c r="S240" s="261"/>
      <c r="T240" s="26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3" t="s">
        <v>314</v>
      </c>
      <c r="AU240" s="263" t="s">
        <v>89</v>
      </c>
      <c r="AV240" s="13" t="s">
        <v>89</v>
      </c>
      <c r="AW240" s="13" t="s">
        <v>34</v>
      </c>
      <c r="AX240" s="13" t="s">
        <v>80</v>
      </c>
      <c r="AY240" s="263" t="s">
        <v>258</v>
      </c>
    </row>
    <row r="241" s="16" customFormat="1">
      <c r="A241" s="16"/>
      <c r="B241" s="298"/>
      <c r="C241" s="299"/>
      <c r="D241" s="241" t="s">
        <v>314</v>
      </c>
      <c r="E241" s="300" t="s">
        <v>1</v>
      </c>
      <c r="F241" s="301" t="s">
        <v>567</v>
      </c>
      <c r="G241" s="299"/>
      <c r="H241" s="302">
        <v>0.38600000000000001</v>
      </c>
      <c r="I241" s="303"/>
      <c r="J241" s="299"/>
      <c r="K241" s="299"/>
      <c r="L241" s="304"/>
      <c r="M241" s="305"/>
      <c r="N241" s="306"/>
      <c r="O241" s="306"/>
      <c r="P241" s="306"/>
      <c r="Q241" s="306"/>
      <c r="R241" s="306"/>
      <c r="S241" s="306"/>
      <c r="T241" s="307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308" t="s">
        <v>314</v>
      </c>
      <c r="AU241" s="308" t="s">
        <v>89</v>
      </c>
      <c r="AV241" s="16" t="s">
        <v>183</v>
      </c>
      <c r="AW241" s="16" t="s">
        <v>34</v>
      </c>
      <c r="AX241" s="16" t="s">
        <v>87</v>
      </c>
      <c r="AY241" s="308" t="s">
        <v>258</v>
      </c>
    </row>
    <row r="242" s="2" customFormat="1" ht="16.5" customHeight="1">
      <c r="A242" s="39"/>
      <c r="B242" s="40"/>
      <c r="C242" s="228" t="s">
        <v>712</v>
      </c>
      <c r="D242" s="228" t="s">
        <v>260</v>
      </c>
      <c r="E242" s="229" t="s">
        <v>3353</v>
      </c>
      <c r="F242" s="230" t="s">
        <v>3354</v>
      </c>
      <c r="G242" s="231" t="s">
        <v>530</v>
      </c>
      <c r="H242" s="232">
        <v>0.88</v>
      </c>
      <c r="I242" s="233"/>
      <c r="J242" s="234">
        <f>ROUND(I242*H242,2)</f>
        <v>0</v>
      </c>
      <c r="K242" s="230" t="s">
        <v>263</v>
      </c>
      <c r="L242" s="45"/>
      <c r="M242" s="235" t="s">
        <v>1</v>
      </c>
      <c r="N242" s="236" t="s">
        <v>45</v>
      </c>
      <c r="O242" s="92"/>
      <c r="P242" s="237">
        <f>O242*H242</f>
        <v>0</v>
      </c>
      <c r="Q242" s="237">
        <v>0.0063200000000000001</v>
      </c>
      <c r="R242" s="237">
        <f>Q242*H242</f>
        <v>0.0055615999999999999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183</v>
      </c>
      <c r="AT242" s="239" t="s">
        <v>260</v>
      </c>
      <c r="AU242" s="239" t="s">
        <v>89</v>
      </c>
      <c r="AY242" s="18" t="s">
        <v>258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87</v>
      </c>
      <c r="BK242" s="240">
        <f>ROUND(I242*H242,2)</f>
        <v>0</v>
      </c>
      <c r="BL242" s="18" t="s">
        <v>183</v>
      </c>
      <c r="BM242" s="239" t="s">
        <v>3548</v>
      </c>
    </row>
    <row r="243" s="2" customFormat="1">
      <c r="A243" s="39"/>
      <c r="B243" s="40"/>
      <c r="C243" s="41"/>
      <c r="D243" s="241" t="s">
        <v>266</v>
      </c>
      <c r="E243" s="41"/>
      <c r="F243" s="242" t="s">
        <v>3356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266</v>
      </c>
      <c r="AU243" s="18" t="s">
        <v>89</v>
      </c>
    </row>
    <row r="244" s="2" customFormat="1">
      <c r="A244" s="39"/>
      <c r="B244" s="40"/>
      <c r="C244" s="41"/>
      <c r="D244" s="246" t="s">
        <v>267</v>
      </c>
      <c r="E244" s="41"/>
      <c r="F244" s="247" t="s">
        <v>3357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267</v>
      </c>
      <c r="AU244" s="18" t="s">
        <v>89</v>
      </c>
    </row>
    <row r="245" s="13" customFormat="1">
      <c r="A245" s="13"/>
      <c r="B245" s="253"/>
      <c r="C245" s="254"/>
      <c r="D245" s="241" t="s">
        <v>314</v>
      </c>
      <c r="E245" s="255" t="s">
        <v>1</v>
      </c>
      <c r="F245" s="256" t="s">
        <v>3549</v>
      </c>
      <c r="G245" s="254"/>
      <c r="H245" s="257">
        <v>0.88</v>
      </c>
      <c r="I245" s="258"/>
      <c r="J245" s="254"/>
      <c r="K245" s="254"/>
      <c r="L245" s="259"/>
      <c r="M245" s="260"/>
      <c r="N245" s="261"/>
      <c r="O245" s="261"/>
      <c r="P245" s="261"/>
      <c r="Q245" s="261"/>
      <c r="R245" s="261"/>
      <c r="S245" s="261"/>
      <c r="T245" s="26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3" t="s">
        <v>314</v>
      </c>
      <c r="AU245" s="263" t="s">
        <v>89</v>
      </c>
      <c r="AV245" s="13" t="s">
        <v>89</v>
      </c>
      <c r="AW245" s="13" t="s">
        <v>34</v>
      </c>
      <c r="AX245" s="13" t="s">
        <v>87</v>
      </c>
      <c r="AY245" s="263" t="s">
        <v>258</v>
      </c>
    </row>
    <row r="246" s="2" customFormat="1" ht="16.5" customHeight="1">
      <c r="A246" s="39"/>
      <c r="B246" s="40"/>
      <c r="C246" s="228" t="s">
        <v>720</v>
      </c>
      <c r="D246" s="228" t="s">
        <v>260</v>
      </c>
      <c r="E246" s="229" t="s">
        <v>2974</v>
      </c>
      <c r="F246" s="230" t="s">
        <v>2975</v>
      </c>
      <c r="G246" s="231" t="s">
        <v>530</v>
      </c>
      <c r="H246" s="232">
        <v>4.133</v>
      </c>
      <c r="I246" s="233"/>
      <c r="J246" s="234">
        <f>ROUND(I246*H246,2)</f>
        <v>0</v>
      </c>
      <c r="K246" s="230" t="s">
        <v>263</v>
      </c>
      <c r="L246" s="45"/>
      <c r="M246" s="235" t="s">
        <v>1</v>
      </c>
      <c r="N246" s="236" t="s">
        <v>45</v>
      </c>
      <c r="O246" s="92"/>
      <c r="P246" s="237">
        <f>O246*H246</f>
        <v>0</v>
      </c>
      <c r="Q246" s="237">
        <v>0.0063899999999999998</v>
      </c>
      <c r="R246" s="237">
        <f>Q246*H246</f>
        <v>0.026409869999999998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183</v>
      </c>
      <c r="AT246" s="239" t="s">
        <v>260</v>
      </c>
      <c r="AU246" s="239" t="s">
        <v>89</v>
      </c>
      <c r="AY246" s="18" t="s">
        <v>258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87</v>
      </c>
      <c r="BK246" s="240">
        <f>ROUND(I246*H246,2)</f>
        <v>0</v>
      </c>
      <c r="BL246" s="18" t="s">
        <v>183</v>
      </c>
      <c r="BM246" s="239" t="s">
        <v>3550</v>
      </c>
    </row>
    <row r="247" s="2" customFormat="1">
      <c r="A247" s="39"/>
      <c r="B247" s="40"/>
      <c r="C247" s="41"/>
      <c r="D247" s="241" t="s">
        <v>266</v>
      </c>
      <c r="E247" s="41"/>
      <c r="F247" s="242" t="s">
        <v>2977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266</v>
      </c>
      <c r="AU247" s="18" t="s">
        <v>89</v>
      </c>
    </row>
    <row r="248" s="2" customFormat="1">
      <c r="A248" s="39"/>
      <c r="B248" s="40"/>
      <c r="C248" s="41"/>
      <c r="D248" s="246" t="s">
        <v>267</v>
      </c>
      <c r="E248" s="41"/>
      <c r="F248" s="247" t="s">
        <v>2978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267</v>
      </c>
      <c r="AU248" s="18" t="s">
        <v>89</v>
      </c>
    </row>
    <row r="249" s="13" customFormat="1">
      <c r="A249" s="13"/>
      <c r="B249" s="253"/>
      <c r="C249" s="254"/>
      <c r="D249" s="241" t="s">
        <v>314</v>
      </c>
      <c r="E249" s="255" t="s">
        <v>1</v>
      </c>
      <c r="F249" s="256" t="s">
        <v>3551</v>
      </c>
      <c r="G249" s="254"/>
      <c r="H249" s="257">
        <v>1.5600000000000001</v>
      </c>
      <c r="I249" s="258"/>
      <c r="J249" s="254"/>
      <c r="K249" s="254"/>
      <c r="L249" s="259"/>
      <c r="M249" s="260"/>
      <c r="N249" s="261"/>
      <c r="O249" s="261"/>
      <c r="P249" s="261"/>
      <c r="Q249" s="261"/>
      <c r="R249" s="261"/>
      <c r="S249" s="261"/>
      <c r="T249" s="26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3" t="s">
        <v>314</v>
      </c>
      <c r="AU249" s="263" t="s">
        <v>89</v>
      </c>
      <c r="AV249" s="13" t="s">
        <v>89</v>
      </c>
      <c r="AW249" s="13" t="s">
        <v>34</v>
      </c>
      <c r="AX249" s="13" t="s">
        <v>80</v>
      </c>
      <c r="AY249" s="263" t="s">
        <v>258</v>
      </c>
    </row>
    <row r="250" s="13" customFormat="1">
      <c r="A250" s="13"/>
      <c r="B250" s="253"/>
      <c r="C250" s="254"/>
      <c r="D250" s="241" t="s">
        <v>314</v>
      </c>
      <c r="E250" s="255" t="s">
        <v>1</v>
      </c>
      <c r="F250" s="256" t="s">
        <v>3552</v>
      </c>
      <c r="G250" s="254"/>
      <c r="H250" s="257">
        <v>0.77000000000000002</v>
      </c>
      <c r="I250" s="258"/>
      <c r="J250" s="254"/>
      <c r="K250" s="254"/>
      <c r="L250" s="259"/>
      <c r="M250" s="260"/>
      <c r="N250" s="261"/>
      <c r="O250" s="261"/>
      <c r="P250" s="261"/>
      <c r="Q250" s="261"/>
      <c r="R250" s="261"/>
      <c r="S250" s="261"/>
      <c r="T250" s="26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3" t="s">
        <v>314</v>
      </c>
      <c r="AU250" s="263" t="s">
        <v>89</v>
      </c>
      <c r="AV250" s="13" t="s">
        <v>89</v>
      </c>
      <c r="AW250" s="13" t="s">
        <v>34</v>
      </c>
      <c r="AX250" s="13" t="s">
        <v>80</v>
      </c>
      <c r="AY250" s="263" t="s">
        <v>258</v>
      </c>
    </row>
    <row r="251" s="13" customFormat="1">
      <c r="A251" s="13"/>
      <c r="B251" s="253"/>
      <c r="C251" s="254"/>
      <c r="D251" s="241" t="s">
        <v>314</v>
      </c>
      <c r="E251" s="255" t="s">
        <v>1</v>
      </c>
      <c r="F251" s="256" t="s">
        <v>3553</v>
      </c>
      <c r="G251" s="254"/>
      <c r="H251" s="257">
        <v>0.36299999999999999</v>
      </c>
      <c r="I251" s="258"/>
      <c r="J251" s="254"/>
      <c r="K251" s="254"/>
      <c r="L251" s="259"/>
      <c r="M251" s="260"/>
      <c r="N251" s="261"/>
      <c r="O251" s="261"/>
      <c r="P251" s="261"/>
      <c r="Q251" s="261"/>
      <c r="R251" s="261"/>
      <c r="S251" s="261"/>
      <c r="T251" s="26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63" t="s">
        <v>314</v>
      </c>
      <c r="AU251" s="263" t="s">
        <v>89</v>
      </c>
      <c r="AV251" s="13" t="s">
        <v>89</v>
      </c>
      <c r="AW251" s="13" t="s">
        <v>34</v>
      </c>
      <c r="AX251" s="13" t="s">
        <v>80</v>
      </c>
      <c r="AY251" s="263" t="s">
        <v>258</v>
      </c>
    </row>
    <row r="252" s="13" customFormat="1">
      <c r="A252" s="13"/>
      <c r="B252" s="253"/>
      <c r="C252" s="254"/>
      <c r="D252" s="241" t="s">
        <v>314</v>
      </c>
      <c r="E252" s="255" t="s">
        <v>1</v>
      </c>
      <c r="F252" s="256" t="s">
        <v>3554</v>
      </c>
      <c r="G252" s="254"/>
      <c r="H252" s="257">
        <v>1.44</v>
      </c>
      <c r="I252" s="258"/>
      <c r="J252" s="254"/>
      <c r="K252" s="254"/>
      <c r="L252" s="259"/>
      <c r="M252" s="260"/>
      <c r="N252" s="261"/>
      <c r="O252" s="261"/>
      <c r="P252" s="261"/>
      <c r="Q252" s="261"/>
      <c r="R252" s="261"/>
      <c r="S252" s="261"/>
      <c r="T252" s="26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3" t="s">
        <v>314</v>
      </c>
      <c r="AU252" s="263" t="s">
        <v>89</v>
      </c>
      <c r="AV252" s="13" t="s">
        <v>89</v>
      </c>
      <c r="AW252" s="13" t="s">
        <v>34</v>
      </c>
      <c r="AX252" s="13" t="s">
        <v>80</v>
      </c>
      <c r="AY252" s="263" t="s">
        <v>258</v>
      </c>
    </row>
    <row r="253" s="16" customFormat="1">
      <c r="A253" s="16"/>
      <c r="B253" s="298"/>
      <c r="C253" s="299"/>
      <c r="D253" s="241" t="s">
        <v>314</v>
      </c>
      <c r="E253" s="300" t="s">
        <v>1</v>
      </c>
      <c r="F253" s="301" t="s">
        <v>567</v>
      </c>
      <c r="G253" s="299"/>
      <c r="H253" s="302">
        <v>4.133</v>
      </c>
      <c r="I253" s="303"/>
      <c r="J253" s="299"/>
      <c r="K253" s="299"/>
      <c r="L253" s="304"/>
      <c r="M253" s="305"/>
      <c r="N253" s="306"/>
      <c r="O253" s="306"/>
      <c r="P253" s="306"/>
      <c r="Q253" s="306"/>
      <c r="R253" s="306"/>
      <c r="S253" s="306"/>
      <c r="T253" s="307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08" t="s">
        <v>314</v>
      </c>
      <c r="AU253" s="308" t="s">
        <v>89</v>
      </c>
      <c r="AV253" s="16" t="s">
        <v>183</v>
      </c>
      <c r="AW253" s="16" t="s">
        <v>34</v>
      </c>
      <c r="AX253" s="16" t="s">
        <v>87</v>
      </c>
      <c r="AY253" s="308" t="s">
        <v>258</v>
      </c>
    </row>
    <row r="254" s="2" customFormat="1" ht="16.5" customHeight="1">
      <c r="A254" s="39"/>
      <c r="B254" s="40"/>
      <c r="C254" s="228" t="s">
        <v>727</v>
      </c>
      <c r="D254" s="228" t="s">
        <v>260</v>
      </c>
      <c r="E254" s="229" t="s">
        <v>3555</v>
      </c>
      <c r="F254" s="230" t="s">
        <v>3556</v>
      </c>
      <c r="G254" s="231" t="s">
        <v>399</v>
      </c>
      <c r="H254" s="232">
        <v>0.044999999999999998</v>
      </c>
      <c r="I254" s="233"/>
      <c r="J254" s="234">
        <f>ROUND(I254*H254,2)</f>
        <v>0</v>
      </c>
      <c r="K254" s="230" t="s">
        <v>263</v>
      </c>
      <c r="L254" s="45"/>
      <c r="M254" s="235" t="s">
        <v>1</v>
      </c>
      <c r="N254" s="236" t="s">
        <v>45</v>
      </c>
      <c r="O254" s="92"/>
      <c r="P254" s="237">
        <f>O254*H254</f>
        <v>0</v>
      </c>
      <c r="Q254" s="237">
        <v>1.0608</v>
      </c>
      <c r="R254" s="237">
        <f>Q254*H254</f>
        <v>0.047735999999999994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183</v>
      </c>
      <c r="AT254" s="239" t="s">
        <v>260</v>
      </c>
      <c r="AU254" s="239" t="s">
        <v>89</v>
      </c>
      <c r="AY254" s="18" t="s">
        <v>258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87</v>
      </c>
      <c r="BK254" s="240">
        <f>ROUND(I254*H254,2)</f>
        <v>0</v>
      </c>
      <c r="BL254" s="18" t="s">
        <v>183</v>
      </c>
      <c r="BM254" s="239" t="s">
        <v>3557</v>
      </c>
    </row>
    <row r="255" s="2" customFormat="1">
      <c r="A255" s="39"/>
      <c r="B255" s="40"/>
      <c r="C255" s="41"/>
      <c r="D255" s="241" t="s">
        <v>266</v>
      </c>
      <c r="E255" s="41"/>
      <c r="F255" s="242" t="s">
        <v>3558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266</v>
      </c>
      <c r="AU255" s="18" t="s">
        <v>89</v>
      </c>
    </row>
    <row r="256" s="2" customFormat="1">
      <c r="A256" s="39"/>
      <c r="B256" s="40"/>
      <c r="C256" s="41"/>
      <c r="D256" s="246" t="s">
        <v>267</v>
      </c>
      <c r="E256" s="41"/>
      <c r="F256" s="247" t="s">
        <v>3559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267</v>
      </c>
      <c r="AU256" s="18" t="s">
        <v>89</v>
      </c>
    </row>
    <row r="257" s="13" customFormat="1">
      <c r="A257" s="13"/>
      <c r="B257" s="253"/>
      <c r="C257" s="254"/>
      <c r="D257" s="241" t="s">
        <v>314</v>
      </c>
      <c r="E257" s="255" t="s">
        <v>1</v>
      </c>
      <c r="F257" s="256" t="s">
        <v>3560</v>
      </c>
      <c r="G257" s="254"/>
      <c r="H257" s="257">
        <v>0.044999999999999998</v>
      </c>
      <c r="I257" s="258"/>
      <c r="J257" s="254"/>
      <c r="K257" s="254"/>
      <c r="L257" s="259"/>
      <c r="M257" s="260"/>
      <c r="N257" s="261"/>
      <c r="O257" s="261"/>
      <c r="P257" s="261"/>
      <c r="Q257" s="261"/>
      <c r="R257" s="261"/>
      <c r="S257" s="261"/>
      <c r="T257" s="26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3" t="s">
        <v>314</v>
      </c>
      <c r="AU257" s="263" t="s">
        <v>89</v>
      </c>
      <c r="AV257" s="13" t="s">
        <v>89</v>
      </c>
      <c r="AW257" s="13" t="s">
        <v>34</v>
      </c>
      <c r="AX257" s="13" t="s">
        <v>87</v>
      </c>
      <c r="AY257" s="263" t="s">
        <v>258</v>
      </c>
    </row>
    <row r="258" s="12" customFormat="1" ht="22.8" customHeight="1">
      <c r="A258" s="12"/>
      <c r="B258" s="212"/>
      <c r="C258" s="213"/>
      <c r="D258" s="214" t="s">
        <v>79</v>
      </c>
      <c r="E258" s="226" t="s">
        <v>257</v>
      </c>
      <c r="F258" s="226" t="s">
        <v>711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SUM(P259:P274)</f>
        <v>0</v>
      </c>
      <c r="Q258" s="220"/>
      <c r="R258" s="221">
        <f>SUM(R259:R274)</f>
        <v>47.949663999999999</v>
      </c>
      <c r="S258" s="220"/>
      <c r="T258" s="222">
        <f>SUM(T259:T274)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87</v>
      </c>
      <c r="AT258" s="224" t="s">
        <v>79</v>
      </c>
      <c r="AU258" s="224" t="s">
        <v>87</v>
      </c>
      <c r="AY258" s="223" t="s">
        <v>258</v>
      </c>
      <c r="BK258" s="225">
        <f>SUM(BK259:BK274)</f>
        <v>0</v>
      </c>
    </row>
    <row r="259" s="2" customFormat="1" ht="16.5" customHeight="1">
      <c r="A259" s="39"/>
      <c r="B259" s="40"/>
      <c r="C259" s="228" t="s">
        <v>735</v>
      </c>
      <c r="D259" s="228" t="s">
        <v>260</v>
      </c>
      <c r="E259" s="229" t="s">
        <v>2986</v>
      </c>
      <c r="F259" s="230" t="s">
        <v>2987</v>
      </c>
      <c r="G259" s="231" t="s">
        <v>530</v>
      </c>
      <c r="H259" s="232">
        <v>57.399999999999999</v>
      </c>
      <c r="I259" s="233"/>
      <c r="J259" s="234">
        <f>ROUND(I259*H259,2)</f>
        <v>0</v>
      </c>
      <c r="K259" s="230" t="s">
        <v>263</v>
      </c>
      <c r="L259" s="45"/>
      <c r="M259" s="235" t="s">
        <v>1</v>
      </c>
      <c r="N259" s="236" t="s">
        <v>45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183</v>
      </c>
      <c r="AT259" s="239" t="s">
        <v>260</v>
      </c>
      <c r="AU259" s="239" t="s">
        <v>89</v>
      </c>
      <c r="AY259" s="18" t="s">
        <v>258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87</v>
      </c>
      <c r="BK259" s="240">
        <f>ROUND(I259*H259,2)</f>
        <v>0</v>
      </c>
      <c r="BL259" s="18" t="s">
        <v>183</v>
      </c>
      <c r="BM259" s="239" t="s">
        <v>3561</v>
      </c>
    </row>
    <row r="260" s="2" customFormat="1">
      <c r="A260" s="39"/>
      <c r="B260" s="40"/>
      <c r="C260" s="41"/>
      <c r="D260" s="241" t="s">
        <v>266</v>
      </c>
      <c r="E260" s="41"/>
      <c r="F260" s="242" t="s">
        <v>2989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266</v>
      </c>
      <c r="AU260" s="18" t="s">
        <v>89</v>
      </c>
    </row>
    <row r="261" s="2" customFormat="1">
      <c r="A261" s="39"/>
      <c r="B261" s="40"/>
      <c r="C261" s="41"/>
      <c r="D261" s="246" t="s">
        <v>267</v>
      </c>
      <c r="E261" s="41"/>
      <c r="F261" s="247" t="s">
        <v>2990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267</v>
      </c>
      <c r="AU261" s="18" t="s">
        <v>89</v>
      </c>
    </row>
    <row r="262" s="13" customFormat="1">
      <c r="A262" s="13"/>
      <c r="B262" s="253"/>
      <c r="C262" s="254"/>
      <c r="D262" s="241" t="s">
        <v>314</v>
      </c>
      <c r="E262" s="255" t="s">
        <v>1</v>
      </c>
      <c r="F262" s="256" t="s">
        <v>2743</v>
      </c>
      <c r="G262" s="254"/>
      <c r="H262" s="257">
        <v>57.399999999999999</v>
      </c>
      <c r="I262" s="258"/>
      <c r="J262" s="254"/>
      <c r="K262" s="254"/>
      <c r="L262" s="259"/>
      <c r="M262" s="260"/>
      <c r="N262" s="261"/>
      <c r="O262" s="261"/>
      <c r="P262" s="261"/>
      <c r="Q262" s="261"/>
      <c r="R262" s="261"/>
      <c r="S262" s="261"/>
      <c r="T262" s="26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3" t="s">
        <v>314</v>
      </c>
      <c r="AU262" s="263" t="s">
        <v>89</v>
      </c>
      <c r="AV262" s="13" t="s">
        <v>89</v>
      </c>
      <c r="AW262" s="13" t="s">
        <v>34</v>
      </c>
      <c r="AX262" s="13" t="s">
        <v>87</v>
      </c>
      <c r="AY262" s="263" t="s">
        <v>258</v>
      </c>
    </row>
    <row r="263" s="2" customFormat="1" ht="16.5" customHeight="1">
      <c r="A263" s="39"/>
      <c r="B263" s="40"/>
      <c r="C263" s="228" t="s">
        <v>742</v>
      </c>
      <c r="D263" s="228" t="s">
        <v>260</v>
      </c>
      <c r="E263" s="229" t="s">
        <v>2991</v>
      </c>
      <c r="F263" s="230" t="s">
        <v>2992</v>
      </c>
      <c r="G263" s="231" t="s">
        <v>530</v>
      </c>
      <c r="H263" s="232">
        <v>57.399999999999999</v>
      </c>
      <c r="I263" s="233"/>
      <c r="J263" s="234">
        <f>ROUND(I263*H263,2)</f>
        <v>0</v>
      </c>
      <c r="K263" s="230" t="s">
        <v>263</v>
      </c>
      <c r="L263" s="45"/>
      <c r="M263" s="235" t="s">
        <v>1</v>
      </c>
      <c r="N263" s="236" t="s">
        <v>45</v>
      </c>
      <c r="O263" s="92"/>
      <c r="P263" s="237">
        <f>O263*H263</f>
        <v>0</v>
      </c>
      <c r="Q263" s="237">
        <v>0.46000000000000002</v>
      </c>
      <c r="R263" s="237">
        <f>Q263*H263</f>
        <v>26.404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183</v>
      </c>
      <c r="AT263" s="239" t="s">
        <v>260</v>
      </c>
      <c r="AU263" s="239" t="s">
        <v>89</v>
      </c>
      <c r="AY263" s="18" t="s">
        <v>258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87</v>
      </c>
      <c r="BK263" s="240">
        <f>ROUND(I263*H263,2)</f>
        <v>0</v>
      </c>
      <c r="BL263" s="18" t="s">
        <v>183</v>
      </c>
      <c r="BM263" s="239" t="s">
        <v>3562</v>
      </c>
    </row>
    <row r="264" s="2" customFormat="1">
      <c r="A264" s="39"/>
      <c r="B264" s="40"/>
      <c r="C264" s="41"/>
      <c r="D264" s="241" t="s">
        <v>266</v>
      </c>
      <c r="E264" s="41"/>
      <c r="F264" s="242" t="s">
        <v>2994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266</v>
      </c>
      <c r="AU264" s="18" t="s">
        <v>89</v>
      </c>
    </row>
    <row r="265" s="2" customFormat="1">
      <c r="A265" s="39"/>
      <c r="B265" s="40"/>
      <c r="C265" s="41"/>
      <c r="D265" s="246" t="s">
        <v>267</v>
      </c>
      <c r="E265" s="41"/>
      <c r="F265" s="247" t="s">
        <v>2995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267</v>
      </c>
      <c r="AU265" s="18" t="s">
        <v>89</v>
      </c>
    </row>
    <row r="266" s="13" customFormat="1">
      <c r="A266" s="13"/>
      <c r="B266" s="253"/>
      <c r="C266" s="254"/>
      <c r="D266" s="241" t="s">
        <v>314</v>
      </c>
      <c r="E266" s="255" t="s">
        <v>1</v>
      </c>
      <c r="F266" s="256" t="s">
        <v>2743</v>
      </c>
      <c r="G266" s="254"/>
      <c r="H266" s="257">
        <v>57.399999999999999</v>
      </c>
      <c r="I266" s="258"/>
      <c r="J266" s="254"/>
      <c r="K266" s="254"/>
      <c r="L266" s="259"/>
      <c r="M266" s="260"/>
      <c r="N266" s="261"/>
      <c r="O266" s="261"/>
      <c r="P266" s="261"/>
      <c r="Q266" s="261"/>
      <c r="R266" s="261"/>
      <c r="S266" s="261"/>
      <c r="T266" s="26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3" t="s">
        <v>314</v>
      </c>
      <c r="AU266" s="263" t="s">
        <v>89</v>
      </c>
      <c r="AV266" s="13" t="s">
        <v>89</v>
      </c>
      <c r="AW266" s="13" t="s">
        <v>34</v>
      </c>
      <c r="AX266" s="13" t="s">
        <v>87</v>
      </c>
      <c r="AY266" s="263" t="s">
        <v>258</v>
      </c>
    </row>
    <row r="267" s="2" customFormat="1" ht="24.15" customHeight="1">
      <c r="A267" s="39"/>
      <c r="B267" s="40"/>
      <c r="C267" s="228" t="s">
        <v>749</v>
      </c>
      <c r="D267" s="228" t="s">
        <v>260</v>
      </c>
      <c r="E267" s="229" t="s">
        <v>2996</v>
      </c>
      <c r="F267" s="230" t="s">
        <v>2997</v>
      </c>
      <c r="G267" s="231" t="s">
        <v>530</v>
      </c>
      <c r="H267" s="232">
        <v>57.399999999999999</v>
      </c>
      <c r="I267" s="233"/>
      <c r="J267" s="234">
        <f>ROUND(I267*H267,2)</f>
        <v>0</v>
      </c>
      <c r="K267" s="230" t="s">
        <v>263</v>
      </c>
      <c r="L267" s="45"/>
      <c r="M267" s="235" t="s">
        <v>1</v>
      </c>
      <c r="N267" s="236" t="s">
        <v>45</v>
      </c>
      <c r="O267" s="92"/>
      <c r="P267" s="237">
        <f>O267*H267</f>
        <v>0</v>
      </c>
      <c r="Q267" s="237">
        <v>0.37536000000000003</v>
      </c>
      <c r="R267" s="237">
        <f>Q267*H267</f>
        <v>21.545664000000002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183</v>
      </c>
      <c r="AT267" s="239" t="s">
        <v>260</v>
      </c>
      <c r="AU267" s="239" t="s">
        <v>89</v>
      </c>
      <c r="AY267" s="18" t="s">
        <v>258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87</v>
      </c>
      <c r="BK267" s="240">
        <f>ROUND(I267*H267,2)</f>
        <v>0</v>
      </c>
      <c r="BL267" s="18" t="s">
        <v>183</v>
      </c>
      <c r="BM267" s="239" t="s">
        <v>3563</v>
      </c>
    </row>
    <row r="268" s="2" customFormat="1">
      <c r="A268" s="39"/>
      <c r="B268" s="40"/>
      <c r="C268" s="41"/>
      <c r="D268" s="241" t="s">
        <v>266</v>
      </c>
      <c r="E268" s="41"/>
      <c r="F268" s="242" t="s">
        <v>2999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266</v>
      </c>
      <c r="AU268" s="18" t="s">
        <v>89</v>
      </c>
    </row>
    <row r="269" s="2" customFormat="1">
      <c r="A269" s="39"/>
      <c r="B269" s="40"/>
      <c r="C269" s="41"/>
      <c r="D269" s="246" t="s">
        <v>267</v>
      </c>
      <c r="E269" s="41"/>
      <c r="F269" s="247" t="s">
        <v>3000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267</v>
      </c>
      <c r="AU269" s="18" t="s">
        <v>89</v>
      </c>
    </row>
    <row r="270" s="13" customFormat="1">
      <c r="A270" s="13"/>
      <c r="B270" s="253"/>
      <c r="C270" s="254"/>
      <c r="D270" s="241" t="s">
        <v>314</v>
      </c>
      <c r="E270" s="255" t="s">
        <v>1</v>
      </c>
      <c r="F270" s="256" t="s">
        <v>2743</v>
      </c>
      <c r="G270" s="254"/>
      <c r="H270" s="257">
        <v>57.399999999999999</v>
      </c>
      <c r="I270" s="258"/>
      <c r="J270" s="254"/>
      <c r="K270" s="254"/>
      <c r="L270" s="259"/>
      <c r="M270" s="260"/>
      <c r="N270" s="261"/>
      <c r="O270" s="261"/>
      <c r="P270" s="261"/>
      <c r="Q270" s="261"/>
      <c r="R270" s="261"/>
      <c r="S270" s="261"/>
      <c r="T270" s="26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63" t="s">
        <v>314</v>
      </c>
      <c r="AU270" s="263" t="s">
        <v>89</v>
      </c>
      <c r="AV270" s="13" t="s">
        <v>89</v>
      </c>
      <c r="AW270" s="13" t="s">
        <v>34</v>
      </c>
      <c r="AX270" s="13" t="s">
        <v>87</v>
      </c>
      <c r="AY270" s="263" t="s">
        <v>258</v>
      </c>
    </row>
    <row r="271" s="2" customFormat="1" ht="21.75" customHeight="1">
      <c r="A271" s="39"/>
      <c r="B271" s="40"/>
      <c r="C271" s="228" t="s">
        <v>756</v>
      </c>
      <c r="D271" s="228" t="s">
        <v>260</v>
      </c>
      <c r="E271" s="229" t="s">
        <v>2418</v>
      </c>
      <c r="F271" s="230" t="s">
        <v>2419</v>
      </c>
      <c r="G271" s="231" t="s">
        <v>530</v>
      </c>
      <c r="H271" s="232">
        <v>73</v>
      </c>
      <c r="I271" s="233"/>
      <c r="J271" s="234">
        <f>ROUND(I271*H271,2)</f>
        <v>0</v>
      </c>
      <c r="K271" s="230" t="s">
        <v>263</v>
      </c>
      <c r="L271" s="45"/>
      <c r="M271" s="235" t="s">
        <v>1</v>
      </c>
      <c r="N271" s="236" t="s">
        <v>45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183</v>
      </c>
      <c r="AT271" s="239" t="s">
        <v>260</v>
      </c>
      <c r="AU271" s="239" t="s">
        <v>89</v>
      </c>
      <c r="AY271" s="18" t="s">
        <v>258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87</v>
      </c>
      <c r="BK271" s="240">
        <f>ROUND(I271*H271,2)</f>
        <v>0</v>
      </c>
      <c r="BL271" s="18" t="s">
        <v>183</v>
      </c>
      <c r="BM271" s="239" t="s">
        <v>3564</v>
      </c>
    </row>
    <row r="272" s="2" customFormat="1">
      <c r="A272" s="39"/>
      <c r="B272" s="40"/>
      <c r="C272" s="41"/>
      <c r="D272" s="241" t="s">
        <v>266</v>
      </c>
      <c r="E272" s="41"/>
      <c r="F272" s="242" t="s">
        <v>2421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266</v>
      </c>
      <c r="AU272" s="18" t="s">
        <v>89</v>
      </c>
    </row>
    <row r="273" s="2" customFormat="1">
      <c r="A273" s="39"/>
      <c r="B273" s="40"/>
      <c r="C273" s="41"/>
      <c r="D273" s="246" t="s">
        <v>267</v>
      </c>
      <c r="E273" s="41"/>
      <c r="F273" s="247" t="s">
        <v>2422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267</v>
      </c>
      <c r="AU273" s="18" t="s">
        <v>89</v>
      </c>
    </row>
    <row r="274" s="13" customFormat="1">
      <c r="A274" s="13"/>
      <c r="B274" s="253"/>
      <c r="C274" s="254"/>
      <c r="D274" s="241" t="s">
        <v>314</v>
      </c>
      <c r="E274" s="255" t="s">
        <v>1</v>
      </c>
      <c r="F274" s="256" t="s">
        <v>3462</v>
      </c>
      <c r="G274" s="254"/>
      <c r="H274" s="257">
        <v>73</v>
      </c>
      <c r="I274" s="258"/>
      <c r="J274" s="254"/>
      <c r="K274" s="254"/>
      <c r="L274" s="259"/>
      <c r="M274" s="260"/>
      <c r="N274" s="261"/>
      <c r="O274" s="261"/>
      <c r="P274" s="261"/>
      <c r="Q274" s="261"/>
      <c r="R274" s="261"/>
      <c r="S274" s="261"/>
      <c r="T274" s="26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63" t="s">
        <v>314</v>
      </c>
      <c r="AU274" s="263" t="s">
        <v>89</v>
      </c>
      <c r="AV274" s="13" t="s">
        <v>89</v>
      </c>
      <c r="AW274" s="13" t="s">
        <v>34</v>
      </c>
      <c r="AX274" s="13" t="s">
        <v>87</v>
      </c>
      <c r="AY274" s="263" t="s">
        <v>258</v>
      </c>
    </row>
    <row r="275" s="12" customFormat="1" ht="22.8" customHeight="1">
      <c r="A275" s="12"/>
      <c r="B275" s="212"/>
      <c r="C275" s="213"/>
      <c r="D275" s="214" t="s">
        <v>79</v>
      </c>
      <c r="E275" s="226" t="s">
        <v>297</v>
      </c>
      <c r="F275" s="226" t="s">
        <v>402</v>
      </c>
      <c r="G275" s="213"/>
      <c r="H275" s="213"/>
      <c r="I275" s="216"/>
      <c r="J275" s="227">
        <f>BK275</f>
        <v>0</v>
      </c>
      <c r="K275" s="213"/>
      <c r="L275" s="218"/>
      <c r="M275" s="219"/>
      <c r="N275" s="220"/>
      <c r="O275" s="220"/>
      <c r="P275" s="221">
        <f>SUM(P276:P376)</f>
        <v>0</v>
      </c>
      <c r="Q275" s="220"/>
      <c r="R275" s="221">
        <f>SUM(R276:R376)</f>
        <v>4.7381356000000006</v>
      </c>
      <c r="S275" s="220"/>
      <c r="T275" s="222">
        <f>SUM(T276:T376)</f>
        <v>10.459899999999999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3" t="s">
        <v>87</v>
      </c>
      <c r="AT275" s="224" t="s">
        <v>79</v>
      </c>
      <c r="AU275" s="224" t="s">
        <v>87</v>
      </c>
      <c r="AY275" s="223" t="s">
        <v>258</v>
      </c>
      <c r="BK275" s="225">
        <f>SUM(BK276:BK376)</f>
        <v>0</v>
      </c>
    </row>
    <row r="276" s="2" customFormat="1" ht="16.5" customHeight="1">
      <c r="A276" s="39"/>
      <c r="B276" s="40"/>
      <c r="C276" s="228" t="s">
        <v>763</v>
      </c>
      <c r="D276" s="228" t="s">
        <v>260</v>
      </c>
      <c r="E276" s="229" t="s">
        <v>3565</v>
      </c>
      <c r="F276" s="230" t="s">
        <v>3566</v>
      </c>
      <c r="G276" s="231" t="s">
        <v>357</v>
      </c>
      <c r="H276" s="232">
        <v>2</v>
      </c>
      <c r="I276" s="233"/>
      <c r="J276" s="234">
        <f>ROUND(I276*H276,2)</f>
        <v>0</v>
      </c>
      <c r="K276" s="230" t="s">
        <v>263</v>
      </c>
      <c r="L276" s="45"/>
      <c r="M276" s="235" t="s">
        <v>1</v>
      </c>
      <c r="N276" s="236" t="s">
        <v>45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183</v>
      </c>
      <c r="AT276" s="239" t="s">
        <v>260</v>
      </c>
      <c r="AU276" s="239" t="s">
        <v>89</v>
      </c>
      <c r="AY276" s="18" t="s">
        <v>258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87</v>
      </c>
      <c r="BK276" s="240">
        <f>ROUND(I276*H276,2)</f>
        <v>0</v>
      </c>
      <c r="BL276" s="18" t="s">
        <v>183</v>
      </c>
      <c r="BM276" s="239" t="s">
        <v>3567</v>
      </c>
    </row>
    <row r="277" s="2" customFormat="1">
      <c r="A277" s="39"/>
      <c r="B277" s="40"/>
      <c r="C277" s="41"/>
      <c r="D277" s="241" t="s">
        <v>266</v>
      </c>
      <c r="E277" s="41"/>
      <c r="F277" s="242" t="s">
        <v>3566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266</v>
      </c>
      <c r="AU277" s="18" t="s">
        <v>89</v>
      </c>
    </row>
    <row r="278" s="2" customFormat="1">
      <c r="A278" s="39"/>
      <c r="B278" s="40"/>
      <c r="C278" s="41"/>
      <c r="D278" s="246" t="s">
        <v>267</v>
      </c>
      <c r="E278" s="41"/>
      <c r="F278" s="247" t="s">
        <v>3568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267</v>
      </c>
      <c r="AU278" s="18" t="s">
        <v>89</v>
      </c>
    </row>
    <row r="279" s="2" customFormat="1" ht="16.5" customHeight="1">
      <c r="A279" s="39"/>
      <c r="B279" s="40"/>
      <c r="C279" s="228" t="s">
        <v>770</v>
      </c>
      <c r="D279" s="228" t="s">
        <v>260</v>
      </c>
      <c r="E279" s="229" t="s">
        <v>3569</v>
      </c>
      <c r="F279" s="230" t="s">
        <v>3570</v>
      </c>
      <c r="G279" s="231" t="s">
        <v>405</v>
      </c>
      <c r="H279" s="232">
        <v>207</v>
      </c>
      <c r="I279" s="233"/>
      <c r="J279" s="234">
        <f>ROUND(I279*H279,2)</f>
        <v>0</v>
      </c>
      <c r="K279" s="230" t="s">
        <v>263</v>
      </c>
      <c r="L279" s="45"/>
      <c r="M279" s="235" t="s">
        <v>1</v>
      </c>
      <c r="N279" s="236" t="s">
        <v>45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0.043999999999999997</v>
      </c>
      <c r="T279" s="238">
        <f>S279*H279</f>
        <v>9.1079999999999988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183</v>
      </c>
      <c r="AT279" s="239" t="s">
        <v>260</v>
      </c>
      <c r="AU279" s="239" t="s">
        <v>89</v>
      </c>
      <c r="AY279" s="18" t="s">
        <v>258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87</v>
      </c>
      <c r="BK279" s="240">
        <f>ROUND(I279*H279,2)</f>
        <v>0</v>
      </c>
      <c r="BL279" s="18" t="s">
        <v>183</v>
      </c>
      <c r="BM279" s="239" t="s">
        <v>3571</v>
      </c>
    </row>
    <row r="280" s="2" customFormat="1">
      <c r="A280" s="39"/>
      <c r="B280" s="40"/>
      <c r="C280" s="41"/>
      <c r="D280" s="241" t="s">
        <v>266</v>
      </c>
      <c r="E280" s="41"/>
      <c r="F280" s="242" t="s">
        <v>3572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266</v>
      </c>
      <c r="AU280" s="18" t="s">
        <v>89</v>
      </c>
    </row>
    <row r="281" s="2" customFormat="1">
      <c r="A281" s="39"/>
      <c r="B281" s="40"/>
      <c r="C281" s="41"/>
      <c r="D281" s="246" t="s">
        <v>267</v>
      </c>
      <c r="E281" s="41"/>
      <c r="F281" s="247" t="s">
        <v>3573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267</v>
      </c>
      <c r="AU281" s="18" t="s">
        <v>89</v>
      </c>
    </row>
    <row r="282" s="2" customFormat="1" ht="16.5" customHeight="1">
      <c r="A282" s="39"/>
      <c r="B282" s="40"/>
      <c r="C282" s="228" t="s">
        <v>778</v>
      </c>
      <c r="D282" s="228" t="s">
        <v>260</v>
      </c>
      <c r="E282" s="229" t="s">
        <v>3574</v>
      </c>
      <c r="F282" s="230" t="s">
        <v>3575</v>
      </c>
      <c r="G282" s="231" t="s">
        <v>405</v>
      </c>
      <c r="H282" s="232">
        <v>223.75</v>
      </c>
      <c r="I282" s="233"/>
      <c r="J282" s="234">
        <f>ROUND(I282*H282,2)</f>
        <v>0</v>
      </c>
      <c r="K282" s="230" t="s">
        <v>263</v>
      </c>
      <c r="L282" s="45"/>
      <c r="M282" s="235" t="s">
        <v>1</v>
      </c>
      <c r="N282" s="236" t="s">
        <v>45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183</v>
      </c>
      <c r="AT282" s="239" t="s">
        <v>260</v>
      </c>
      <c r="AU282" s="239" t="s">
        <v>89</v>
      </c>
      <c r="AY282" s="18" t="s">
        <v>258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87</v>
      </c>
      <c r="BK282" s="240">
        <f>ROUND(I282*H282,2)</f>
        <v>0</v>
      </c>
      <c r="BL282" s="18" t="s">
        <v>183</v>
      </c>
      <c r="BM282" s="239" t="s">
        <v>3576</v>
      </c>
    </row>
    <row r="283" s="2" customFormat="1">
      <c r="A283" s="39"/>
      <c r="B283" s="40"/>
      <c r="C283" s="41"/>
      <c r="D283" s="241" t="s">
        <v>266</v>
      </c>
      <c r="E283" s="41"/>
      <c r="F283" s="242" t="s">
        <v>3577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266</v>
      </c>
      <c r="AU283" s="18" t="s">
        <v>89</v>
      </c>
    </row>
    <row r="284" s="2" customFormat="1">
      <c r="A284" s="39"/>
      <c r="B284" s="40"/>
      <c r="C284" s="41"/>
      <c r="D284" s="246" t="s">
        <v>267</v>
      </c>
      <c r="E284" s="41"/>
      <c r="F284" s="247" t="s">
        <v>3578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267</v>
      </c>
      <c r="AU284" s="18" t="s">
        <v>89</v>
      </c>
    </row>
    <row r="285" s="13" customFormat="1">
      <c r="A285" s="13"/>
      <c r="B285" s="253"/>
      <c r="C285" s="254"/>
      <c r="D285" s="241" t="s">
        <v>314</v>
      </c>
      <c r="E285" s="255" t="s">
        <v>1</v>
      </c>
      <c r="F285" s="256" t="s">
        <v>3472</v>
      </c>
      <c r="G285" s="254"/>
      <c r="H285" s="257">
        <v>223.75</v>
      </c>
      <c r="I285" s="258"/>
      <c r="J285" s="254"/>
      <c r="K285" s="254"/>
      <c r="L285" s="259"/>
      <c r="M285" s="260"/>
      <c r="N285" s="261"/>
      <c r="O285" s="261"/>
      <c r="P285" s="261"/>
      <c r="Q285" s="261"/>
      <c r="R285" s="261"/>
      <c r="S285" s="261"/>
      <c r="T285" s="26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3" t="s">
        <v>314</v>
      </c>
      <c r="AU285" s="263" t="s">
        <v>89</v>
      </c>
      <c r="AV285" s="13" t="s">
        <v>89</v>
      </c>
      <c r="AW285" s="13" t="s">
        <v>34</v>
      </c>
      <c r="AX285" s="13" t="s">
        <v>87</v>
      </c>
      <c r="AY285" s="263" t="s">
        <v>258</v>
      </c>
    </row>
    <row r="286" s="2" customFormat="1" ht="16.5" customHeight="1">
      <c r="A286" s="39"/>
      <c r="B286" s="40"/>
      <c r="C286" s="267" t="s">
        <v>785</v>
      </c>
      <c r="D286" s="267" t="s">
        <v>351</v>
      </c>
      <c r="E286" s="268" t="s">
        <v>3579</v>
      </c>
      <c r="F286" s="269" t="s">
        <v>3580</v>
      </c>
      <c r="G286" s="270" t="s">
        <v>405</v>
      </c>
      <c r="H286" s="271">
        <v>225.988</v>
      </c>
      <c r="I286" s="272"/>
      <c r="J286" s="273">
        <f>ROUND(I286*H286,2)</f>
        <v>0</v>
      </c>
      <c r="K286" s="269" t="s">
        <v>263</v>
      </c>
      <c r="L286" s="274"/>
      <c r="M286" s="275" t="s">
        <v>1</v>
      </c>
      <c r="N286" s="276" t="s">
        <v>45</v>
      </c>
      <c r="O286" s="92"/>
      <c r="P286" s="237">
        <f>O286*H286</f>
        <v>0</v>
      </c>
      <c r="Q286" s="237">
        <v>0.0177</v>
      </c>
      <c r="R286" s="237">
        <f>Q286*H286</f>
        <v>3.9999876000000003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297</v>
      </c>
      <c r="AT286" s="239" t="s">
        <v>351</v>
      </c>
      <c r="AU286" s="239" t="s">
        <v>89</v>
      </c>
      <c r="AY286" s="18" t="s">
        <v>258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87</v>
      </c>
      <c r="BK286" s="240">
        <f>ROUND(I286*H286,2)</f>
        <v>0</v>
      </c>
      <c r="BL286" s="18" t="s">
        <v>183</v>
      </c>
      <c r="BM286" s="239" t="s">
        <v>3581</v>
      </c>
    </row>
    <row r="287" s="2" customFormat="1">
      <c r="A287" s="39"/>
      <c r="B287" s="40"/>
      <c r="C287" s="41"/>
      <c r="D287" s="241" t="s">
        <v>266</v>
      </c>
      <c r="E287" s="41"/>
      <c r="F287" s="242" t="s">
        <v>3580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266</v>
      </c>
      <c r="AU287" s="18" t="s">
        <v>89</v>
      </c>
    </row>
    <row r="288" s="13" customFormat="1">
      <c r="A288" s="13"/>
      <c r="B288" s="253"/>
      <c r="C288" s="254"/>
      <c r="D288" s="241" t="s">
        <v>314</v>
      </c>
      <c r="E288" s="254"/>
      <c r="F288" s="256" t="s">
        <v>3582</v>
      </c>
      <c r="G288" s="254"/>
      <c r="H288" s="257">
        <v>225.988</v>
      </c>
      <c r="I288" s="258"/>
      <c r="J288" s="254"/>
      <c r="K288" s="254"/>
      <c r="L288" s="259"/>
      <c r="M288" s="260"/>
      <c r="N288" s="261"/>
      <c r="O288" s="261"/>
      <c r="P288" s="261"/>
      <c r="Q288" s="261"/>
      <c r="R288" s="261"/>
      <c r="S288" s="261"/>
      <c r="T288" s="26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63" t="s">
        <v>314</v>
      </c>
      <c r="AU288" s="263" t="s">
        <v>89</v>
      </c>
      <c r="AV288" s="13" t="s">
        <v>89</v>
      </c>
      <c r="AW288" s="13" t="s">
        <v>4</v>
      </c>
      <c r="AX288" s="13" t="s">
        <v>87</v>
      </c>
      <c r="AY288" s="263" t="s">
        <v>258</v>
      </c>
    </row>
    <row r="289" s="2" customFormat="1" ht="16.5" customHeight="1">
      <c r="A289" s="39"/>
      <c r="B289" s="40"/>
      <c r="C289" s="228" t="s">
        <v>793</v>
      </c>
      <c r="D289" s="228" t="s">
        <v>260</v>
      </c>
      <c r="E289" s="229" t="s">
        <v>3583</v>
      </c>
      <c r="F289" s="230" t="s">
        <v>3584</v>
      </c>
      <c r="G289" s="231" t="s">
        <v>357</v>
      </c>
      <c r="H289" s="232">
        <v>7</v>
      </c>
      <c r="I289" s="233"/>
      <c r="J289" s="234">
        <f>ROUND(I289*H289,2)</f>
        <v>0</v>
      </c>
      <c r="K289" s="230" t="s">
        <v>263</v>
      </c>
      <c r="L289" s="45"/>
      <c r="M289" s="235" t="s">
        <v>1</v>
      </c>
      <c r="N289" s="236" t="s">
        <v>45</v>
      </c>
      <c r="O289" s="92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183</v>
      </c>
      <c r="AT289" s="239" t="s">
        <v>260</v>
      </c>
      <c r="AU289" s="239" t="s">
        <v>89</v>
      </c>
      <c r="AY289" s="18" t="s">
        <v>258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87</v>
      </c>
      <c r="BK289" s="240">
        <f>ROUND(I289*H289,2)</f>
        <v>0</v>
      </c>
      <c r="BL289" s="18" t="s">
        <v>183</v>
      </c>
      <c r="BM289" s="239" t="s">
        <v>3585</v>
      </c>
    </row>
    <row r="290" s="2" customFormat="1">
      <c r="A290" s="39"/>
      <c r="B290" s="40"/>
      <c r="C290" s="41"/>
      <c r="D290" s="241" t="s">
        <v>266</v>
      </c>
      <c r="E290" s="41"/>
      <c r="F290" s="242" t="s">
        <v>3586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266</v>
      </c>
      <c r="AU290" s="18" t="s">
        <v>89</v>
      </c>
    </row>
    <row r="291" s="2" customFormat="1">
      <c r="A291" s="39"/>
      <c r="B291" s="40"/>
      <c r="C291" s="41"/>
      <c r="D291" s="246" t="s">
        <v>267</v>
      </c>
      <c r="E291" s="41"/>
      <c r="F291" s="247" t="s">
        <v>3587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267</v>
      </c>
      <c r="AU291" s="18" t="s">
        <v>89</v>
      </c>
    </row>
    <row r="292" s="2" customFormat="1" ht="16.5" customHeight="1">
      <c r="A292" s="39"/>
      <c r="B292" s="40"/>
      <c r="C292" s="267" t="s">
        <v>800</v>
      </c>
      <c r="D292" s="267" t="s">
        <v>351</v>
      </c>
      <c r="E292" s="268" t="s">
        <v>3588</v>
      </c>
      <c r="F292" s="269" t="s">
        <v>3589</v>
      </c>
      <c r="G292" s="270" t="s">
        <v>357</v>
      </c>
      <c r="H292" s="271">
        <v>1</v>
      </c>
      <c r="I292" s="272"/>
      <c r="J292" s="273">
        <f>ROUND(I292*H292,2)</f>
        <v>0</v>
      </c>
      <c r="K292" s="269" t="s">
        <v>263</v>
      </c>
      <c r="L292" s="274"/>
      <c r="M292" s="275" t="s">
        <v>1</v>
      </c>
      <c r="N292" s="276" t="s">
        <v>45</v>
      </c>
      <c r="O292" s="92"/>
      <c r="P292" s="237">
        <f>O292*H292</f>
        <v>0</v>
      </c>
      <c r="Q292" s="237">
        <v>0.0080000000000000002</v>
      </c>
      <c r="R292" s="237">
        <f>Q292*H292</f>
        <v>0.0080000000000000002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297</v>
      </c>
      <c r="AT292" s="239" t="s">
        <v>351</v>
      </c>
      <c r="AU292" s="239" t="s">
        <v>89</v>
      </c>
      <c r="AY292" s="18" t="s">
        <v>258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87</v>
      </c>
      <c r="BK292" s="240">
        <f>ROUND(I292*H292,2)</f>
        <v>0</v>
      </c>
      <c r="BL292" s="18" t="s">
        <v>183</v>
      </c>
      <c r="BM292" s="239" t="s">
        <v>3590</v>
      </c>
    </row>
    <row r="293" s="2" customFormat="1">
      <c r="A293" s="39"/>
      <c r="B293" s="40"/>
      <c r="C293" s="41"/>
      <c r="D293" s="241" t="s">
        <v>266</v>
      </c>
      <c r="E293" s="41"/>
      <c r="F293" s="242" t="s">
        <v>3589</v>
      </c>
      <c r="G293" s="41"/>
      <c r="H293" s="41"/>
      <c r="I293" s="243"/>
      <c r="J293" s="41"/>
      <c r="K293" s="41"/>
      <c r="L293" s="45"/>
      <c r="M293" s="244"/>
      <c r="N293" s="245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266</v>
      </c>
      <c r="AU293" s="18" t="s">
        <v>89</v>
      </c>
    </row>
    <row r="294" s="2" customFormat="1" ht="16.5" customHeight="1">
      <c r="A294" s="39"/>
      <c r="B294" s="40"/>
      <c r="C294" s="267" t="s">
        <v>807</v>
      </c>
      <c r="D294" s="267" t="s">
        <v>351</v>
      </c>
      <c r="E294" s="268" t="s">
        <v>3591</v>
      </c>
      <c r="F294" s="269" t="s">
        <v>3592</v>
      </c>
      <c r="G294" s="270" t="s">
        <v>357</v>
      </c>
      <c r="H294" s="271">
        <v>1</v>
      </c>
      <c r="I294" s="272"/>
      <c r="J294" s="273">
        <f>ROUND(I294*H294,2)</f>
        <v>0</v>
      </c>
      <c r="K294" s="269" t="s">
        <v>263</v>
      </c>
      <c r="L294" s="274"/>
      <c r="M294" s="275" t="s">
        <v>1</v>
      </c>
      <c r="N294" s="276" t="s">
        <v>45</v>
      </c>
      <c r="O294" s="92"/>
      <c r="P294" s="237">
        <f>O294*H294</f>
        <v>0</v>
      </c>
      <c r="Q294" s="237">
        <v>0.01</v>
      </c>
      <c r="R294" s="237">
        <f>Q294*H294</f>
        <v>0.01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297</v>
      </c>
      <c r="AT294" s="239" t="s">
        <v>351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183</v>
      </c>
      <c r="BM294" s="239" t="s">
        <v>3593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3592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 ht="16.5" customHeight="1">
      <c r="A296" s="39"/>
      <c r="B296" s="40"/>
      <c r="C296" s="267" t="s">
        <v>815</v>
      </c>
      <c r="D296" s="267" t="s">
        <v>351</v>
      </c>
      <c r="E296" s="268" t="s">
        <v>3594</v>
      </c>
      <c r="F296" s="269" t="s">
        <v>3595</v>
      </c>
      <c r="G296" s="270" t="s">
        <v>357</v>
      </c>
      <c r="H296" s="271">
        <v>1</v>
      </c>
      <c r="I296" s="272"/>
      <c r="J296" s="273">
        <f>ROUND(I296*H296,2)</f>
        <v>0</v>
      </c>
      <c r="K296" s="269" t="s">
        <v>263</v>
      </c>
      <c r="L296" s="274"/>
      <c r="M296" s="275" t="s">
        <v>1</v>
      </c>
      <c r="N296" s="276" t="s">
        <v>45</v>
      </c>
      <c r="O296" s="92"/>
      <c r="P296" s="237">
        <f>O296*H296</f>
        <v>0</v>
      </c>
      <c r="Q296" s="237">
        <v>0.002</v>
      </c>
      <c r="R296" s="237">
        <f>Q296*H296</f>
        <v>0.002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297</v>
      </c>
      <c r="AT296" s="239" t="s">
        <v>351</v>
      </c>
      <c r="AU296" s="239" t="s">
        <v>89</v>
      </c>
      <c r="AY296" s="18" t="s">
        <v>258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87</v>
      </c>
      <c r="BK296" s="240">
        <f>ROUND(I296*H296,2)</f>
        <v>0</v>
      </c>
      <c r="BL296" s="18" t="s">
        <v>183</v>
      </c>
      <c r="BM296" s="239" t="s">
        <v>3596</v>
      </c>
    </row>
    <row r="297" s="2" customFormat="1">
      <c r="A297" s="39"/>
      <c r="B297" s="40"/>
      <c r="C297" s="41"/>
      <c r="D297" s="241" t="s">
        <v>266</v>
      </c>
      <c r="E297" s="41"/>
      <c r="F297" s="242" t="s">
        <v>3595</v>
      </c>
      <c r="G297" s="41"/>
      <c r="H297" s="41"/>
      <c r="I297" s="243"/>
      <c r="J297" s="41"/>
      <c r="K297" s="41"/>
      <c r="L297" s="45"/>
      <c r="M297" s="244"/>
      <c r="N297" s="245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266</v>
      </c>
      <c r="AU297" s="18" t="s">
        <v>89</v>
      </c>
    </row>
    <row r="298" s="2" customFormat="1" ht="16.5" customHeight="1">
      <c r="A298" s="39"/>
      <c r="B298" s="40"/>
      <c r="C298" s="267" t="s">
        <v>821</v>
      </c>
      <c r="D298" s="267" t="s">
        <v>351</v>
      </c>
      <c r="E298" s="268" t="s">
        <v>3597</v>
      </c>
      <c r="F298" s="269" t="s">
        <v>3598</v>
      </c>
      <c r="G298" s="270" t="s">
        <v>357</v>
      </c>
      <c r="H298" s="271">
        <v>1</v>
      </c>
      <c r="I298" s="272"/>
      <c r="J298" s="273">
        <f>ROUND(I298*H298,2)</f>
        <v>0</v>
      </c>
      <c r="K298" s="269" t="s">
        <v>263</v>
      </c>
      <c r="L298" s="274"/>
      <c r="M298" s="275" t="s">
        <v>1</v>
      </c>
      <c r="N298" s="276" t="s">
        <v>45</v>
      </c>
      <c r="O298" s="92"/>
      <c r="P298" s="237">
        <f>O298*H298</f>
        <v>0</v>
      </c>
      <c r="Q298" s="237">
        <v>0.0022000000000000001</v>
      </c>
      <c r="R298" s="237">
        <f>Q298*H298</f>
        <v>0.0022000000000000001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297</v>
      </c>
      <c r="AT298" s="239" t="s">
        <v>351</v>
      </c>
      <c r="AU298" s="239" t="s">
        <v>89</v>
      </c>
      <c r="AY298" s="18" t="s">
        <v>258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87</v>
      </c>
      <c r="BK298" s="240">
        <f>ROUND(I298*H298,2)</f>
        <v>0</v>
      </c>
      <c r="BL298" s="18" t="s">
        <v>183</v>
      </c>
      <c r="BM298" s="239" t="s">
        <v>3599</v>
      </c>
    </row>
    <row r="299" s="2" customFormat="1">
      <c r="A299" s="39"/>
      <c r="B299" s="40"/>
      <c r="C299" s="41"/>
      <c r="D299" s="241" t="s">
        <v>266</v>
      </c>
      <c r="E299" s="41"/>
      <c r="F299" s="242" t="s">
        <v>3598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266</v>
      </c>
      <c r="AU299" s="18" t="s">
        <v>89</v>
      </c>
    </row>
    <row r="300" s="2" customFormat="1" ht="16.5" customHeight="1">
      <c r="A300" s="39"/>
      <c r="B300" s="40"/>
      <c r="C300" s="267" t="s">
        <v>827</v>
      </c>
      <c r="D300" s="267" t="s">
        <v>351</v>
      </c>
      <c r="E300" s="268" t="s">
        <v>3600</v>
      </c>
      <c r="F300" s="269" t="s">
        <v>3601</v>
      </c>
      <c r="G300" s="270" t="s">
        <v>357</v>
      </c>
      <c r="H300" s="271">
        <v>2</v>
      </c>
      <c r="I300" s="272"/>
      <c r="J300" s="273">
        <f>ROUND(I300*H300,2)</f>
        <v>0</v>
      </c>
      <c r="K300" s="269" t="s">
        <v>263</v>
      </c>
      <c r="L300" s="274"/>
      <c r="M300" s="275" t="s">
        <v>1</v>
      </c>
      <c r="N300" s="276" t="s">
        <v>45</v>
      </c>
      <c r="O300" s="92"/>
      <c r="P300" s="237">
        <f>O300*H300</f>
        <v>0</v>
      </c>
      <c r="Q300" s="237">
        <v>0.016799999999999999</v>
      </c>
      <c r="R300" s="237">
        <f>Q300*H300</f>
        <v>0.033599999999999998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297</v>
      </c>
      <c r="AT300" s="239" t="s">
        <v>351</v>
      </c>
      <c r="AU300" s="239" t="s">
        <v>89</v>
      </c>
      <c r="AY300" s="18" t="s">
        <v>258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87</v>
      </c>
      <c r="BK300" s="240">
        <f>ROUND(I300*H300,2)</f>
        <v>0</v>
      </c>
      <c r="BL300" s="18" t="s">
        <v>183</v>
      </c>
      <c r="BM300" s="239" t="s">
        <v>3602</v>
      </c>
    </row>
    <row r="301" s="2" customFormat="1">
      <c r="A301" s="39"/>
      <c r="B301" s="40"/>
      <c r="C301" s="41"/>
      <c r="D301" s="241" t="s">
        <v>266</v>
      </c>
      <c r="E301" s="41"/>
      <c r="F301" s="242" t="s">
        <v>3601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266</v>
      </c>
      <c r="AU301" s="18" t="s">
        <v>89</v>
      </c>
    </row>
    <row r="302" s="2" customFormat="1" ht="16.5" customHeight="1">
      <c r="A302" s="39"/>
      <c r="B302" s="40"/>
      <c r="C302" s="267" t="s">
        <v>837</v>
      </c>
      <c r="D302" s="267" t="s">
        <v>351</v>
      </c>
      <c r="E302" s="268" t="s">
        <v>3603</v>
      </c>
      <c r="F302" s="269" t="s">
        <v>3604</v>
      </c>
      <c r="G302" s="270" t="s">
        <v>357</v>
      </c>
      <c r="H302" s="271">
        <v>1</v>
      </c>
      <c r="I302" s="272"/>
      <c r="J302" s="273">
        <f>ROUND(I302*H302,2)</f>
        <v>0</v>
      </c>
      <c r="K302" s="269" t="s">
        <v>263</v>
      </c>
      <c r="L302" s="274"/>
      <c r="M302" s="275" t="s">
        <v>1</v>
      </c>
      <c r="N302" s="276" t="s">
        <v>45</v>
      </c>
      <c r="O302" s="92"/>
      <c r="P302" s="237">
        <f>O302*H302</f>
        <v>0</v>
      </c>
      <c r="Q302" s="237">
        <v>0.0112</v>
      </c>
      <c r="R302" s="237">
        <f>Q302*H302</f>
        <v>0.0112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297</v>
      </c>
      <c r="AT302" s="239" t="s">
        <v>351</v>
      </c>
      <c r="AU302" s="239" t="s">
        <v>89</v>
      </c>
      <c r="AY302" s="18" t="s">
        <v>258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87</v>
      </c>
      <c r="BK302" s="240">
        <f>ROUND(I302*H302,2)</f>
        <v>0</v>
      </c>
      <c r="BL302" s="18" t="s">
        <v>183</v>
      </c>
      <c r="BM302" s="239" t="s">
        <v>3605</v>
      </c>
    </row>
    <row r="303" s="2" customFormat="1">
      <c r="A303" s="39"/>
      <c r="B303" s="40"/>
      <c r="C303" s="41"/>
      <c r="D303" s="241" t="s">
        <v>266</v>
      </c>
      <c r="E303" s="41"/>
      <c r="F303" s="242" t="s">
        <v>3604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266</v>
      </c>
      <c r="AU303" s="18" t="s">
        <v>89</v>
      </c>
    </row>
    <row r="304" s="2" customFormat="1" ht="16.5" customHeight="1">
      <c r="A304" s="39"/>
      <c r="B304" s="40"/>
      <c r="C304" s="228" t="s">
        <v>844</v>
      </c>
      <c r="D304" s="228" t="s">
        <v>260</v>
      </c>
      <c r="E304" s="229" t="s">
        <v>3606</v>
      </c>
      <c r="F304" s="230" t="s">
        <v>3607</v>
      </c>
      <c r="G304" s="231" t="s">
        <v>357</v>
      </c>
      <c r="H304" s="232">
        <v>9</v>
      </c>
      <c r="I304" s="233"/>
      <c r="J304" s="234">
        <f>ROUND(I304*H304,2)</f>
        <v>0</v>
      </c>
      <c r="K304" s="230" t="s">
        <v>263</v>
      </c>
      <c r="L304" s="45"/>
      <c r="M304" s="235" t="s">
        <v>1</v>
      </c>
      <c r="N304" s="236" t="s">
        <v>45</v>
      </c>
      <c r="O304" s="92"/>
      <c r="P304" s="237">
        <f>O304*H304</f>
        <v>0</v>
      </c>
      <c r="Q304" s="237">
        <v>0.00021000000000000001</v>
      </c>
      <c r="R304" s="237">
        <f>Q304*H304</f>
        <v>0.0018900000000000002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183</v>
      </c>
      <c r="AT304" s="239" t="s">
        <v>260</v>
      </c>
      <c r="AU304" s="239" t="s">
        <v>89</v>
      </c>
      <c r="AY304" s="18" t="s">
        <v>258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87</v>
      </c>
      <c r="BK304" s="240">
        <f>ROUND(I304*H304,2)</f>
        <v>0</v>
      </c>
      <c r="BL304" s="18" t="s">
        <v>183</v>
      </c>
      <c r="BM304" s="239" t="s">
        <v>3608</v>
      </c>
    </row>
    <row r="305" s="2" customFormat="1">
      <c r="A305" s="39"/>
      <c r="B305" s="40"/>
      <c r="C305" s="41"/>
      <c r="D305" s="241" t="s">
        <v>266</v>
      </c>
      <c r="E305" s="41"/>
      <c r="F305" s="242" t="s">
        <v>3609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266</v>
      </c>
      <c r="AU305" s="18" t="s">
        <v>89</v>
      </c>
    </row>
    <row r="306" s="2" customFormat="1">
      <c r="A306" s="39"/>
      <c r="B306" s="40"/>
      <c r="C306" s="41"/>
      <c r="D306" s="246" t="s">
        <v>267</v>
      </c>
      <c r="E306" s="41"/>
      <c r="F306" s="247" t="s">
        <v>3610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267</v>
      </c>
      <c r="AU306" s="18" t="s">
        <v>89</v>
      </c>
    </row>
    <row r="307" s="2" customFormat="1" ht="16.5" customHeight="1">
      <c r="A307" s="39"/>
      <c r="B307" s="40"/>
      <c r="C307" s="267" t="s">
        <v>852</v>
      </c>
      <c r="D307" s="267" t="s">
        <v>351</v>
      </c>
      <c r="E307" s="268" t="s">
        <v>3611</v>
      </c>
      <c r="F307" s="269" t="s">
        <v>3612</v>
      </c>
      <c r="G307" s="270" t="s">
        <v>357</v>
      </c>
      <c r="H307" s="271">
        <v>6</v>
      </c>
      <c r="I307" s="272"/>
      <c r="J307" s="273">
        <f>ROUND(I307*H307,2)</f>
        <v>0</v>
      </c>
      <c r="K307" s="269" t="s">
        <v>263</v>
      </c>
      <c r="L307" s="274"/>
      <c r="M307" s="275" t="s">
        <v>1</v>
      </c>
      <c r="N307" s="276" t="s">
        <v>45</v>
      </c>
      <c r="O307" s="92"/>
      <c r="P307" s="237">
        <f>O307*H307</f>
        <v>0</v>
      </c>
      <c r="Q307" s="237">
        <v>0.0061999999999999998</v>
      </c>
      <c r="R307" s="237">
        <f>Q307*H307</f>
        <v>0.037199999999999997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297</v>
      </c>
      <c r="AT307" s="239" t="s">
        <v>351</v>
      </c>
      <c r="AU307" s="239" t="s">
        <v>89</v>
      </c>
      <c r="AY307" s="18" t="s">
        <v>258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87</v>
      </c>
      <c r="BK307" s="240">
        <f>ROUND(I307*H307,2)</f>
        <v>0</v>
      </c>
      <c r="BL307" s="18" t="s">
        <v>183</v>
      </c>
      <c r="BM307" s="239" t="s">
        <v>3613</v>
      </c>
    </row>
    <row r="308" s="2" customFormat="1">
      <c r="A308" s="39"/>
      <c r="B308" s="40"/>
      <c r="C308" s="41"/>
      <c r="D308" s="241" t="s">
        <v>266</v>
      </c>
      <c r="E308" s="41"/>
      <c r="F308" s="242" t="s">
        <v>3612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266</v>
      </c>
      <c r="AU308" s="18" t="s">
        <v>89</v>
      </c>
    </row>
    <row r="309" s="2" customFormat="1" ht="16.5" customHeight="1">
      <c r="A309" s="39"/>
      <c r="B309" s="40"/>
      <c r="C309" s="267" t="s">
        <v>858</v>
      </c>
      <c r="D309" s="267" t="s">
        <v>351</v>
      </c>
      <c r="E309" s="268" t="s">
        <v>3614</v>
      </c>
      <c r="F309" s="269" t="s">
        <v>3615</v>
      </c>
      <c r="G309" s="270" t="s">
        <v>357</v>
      </c>
      <c r="H309" s="271">
        <v>2</v>
      </c>
      <c r="I309" s="272"/>
      <c r="J309" s="273">
        <f>ROUND(I309*H309,2)</f>
        <v>0</v>
      </c>
      <c r="K309" s="269" t="s">
        <v>263</v>
      </c>
      <c r="L309" s="274"/>
      <c r="M309" s="275" t="s">
        <v>1</v>
      </c>
      <c r="N309" s="276" t="s">
        <v>45</v>
      </c>
      <c r="O309" s="92"/>
      <c r="P309" s="237">
        <f>O309*H309</f>
        <v>0</v>
      </c>
      <c r="Q309" s="237">
        <v>0.0060000000000000001</v>
      </c>
      <c r="R309" s="237">
        <f>Q309*H309</f>
        <v>0.012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297</v>
      </c>
      <c r="AT309" s="239" t="s">
        <v>351</v>
      </c>
      <c r="AU309" s="239" t="s">
        <v>89</v>
      </c>
      <c r="AY309" s="18" t="s">
        <v>258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87</v>
      </c>
      <c r="BK309" s="240">
        <f>ROUND(I309*H309,2)</f>
        <v>0</v>
      </c>
      <c r="BL309" s="18" t="s">
        <v>183</v>
      </c>
      <c r="BM309" s="239" t="s">
        <v>3616</v>
      </c>
    </row>
    <row r="310" s="2" customFormat="1">
      <c r="A310" s="39"/>
      <c r="B310" s="40"/>
      <c r="C310" s="41"/>
      <c r="D310" s="241" t="s">
        <v>266</v>
      </c>
      <c r="E310" s="41"/>
      <c r="F310" s="242" t="s">
        <v>3615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266</v>
      </c>
      <c r="AU310" s="18" t="s">
        <v>89</v>
      </c>
    </row>
    <row r="311" s="2" customFormat="1" ht="16.5" customHeight="1">
      <c r="A311" s="39"/>
      <c r="B311" s="40"/>
      <c r="C311" s="267" t="s">
        <v>866</v>
      </c>
      <c r="D311" s="267" t="s">
        <v>351</v>
      </c>
      <c r="E311" s="268" t="s">
        <v>3617</v>
      </c>
      <c r="F311" s="269" t="s">
        <v>3618</v>
      </c>
      <c r="G311" s="270" t="s">
        <v>357</v>
      </c>
      <c r="H311" s="271">
        <v>1</v>
      </c>
      <c r="I311" s="272"/>
      <c r="J311" s="273">
        <f>ROUND(I311*H311,2)</f>
        <v>0</v>
      </c>
      <c r="K311" s="269" t="s">
        <v>263</v>
      </c>
      <c r="L311" s="274"/>
      <c r="M311" s="275" t="s">
        <v>1</v>
      </c>
      <c r="N311" s="276" t="s">
        <v>45</v>
      </c>
      <c r="O311" s="92"/>
      <c r="P311" s="237">
        <f>O311*H311</f>
        <v>0</v>
      </c>
      <c r="Q311" s="237">
        <v>0.0074000000000000003</v>
      </c>
      <c r="R311" s="237">
        <f>Q311*H311</f>
        <v>0.0074000000000000003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297</v>
      </c>
      <c r="AT311" s="239" t="s">
        <v>351</v>
      </c>
      <c r="AU311" s="239" t="s">
        <v>89</v>
      </c>
      <c r="AY311" s="18" t="s">
        <v>258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87</v>
      </c>
      <c r="BK311" s="240">
        <f>ROUND(I311*H311,2)</f>
        <v>0</v>
      </c>
      <c r="BL311" s="18" t="s">
        <v>183</v>
      </c>
      <c r="BM311" s="239" t="s">
        <v>3619</v>
      </c>
    </row>
    <row r="312" s="2" customFormat="1">
      <c r="A312" s="39"/>
      <c r="B312" s="40"/>
      <c r="C312" s="41"/>
      <c r="D312" s="241" t="s">
        <v>266</v>
      </c>
      <c r="E312" s="41"/>
      <c r="F312" s="242" t="s">
        <v>3618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266</v>
      </c>
      <c r="AU312" s="18" t="s">
        <v>89</v>
      </c>
    </row>
    <row r="313" s="2" customFormat="1" ht="16.5" customHeight="1">
      <c r="A313" s="39"/>
      <c r="B313" s="40"/>
      <c r="C313" s="228" t="s">
        <v>874</v>
      </c>
      <c r="D313" s="228" t="s">
        <v>260</v>
      </c>
      <c r="E313" s="229" t="s">
        <v>3620</v>
      </c>
      <c r="F313" s="230" t="s">
        <v>3621</v>
      </c>
      <c r="G313" s="231" t="s">
        <v>357</v>
      </c>
      <c r="H313" s="232">
        <v>4</v>
      </c>
      <c r="I313" s="233"/>
      <c r="J313" s="234">
        <f>ROUND(I313*H313,2)</f>
        <v>0</v>
      </c>
      <c r="K313" s="230" t="s">
        <v>263</v>
      </c>
      <c r="L313" s="45"/>
      <c r="M313" s="235" t="s">
        <v>1</v>
      </c>
      <c r="N313" s="236" t="s">
        <v>45</v>
      </c>
      <c r="O313" s="92"/>
      <c r="P313" s="237">
        <f>O313*H313</f>
        <v>0</v>
      </c>
      <c r="Q313" s="237">
        <v>0.00031</v>
      </c>
      <c r="R313" s="237">
        <f>Q313*H313</f>
        <v>0.00124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183</v>
      </c>
      <c r="AT313" s="239" t="s">
        <v>260</v>
      </c>
      <c r="AU313" s="239" t="s">
        <v>89</v>
      </c>
      <c r="AY313" s="18" t="s">
        <v>258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87</v>
      </c>
      <c r="BK313" s="240">
        <f>ROUND(I313*H313,2)</f>
        <v>0</v>
      </c>
      <c r="BL313" s="18" t="s">
        <v>183</v>
      </c>
      <c r="BM313" s="239" t="s">
        <v>3622</v>
      </c>
    </row>
    <row r="314" s="2" customFormat="1">
      <c r="A314" s="39"/>
      <c r="B314" s="40"/>
      <c r="C314" s="41"/>
      <c r="D314" s="241" t="s">
        <v>266</v>
      </c>
      <c r="E314" s="41"/>
      <c r="F314" s="242" t="s">
        <v>3623</v>
      </c>
      <c r="G314" s="41"/>
      <c r="H314" s="41"/>
      <c r="I314" s="243"/>
      <c r="J314" s="41"/>
      <c r="K314" s="41"/>
      <c r="L314" s="45"/>
      <c r="M314" s="244"/>
      <c r="N314" s="245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266</v>
      </c>
      <c r="AU314" s="18" t="s">
        <v>89</v>
      </c>
    </row>
    <row r="315" s="2" customFormat="1">
      <c r="A315" s="39"/>
      <c r="B315" s="40"/>
      <c r="C315" s="41"/>
      <c r="D315" s="246" t="s">
        <v>267</v>
      </c>
      <c r="E315" s="41"/>
      <c r="F315" s="247" t="s">
        <v>3624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267</v>
      </c>
      <c r="AU315" s="18" t="s">
        <v>89</v>
      </c>
    </row>
    <row r="316" s="2" customFormat="1" ht="16.5" customHeight="1">
      <c r="A316" s="39"/>
      <c r="B316" s="40"/>
      <c r="C316" s="267" t="s">
        <v>880</v>
      </c>
      <c r="D316" s="267" t="s">
        <v>351</v>
      </c>
      <c r="E316" s="268" t="s">
        <v>3625</v>
      </c>
      <c r="F316" s="269" t="s">
        <v>3626</v>
      </c>
      <c r="G316" s="270" t="s">
        <v>357</v>
      </c>
      <c r="H316" s="271">
        <v>3</v>
      </c>
      <c r="I316" s="272"/>
      <c r="J316" s="273">
        <f>ROUND(I316*H316,2)</f>
        <v>0</v>
      </c>
      <c r="K316" s="269" t="s">
        <v>263</v>
      </c>
      <c r="L316" s="274"/>
      <c r="M316" s="275" t="s">
        <v>1</v>
      </c>
      <c r="N316" s="276" t="s">
        <v>45</v>
      </c>
      <c r="O316" s="92"/>
      <c r="P316" s="237">
        <f>O316*H316</f>
        <v>0</v>
      </c>
      <c r="Q316" s="237">
        <v>0.0086999999999999994</v>
      </c>
      <c r="R316" s="237">
        <f>Q316*H316</f>
        <v>0.026099999999999998</v>
      </c>
      <c r="S316" s="237">
        <v>0</v>
      </c>
      <c r="T316" s="23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297</v>
      </c>
      <c r="AT316" s="239" t="s">
        <v>351</v>
      </c>
      <c r="AU316" s="239" t="s">
        <v>89</v>
      </c>
      <c r="AY316" s="18" t="s">
        <v>258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87</v>
      </c>
      <c r="BK316" s="240">
        <f>ROUND(I316*H316,2)</f>
        <v>0</v>
      </c>
      <c r="BL316" s="18" t="s">
        <v>183</v>
      </c>
      <c r="BM316" s="239" t="s">
        <v>3627</v>
      </c>
    </row>
    <row r="317" s="2" customFormat="1">
      <c r="A317" s="39"/>
      <c r="B317" s="40"/>
      <c r="C317" s="41"/>
      <c r="D317" s="241" t="s">
        <v>266</v>
      </c>
      <c r="E317" s="41"/>
      <c r="F317" s="242" t="s">
        <v>3626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266</v>
      </c>
      <c r="AU317" s="18" t="s">
        <v>89</v>
      </c>
    </row>
    <row r="318" s="2" customFormat="1" ht="16.5" customHeight="1">
      <c r="A318" s="39"/>
      <c r="B318" s="40"/>
      <c r="C318" s="267" t="s">
        <v>886</v>
      </c>
      <c r="D318" s="267" t="s">
        <v>351</v>
      </c>
      <c r="E318" s="268" t="s">
        <v>3628</v>
      </c>
      <c r="F318" s="269" t="s">
        <v>3629</v>
      </c>
      <c r="G318" s="270" t="s">
        <v>357</v>
      </c>
      <c r="H318" s="271">
        <v>1</v>
      </c>
      <c r="I318" s="272"/>
      <c r="J318" s="273">
        <f>ROUND(I318*H318,2)</f>
        <v>0</v>
      </c>
      <c r="K318" s="269" t="s">
        <v>263</v>
      </c>
      <c r="L318" s="274"/>
      <c r="M318" s="275" t="s">
        <v>1</v>
      </c>
      <c r="N318" s="276" t="s">
        <v>45</v>
      </c>
      <c r="O318" s="92"/>
      <c r="P318" s="237">
        <f>O318*H318</f>
        <v>0</v>
      </c>
      <c r="Q318" s="237">
        <v>0.0077999999999999996</v>
      </c>
      <c r="R318" s="237">
        <f>Q318*H318</f>
        <v>0.0077999999999999996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297</v>
      </c>
      <c r="AT318" s="239" t="s">
        <v>351</v>
      </c>
      <c r="AU318" s="239" t="s">
        <v>89</v>
      </c>
      <c r="AY318" s="18" t="s">
        <v>258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87</v>
      </c>
      <c r="BK318" s="240">
        <f>ROUND(I318*H318,2)</f>
        <v>0</v>
      </c>
      <c r="BL318" s="18" t="s">
        <v>183</v>
      </c>
      <c r="BM318" s="239" t="s">
        <v>3630</v>
      </c>
    </row>
    <row r="319" s="2" customFormat="1">
      <c r="A319" s="39"/>
      <c r="B319" s="40"/>
      <c r="C319" s="41"/>
      <c r="D319" s="241" t="s">
        <v>266</v>
      </c>
      <c r="E319" s="41"/>
      <c r="F319" s="242" t="s">
        <v>3629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266</v>
      </c>
      <c r="AU319" s="18" t="s">
        <v>89</v>
      </c>
    </row>
    <row r="320" s="2" customFormat="1" ht="16.5" customHeight="1">
      <c r="A320" s="39"/>
      <c r="B320" s="40"/>
      <c r="C320" s="228" t="s">
        <v>890</v>
      </c>
      <c r="D320" s="228" t="s">
        <v>260</v>
      </c>
      <c r="E320" s="229" t="s">
        <v>3631</v>
      </c>
      <c r="F320" s="230" t="s">
        <v>3632</v>
      </c>
      <c r="G320" s="231" t="s">
        <v>338</v>
      </c>
      <c r="H320" s="232">
        <v>2</v>
      </c>
      <c r="I320" s="233"/>
      <c r="J320" s="234">
        <f>ROUND(I320*H320,2)</f>
        <v>0</v>
      </c>
      <c r="K320" s="230" t="s">
        <v>263</v>
      </c>
      <c r="L320" s="45"/>
      <c r="M320" s="235" t="s">
        <v>1</v>
      </c>
      <c r="N320" s="236" t="s">
        <v>45</v>
      </c>
      <c r="O320" s="92"/>
      <c r="P320" s="237">
        <f>O320*H320</f>
        <v>0</v>
      </c>
      <c r="Q320" s="237">
        <v>0</v>
      </c>
      <c r="R320" s="237">
        <f>Q320*H320</f>
        <v>0</v>
      </c>
      <c r="S320" s="237">
        <v>0.59999999999999998</v>
      </c>
      <c r="T320" s="238">
        <f>S320*H320</f>
        <v>1.2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183</v>
      </c>
      <c r="AT320" s="239" t="s">
        <v>260</v>
      </c>
      <c r="AU320" s="239" t="s">
        <v>89</v>
      </c>
      <c r="AY320" s="18" t="s">
        <v>258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87</v>
      </c>
      <c r="BK320" s="240">
        <f>ROUND(I320*H320,2)</f>
        <v>0</v>
      </c>
      <c r="BL320" s="18" t="s">
        <v>183</v>
      </c>
      <c r="BM320" s="239" t="s">
        <v>3633</v>
      </c>
    </row>
    <row r="321" s="2" customFormat="1">
      <c r="A321" s="39"/>
      <c r="B321" s="40"/>
      <c r="C321" s="41"/>
      <c r="D321" s="241" t="s">
        <v>266</v>
      </c>
      <c r="E321" s="41"/>
      <c r="F321" s="242" t="s">
        <v>3634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266</v>
      </c>
      <c r="AU321" s="18" t="s">
        <v>89</v>
      </c>
    </row>
    <row r="322" s="2" customFormat="1">
      <c r="A322" s="39"/>
      <c r="B322" s="40"/>
      <c r="C322" s="41"/>
      <c r="D322" s="246" t="s">
        <v>267</v>
      </c>
      <c r="E322" s="41"/>
      <c r="F322" s="247" t="s">
        <v>3635</v>
      </c>
      <c r="G322" s="41"/>
      <c r="H322" s="41"/>
      <c r="I322" s="243"/>
      <c r="J322" s="41"/>
      <c r="K322" s="41"/>
      <c r="L322" s="45"/>
      <c r="M322" s="244"/>
      <c r="N322" s="245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267</v>
      </c>
      <c r="AU322" s="18" t="s">
        <v>89</v>
      </c>
    </row>
    <row r="323" s="2" customFormat="1" ht="16.5" customHeight="1">
      <c r="A323" s="39"/>
      <c r="B323" s="40"/>
      <c r="C323" s="228" t="s">
        <v>896</v>
      </c>
      <c r="D323" s="228" t="s">
        <v>260</v>
      </c>
      <c r="E323" s="229" t="s">
        <v>3636</v>
      </c>
      <c r="F323" s="230" t="s">
        <v>3637</v>
      </c>
      <c r="G323" s="231" t="s">
        <v>357</v>
      </c>
      <c r="H323" s="232">
        <v>3</v>
      </c>
      <c r="I323" s="233"/>
      <c r="J323" s="234">
        <f>ROUND(I323*H323,2)</f>
        <v>0</v>
      </c>
      <c r="K323" s="230" t="s">
        <v>263</v>
      </c>
      <c r="L323" s="45"/>
      <c r="M323" s="235" t="s">
        <v>1</v>
      </c>
      <c r="N323" s="236" t="s">
        <v>45</v>
      </c>
      <c r="O323" s="92"/>
      <c r="P323" s="237">
        <f>O323*H323</f>
        <v>0</v>
      </c>
      <c r="Q323" s="237">
        <v>0</v>
      </c>
      <c r="R323" s="237">
        <f>Q323*H323</f>
        <v>0</v>
      </c>
      <c r="S323" s="237">
        <v>0.017299999999999999</v>
      </c>
      <c r="T323" s="238">
        <f>S323*H323</f>
        <v>0.051900000000000002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183</v>
      </c>
      <c r="AT323" s="239" t="s">
        <v>260</v>
      </c>
      <c r="AU323" s="239" t="s">
        <v>89</v>
      </c>
      <c r="AY323" s="18" t="s">
        <v>258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87</v>
      </c>
      <c r="BK323" s="240">
        <f>ROUND(I323*H323,2)</f>
        <v>0</v>
      </c>
      <c r="BL323" s="18" t="s">
        <v>183</v>
      </c>
      <c r="BM323" s="239" t="s">
        <v>3638</v>
      </c>
    </row>
    <row r="324" s="2" customFormat="1">
      <c r="A324" s="39"/>
      <c r="B324" s="40"/>
      <c r="C324" s="41"/>
      <c r="D324" s="241" t="s">
        <v>266</v>
      </c>
      <c r="E324" s="41"/>
      <c r="F324" s="242" t="s">
        <v>3639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266</v>
      </c>
      <c r="AU324" s="18" t="s">
        <v>89</v>
      </c>
    </row>
    <row r="325" s="2" customFormat="1">
      <c r="A325" s="39"/>
      <c r="B325" s="40"/>
      <c r="C325" s="41"/>
      <c r="D325" s="246" t="s">
        <v>267</v>
      </c>
      <c r="E325" s="41"/>
      <c r="F325" s="247" t="s">
        <v>3640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267</v>
      </c>
      <c r="AU325" s="18" t="s">
        <v>89</v>
      </c>
    </row>
    <row r="326" s="2" customFormat="1" ht="16.5" customHeight="1">
      <c r="A326" s="39"/>
      <c r="B326" s="40"/>
      <c r="C326" s="228" t="s">
        <v>900</v>
      </c>
      <c r="D326" s="228" t="s">
        <v>260</v>
      </c>
      <c r="E326" s="229" t="s">
        <v>3641</v>
      </c>
      <c r="F326" s="230" t="s">
        <v>3642</v>
      </c>
      <c r="G326" s="231" t="s">
        <v>357</v>
      </c>
      <c r="H326" s="232">
        <v>2</v>
      </c>
      <c r="I326" s="233"/>
      <c r="J326" s="234">
        <f>ROUND(I326*H326,2)</f>
        <v>0</v>
      </c>
      <c r="K326" s="230" t="s">
        <v>263</v>
      </c>
      <c r="L326" s="45"/>
      <c r="M326" s="235" t="s">
        <v>1</v>
      </c>
      <c r="N326" s="236" t="s">
        <v>45</v>
      </c>
      <c r="O326" s="92"/>
      <c r="P326" s="237">
        <f>O326*H326</f>
        <v>0</v>
      </c>
      <c r="Q326" s="237">
        <v>0.0013600000000000001</v>
      </c>
      <c r="R326" s="237">
        <f>Q326*H326</f>
        <v>0.0027200000000000002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183</v>
      </c>
      <c r="AT326" s="239" t="s">
        <v>260</v>
      </c>
      <c r="AU326" s="239" t="s">
        <v>89</v>
      </c>
      <c r="AY326" s="18" t="s">
        <v>258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87</v>
      </c>
      <c r="BK326" s="240">
        <f>ROUND(I326*H326,2)</f>
        <v>0</v>
      </c>
      <c r="BL326" s="18" t="s">
        <v>183</v>
      </c>
      <c r="BM326" s="239" t="s">
        <v>3643</v>
      </c>
    </row>
    <row r="327" s="2" customFormat="1">
      <c r="A327" s="39"/>
      <c r="B327" s="40"/>
      <c r="C327" s="41"/>
      <c r="D327" s="241" t="s">
        <v>266</v>
      </c>
      <c r="E327" s="41"/>
      <c r="F327" s="242" t="s">
        <v>3644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266</v>
      </c>
      <c r="AU327" s="18" t="s">
        <v>89</v>
      </c>
    </row>
    <row r="328" s="2" customFormat="1">
      <c r="A328" s="39"/>
      <c r="B328" s="40"/>
      <c r="C328" s="41"/>
      <c r="D328" s="246" t="s">
        <v>267</v>
      </c>
      <c r="E328" s="41"/>
      <c r="F328" s="247" t="s">
        <v>3645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267</v>
      </c>
      <c r="AU328" s="18" t="s">
        <v>89</v>
      </c>
    </row>
    <row r="329" s="2" customFormat="1" ht="16.5" customHeight="1">
      <c r="A329" s="39"/>
      <c r="B329" s="40"/>
      <c r="C329" s="267" t="s">
        <v>906</v>
      </c>
      <c r="D329" s="267" t="s">
        <v>351</v>
      </c>
      <c r="E329" s="268" t="s">
        <v>3646</v>
      </c>
      <c r="F329" s="269" t="s">
        <v>3647</v>
      </c>
      <c r="G329" s="270" t="s">
        <v>357</v>
      </c>
      <c r="H329" s="271">
        <v>1</v>
      </c>
      <c r="I329" s="272"/>
      <c r="J329" s="273">
        <f>ROUND(I329*H329,2)</f>
        <v>0</v>
      </c>
      <c r="K329" s="269" t="s">
        <v>263</v>
      </c>
      <c r="L329" s="274"/>
      <c r="M329" s="275" t="s">
        <v>1</v>
      </c>
      <c r="N329" s="276" t="s">
        <v>45</v>
      </c>
      <c r="O329" s="92"/>
      <c r="P329" s="237">
        <f>O329*H329</f>
        <v>0</v>
      </c>
      <c r="Q329" s="237">
        <v>0.042999999999999997</v>
      </c>
      <c r="R329" s="237">
        <f>Q329*H329</f>
        <v>0.042999999999999997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297</v>
      </c>
      <c r="AT329" s="239" t="s">
        <v>351</v>
      </c>
      <c r="AU329" s="239" t="s">
        <v>89</v>
      </c>
      <c r="AY329" s="18" t="s">
        <v>258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87</v>
      </c>
      <c r="BK329" s="240">
        <f>ROUND(I329*H329,2)</f>
        <v>0</v>
      </c>
      <c r="BL329" s="18" t="s">
        <v>183</v>
      </c>
      <c r="BM329" s="239" t="s">
        <v>3648</v>
      </c>
    </row>
    <row r="330" s="2" customFormat="1">
      <c r="A330" s="39"/>
      <c r="B330" s="40"/>
      <c r="C330" s="41"/>
      <c r="D330" s="241" t="s">
        <v>266</v>
      </c>
      <c r="E330" s="41"/>
      <c r="F330" s="242" t="s">
        <v>3647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266</v>
      </c>
      <c r="AU330" s="18" t="s">
        <v>89</v>
      </c>
    </row>
    <row r="331" s="2" customFormat="1" ht="16.5" customHeight="1">
      <c r="A331" s="39"/>
      <c r="B331" s="40"/>
      <c r="C331" s="267" t="s">
        <v>910</v>
      </c>
      <c r="D331" s="267" t="s">
        <v>351</v>
      </c>
      <c r="E331" s="268" t="s">
        <v>3649</v>
      </c>
      <c r="F331" s="269" t="s">
        <v>3650</v>
      </c>
      <c r="G331" s="270" t="s">
        <v>357</v>
      </c>
      <c r="H331" s="271">
        <v>1</v>
      </c>
      <c r="I331" s="272"/>
      <c r="J331" s="273">
        <f>ROUND(I331*H331,2)</f>
        <v>0</v>
      </c>
      <c r="K331" s="269" t="s">
        <v>263</v>
      </c>
      <c r="L331" s="274"/>
      <c r="M331" s="275" t="s">
        <v>1</v>
      </c>
      <c r="N331" s="276" t="s">
        <v>45</v>
      </c>
      <c r="O331" s="92"/>
      <c r="P331" s="237">
        <f>O331*H331</f>
        <v>0</v>
      </c>
      <c r="Q331" s="237">
        <v>0.048000000000000001</v>
      </c>
      <c r="R331" s="237">
        <f>Q331*H331</f>
        <v>0.048000000000000001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297</v>
      </c>
      <c r="AT331" s="239" t="s">
        <v>351</v>
      </c>
      <c r="AU331" s="239" t="s">
        <v>89</v>
      </c>
      <c r="AY331" s="18" t="s">
        <v>258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87</v>
      </c>
      <c r="BK331" s="240">
        <f>ROUND(I331*H331,2)</f>
        <v>0</v>
      </c>
      <c r="BL331" s="18" t="s">
        <v>183</v>
      </c>
      <c r="BM331" s="239" t="s">
        <v>3651</v>
      </c>
    </row>
    <row r="332" s="2" customFormat="1">
      <c r="A332" s="39"/>
      <c r="B332" s="40"/>
      <c r="C332" s="41"/>
      <c r="D332" s="241" t="s">
        <v>266</v>
      </c>
      <c r="E332" s="41"/>
      <c r="F332" s="242" t="s">
        <v>3650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266</v>
      </c>
      <c r="AU332" s="18" t="s">
        <v>89</v>
      </c>
    </row>
    <row r="333" s="2" customFormat="1" ht="16.5" customHeight="1">
      <c r="A333" s="39"/>
      <c r="B333" s="40"/>
      <c r="C333" s="228" t="s">
        <v>916</v>
      </c>
      <c r="D333" s="228" t="s">
        <v>260</v>
      </c>
      <c r="E333" s="229" t="s">
        <v>3652</v>
      </c>
      <c r="F333" s="230" t="s">
        <v>3653</v>
      </c>
      <c r="G333" s="231" t="s">
        <v>357</v>
      </c>
      <c r="H333" s="232">
        <v>2</v>
      </c>
      <c r="I333" s="233"/>
      <c r="J333" s="234">
        <f>ROUND(I333*H333,2)</f>
        <v>0</v>
      </c>
      <c r="K333" s="230" t="s">
        <v>263</v>
      </c>
      <c r="L333" s="45"/>
      <c r="M333" s="235" t="s">
        <v>1</v>
      </c>
      <c r="N333" s="236" t="s">
        <v>45</v>
      </c>
      <c r="O333" s="92"/>
      <c r="P333" s="237">
        <f>O333*H333</f>
        <v>0</v>
      </c>
      <c r="Q333" s="237">
        <v>0.00165</v>
      </c>
      <c r="R333" s="237">
        <f>Q333*H333</f>
        <v>0.0033</v>
      </c>
      <c r="S333" s="237">
        <v>0</v>
      </c>
      <c r="T333" s="238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9" t="s">
        <v>183</v>
      </c>
      <c r="AT333" s="239" t="s">
        <v>260</v>
      </c>
      <c r="AU333" s="239" t="s">
        <v>89</v>
      </c>
      <c r="AY333" s="18" t="s">
        <v>258</v>
      </c>
      <c r="BE333" s="240">
        <f>IF(N333="základní",J333,0)</f>
        <v>0</v>
      </c>
      <c r="BF333" s="240">
        <f>IF(N333="snížená",J333,0)</f>
        <v>0</v>
      </c>
      <c r="BG333" s="240">
        <f>IF(N333="zákl. přenesená",J333,0)</f>
        <v>0</v>
      </c>
      <c r="BH333" s="240">
        <f>IF(N333="sníž. přenesená",J333,0)</f>
        <v>0</v>
      </c>
      <c r="BI333" s="240">
        <f>IF(N333="nulová",J333,0)</f>
        <v>0</v>
      </c>
      <c r="BJ333" s="18" t="s">
        <v>87</v>
      </c>
      <c r="BK333" s="240">
        <f>ROUND(I333*H333,2)</f>
        <v>0</v>
      </c>
      <c r="BL333" s="18" t="s">
        <v>183</v>
      </c>
      <c r="BM333" s="239" t="s">
        <v>3654</v>
      </c>
    </row>
    <row r="334" s="2" customFormat="1">
      <c r="A334" s="39"/>
      <c r="B334" s="40"/>
      <c r="C334" s="41"/>
      <c r="D334" s="241" t="s">
        <v>266</v>
      </c>
      <c r="E334" s="41"/>
      <c r="F334" s="242" t="s">
        <v>3655</v>
      </c>
      <c r="G334" s="41"/>
      <c r="H334" s="41"/>
      <c r="I334" s="243"/>
      <c r="J334" s="41"/>
      <c r="K334" s="41"/>
      <c r="L334" s="45"/>
      <c r="M334" s="244"/>
      <c r="N334" s="245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266</v>
      </c>
      <c r="AU334" s="18" t="s">
        <v>89</v>
      </c>
    </row>
    <row r="335" s="2" customFormat="1">
      <c r="A335" s="39"/>
      <c r="B335" s="40"/>
      <c r="C335" s="41"/>
      <c r="D335" s="246" t="s">
        <v>267</v>
      </c>
      <c r="E335" s="41"/>
      <c r="F335" s="247" t="s">
        <v>3656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267</v>
      </c>
      <c r="AU335" s="18" t="s">
        <v>89</v>
      </c>
    </row>
    <row r="336" s="2" customFormat="1" ht="16.5" customHeight="1">
      <c r="A336" s="39"/>
      <c r="B336" s="40"/>
      <c r="C336" s="267" t="s">
        <v>920</v>
      </c>
      <c r="D336" s="267" t="s">
        <v>351</v>
      </c>
      <c r="E336" s="268" t="s">
        <v>3657</v>
      </c>
      <c r="F336" s="269" t="s">
        <v>3658</v>
      </c>
      <c r="G336" s="270" t="s">
        <v>357</v>
      </c>
      <c r="H336" s="271">
        <v>2</v>
      </c>
      <c r="I336" s="272"/>
      <c r="J336" s="273">
        <f>ROUND(I336*H336,2)</f>
        <v>0</v>
      </c>
      <c r="K336" s="269" t="s">
        <v>263</v>
      </c>
      <c r="L336" s="274"/>
      <c r="M336" s="275" t="s">
        <v>1</v>
      </c>
      <c r="N336" s="276" t="s">
        <v>45</v>
      </c>
      <c r="O336" s="92"/>
      <c r="P336" s="237">
        <f>O336*H336</f>
        <v>0</v>
      </c>
      <c r="Q336" s="237">
        <v>0.023</v>
      </c>
      <c r="R336" s="237">
        <f>Q336*H336</f>
        <v>0.045999999999999999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297</v>
      </c>
      <c r="AT336" s="239" t="s">
        <v>351</v>
      </c>
      <c r="AU336" s="239" t="s">
        <v>89</v>
      </c>
      <c r="AY336" s="18" t="s">
        <v>258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87</v>
      </c>
      <c r="BK336" s="240">
        <f>ROUND(I336*H336,2)</f>
        <v>0</v>
      </c>
      <c r="BL336" s="18" t="s">
        <v>183</v>
      </c>
      <c r="BM336" s="239" t="s">
        <v>3659</v>
      </c>
    </row>
    <row r="337" s="2" customFormat="1">
      <c r="A337" s="39"/>
      <c r="B337" s="40"/>
      <c r="C337" s="41"/>
      <c r="D337" s="241" t="s">
        <v>266</v>
      </c>
      <c r="E337" s="41"/>
      <c r="F337" s="242" t="s">
        <v>3658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266</v>
      </c>
      <c r="AU337" s="18" t="s">
        <v>89</v>
      </c>
    </row>
    <row r="338" s="2" customFormat="1" ht="16.5" customHeight="1">
      <c r="A338" s="39"/>
      <c r="B338" s="40"/>
      <c r="C338" s="228" t="s">
        <v>928</v>
      </c>
      <c r="D338" s="228" t="s">
        <v>260</v>
      </c>
      <c r="E338" s="229" t="s">
        <v>3660</v>
      </c>
      <c r="F338" s="230" t="s">
        <v>3661</v>
      </c>
      <c r="G338" s="231" t="s">
        <v>405</v>
      </c>
      <c r="H338" s="232">
        <v>223.75</v>
      </c>
      <c r="I338" s="233"/>
      <c r="J338" s="234">
        <f>ROUND(I338*H338,2)</f>
        <v>0</v>
      </c>
      <c r="K338" s="230" t="s">
        <v>263</v>
      </c>
      <c r="L338" s="45"/>
      <c r="M338" s="235" t="s">
        <v>1</v>
      </c>
      <c r="N338" s="236" t="s">
        <v>45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183</v>
      </c>
      <c r="AT338" s="239" t="s">
        <v>260</v>
      </c>
      <c r="AU338" s="239" t="s">
        <v>89</v>
      </c>
      <c r="AY338" s="18" t="s">
        <v>258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87</v>
      </c>
      <c r="BK338" s="240">
        <f>ROUND(I338*H338,2)</f>
        <v>0</v>
      </c>
      <c r="BL338" s="18" t="s">
        <v>183</v>
      </c>
      <c r="BM338" s="239" t="s">
        <v>3662</v>
      </c>
    </row>
    <row r="339" s="2" customFormat="1">
      <c r="A339" s="39"/>
      <c r="B339" s="40"/>
      <c r="C339" s="41"/>
      <c r="D339" s="241" t="s">
        <v>266</v>
      </c>
      <c r="E339" s="41"/>
      <c r="F339" s="242" t="s">
        <v>3663</v>
      </c>
      <c r="G339" s="41"/>
      <c r="H339" s="41"/>
      <c r="I339" s="243"/>
      <c r="J339" s="41"/>
      <c r="K339" s="41"/>
      <c r="L339" s="45"/>
      <c r="M339" s="244"/>
      <c r="N339" s="245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266</v>
      </c>
      <c r="AU339" s="18" t="s">
        <v>89</v>
      </c>
    </row>
    <row r="340" s="2" customFormat="1">
      <c r="A340" s="39"/>
      <c r="B340" s="40"/>
      <c r="C340" s="41"/>
      <c r="D340" s="246" t="s">
        <v>267</v>
      </c>
      <c r="E340" s="41"/>
      <c r="F340" s="247" t="s">
        <v>3664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267</v>
      </c>
      <c r="AU340" s="18" t="s">
        <v>89</v>
      </c>
    </row>
    <row r="341" s="13" customFormat="1">
      <c r="A341" s="13"/>
      <c r="B341" s="253"/>
      <c r="C341" s="254"/>
      <c r="D341" s="241" t="s">
        <v>314</v>
      </c>
      <c r="E341" s="255" t="s">
        <v>1</v>
      </c>
      <c r="F341" s="256" t="s">
        <v>3472</v>
      </c>
      <c r="G341" s="254"/>
      <c r="H341" s="257">
        <v>223.75</v>
      </c>
      <c r="I341" s="258"/>
      <c r="J341" s="254"/>
      <c r="K341" s="254"/>
      <c r="L341" s="259"/>
      <c r="M341" s="260"/>
      <c r="N341" s="261"/>
      <c r="O341" s="261"/>
      <c r="P341" s="261"/>
      <c r="Q341" s="261"/>
      <c r="R341" s="261"/>
      <c r="S341" s="261"/>
      <c r="T341" s="26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3" t="s">
        <v>314</v>
      </c>
      <c r="AU341" s="263" t="s">
        <v>89</v>
      </c>
      <c r="AV341" s="13" t="s">
        <v>89</v>
      </c>
      <c r="AW341" s="13" t="s">
        <v>34</v>
      </c>
      <c r="AX341" s="13" t="s">
        <v>87</v>
      </c>
      <c r="AY341" s="263" t="s">
        <v>258</v>
      </c>
    </row>
    <row r="342" s="2" customFormat="1" ht="16.5" customHeight="1">
      <c r="A342" s="39"/>
      <c r="B342" s="40"/>
      <c r="C342" s="228" t="s">
        <v>934</v>
      </c>
      <c r="D342" s="228" t="s">
        <v>260</v>
      </c>
      <c r="E342" s="229" t="s">
        <v>3429</v>
      </c>
      <c r="F342" s="230" t="s">
        <v>3430</v>
      </c>
      <c r="G342" s="231" t="s">
        <v>357</v>
      </c>
      <c r="H342" s="232">
        <v>1</v>
      </c>
      <c r="I342" s="233"/>
      <c r="J342" s="234">
        <f>ROUND(I342*H342,2)</f>
        <v>0</v>
      </c>
      <c r="K342" s="230" t="s">
        <v>263</v>
      </c>
      <c r="L342" s="45"/>
      <c r="M342" s="235" t="s">
        <v>1</v>
      </c>
      <c r="N342" s="236" t="s">
        <v>45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0.10000000000000001</v>
      </c>
      <c r="T342" s="238">
        <f>S342*H342</f>
        <v>0.10000000000000001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183</v>
      </c>
      <c r="AT342" s="239" t="s">
        <v>260</v>
      </c>
      <c r="AU342" s="239" t="s">
        <v>89</v>
      </c>
      <c r="AY342" s="18" t="s">
        <v>258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87</v>
      </c>
      <c r="BK342" s="240">
        <f>ROUND(I342*H342,2)</f>
        <v>0</v>
      </c>
      <c r="BL342" s="18" t="s">
        <v>183</v>
      </c>
      <c r="BM342" s="239" t="s">
        <v>3665</v>
      </c>
    </row>
    <row r="343" s="2" customFormat="1">
      <c r="A343" s="39"/>
      <c r="B343" s="40"/>
      <c r="C343" s="41"/>
      <c r="D343" s="241" t="s">
        <v>266</v>
      </c>
      <c r="E343" s="41"/>
      <c r="F343" s="242" t="s">
        <v>3432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266</v>
      </c>
      <c r="AU343" s="18" t="s">
        <v>89</v>
      </c>
    </row>
    <row r="344" s="2" customFormat="1">
      <c r="A344" s="39"/>
      <c r="B344" s="40"/>
      <c r="C344" s="41"/>
      <c r="D344" s="246" t="s">
        <v>267</v>
      </c>
      <c r="E344" s="41"/>
      <c r="F344" s="247" t="s">
        <v>3433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267</v>
      </c>
      <c r="AU344" s="18" t="s">
        <v>89</v>
      </c>
    </row>
    <row r="345" s="2" customFormat="1" ht="21.75" customHeight="1">
      <c r="A345" s="39"/>
      <c r="B345" s="40"/>
      <c r="C345" s="228" t="s">
        <v>940</v>
      </c>
      <c r="D345" s="228" t="s">
        <v>260</v>
      </c>
      <c r="E345" s="229" t="s">
        <v>3201</v>
      </c>
      <c r="F345" s="230" t="s">
        <v>3202</v>
      </c>
      <c r="G345" s="231" t="s">
        <v>357</v>
      </c>
      <c r="H345" s="232">
        <v>1</v>
      </c>
      <c r="I345" s="233"/>
      <c r="J345" s="234">
        <f>ROUND(I345*H345,2)</f>
        <v>0</v>
      </c>
      <c r="K345" s="230" t="s">
        <v>263</v>
      </c>
      <c r="L345" s="45"/>
      <c r="M345" s="235" t="s">
        <v>1</v>
      </c>
      <c r="N345" s="236" t="s">
        <v>45</v>
      </c>
      <c r="O345" s="92"/>
      <c r="P345" s="237">
        <f>O345*H345</f>
        <v>0</v>
      </c>
      <c r="Q345" s="237">
        <v>0.089999999999999997</v>
      </c>
      <c r="R345" s="237">
        <f>Q345*H345</f>
        <v>0.089999999999999997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183</v>
      </c>
      <c r="AT345" s="239" t="s">
        <v>260</v>
      </c>
      <c r="AU345" s="239" t="s">
        <v>89</v>
      </c>
      <c r="AY345" s="18" t="s">
        <v>258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87</v>
      </c>
      <c r="BK345" s="240">
        <f>ROUND(I345*H345,2)</f>
        <v>0</v>
      </c>
      <c r="BL345" s="18" t="s">
        <v>183</v>
      </c>
      <c r="BM345" s="239" t="s">
        <v>3666</v>
      </c>
    </row>
    <row r="346" s="2" customFormat="1">
      <c r="A346" s="39"/>
      <c r="B346" s="40"/>
      <c r="C346" s="41"/>
      <c r="D346" s="241" t="s">
        <v>266</v>
      </c>
      <c r="E346" s="41"/>
      <c r="F346" s="242" t="s">
        <v>3202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266</v>
      </c>
      <c r="AU346" s="18" t="s">
        <v>89</v>
      </c>
    </row>
    <row r="347" s="2" customFormat="1">
      <c r="A347" s="39"/>
      <c r="B347" s="40"/>
      <c r="C347" s="41"/>
      <c r="D347" s="246" t="s">
        <v>267</v>
      </c>
      <c r="E347" s="41"/>
      <c r="F347" s="247" t="s">
        <v>3204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267</v>
      </c>
      <c r="AU347" s="18" t="s">
        <v>89</v>
      </c>
    </row>
    <row r="348" s="2" customFormat="1" ht="16.5" customHeight="1">
      <c r="A348" s="39"/>
      <c r="B348" s="40"/>
      <c r="C348" s="267" t="s">
        <v>358</v>
      </c>
      <c r="D348" s="267" t="s">
        <v>351</v>
      </c>
      <c r="E348" s="268" t="s">
        <v>3667</v>
      </c>
      <c r="F348" s="269" t="s">
        <v>3668</v>
      </c>
      <c r="G348" s="270" t="s">
        <v>357</v>
      </c>
      <c r="H348" s="271">
        <v>1</v>
      </c>
      <c r="I348" s="272"/>
      <c r="J348" s="273">
        <f>ROUND(I348*H348,2)</f>
        <v>0</v>
      </c>
      <c r="K348" s="269" t="s">
        <v>263</v>
      </c>
      <c r="L348" s="274"/>
      <c r="M348" s="275" t="s">
        <v>1</v>
      </c>
      <c r="N348" s="276" t="s">
        <v>45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297</v>
      </c>
      <c r="AT348" s="239" t="s">
        <v>351</v>
      </c>
      <c r="AU348" s="239" t="s">
        <v>89</v>
      </c>
      <c r="AY348" s="18" t="s">
        <v>258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87</v>
      </c>
      <c r="BK348" s="240">
        <f>ROUND(I348*H348,2)</f>
        <v>0</v>
      </c>
      <c r="BL348" s="18" t="s">
        <v>183</v>
      </c>
      <c r="BM348" s="239" t="s">
        <v>3669</v>
      </c>
    </row>
    <row r="349" s="2" customFormat="1">
      <c r="A349" s="39"/>
      <c r="B349" s="40"/>
      <c r="C349" s="41"/>
      <c r="D349" s="241" t="s">
        <v>266</v>
      </c>
      <c r="E349" s="41"/>
      <c r="F349" s="242" t="s">
        <v>3668</v>
      </c>
      <c r="G349" s="41"/>
      <c r="H349" s="41"/>
      <c r="I349" s="243"/>
      <c r="J349" s="41"/>
      <c r="K349" s="41"/>
      <c r="L349" s="45"/>
      <c r="M349" s="244"/>
      <c r="N349" s="245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266</v>
      </c>
      <c r="AU349" s="18" t="s">
        <v>89</v>
      </c>
    </row>
    <row r="350" s="2" customFormat="1" ht="16.5" customHeight="1">
      <c r="A350" s="39"/>
      <c r="B350" s="40"/>
      <c r="C350" s="228" t="s">
        <v>951</v>
      </c>
      <c r="D350" s="228" t="s">
        <v>260</v>
      </c>
      <c r="E350" s="229" t="s">
        <v>3670</v>
      </c>
      <c r="F350" s="230" t="s">
        <v>3671</v>
      </c>
      <c r="G350" s="231" t="s">
        <v>357</v>
      </c>
      <c r="H350" s="232">
        <v>2</v>
      </c>
      <c r="I350" s="233"/>
      <c r="J350" s="234">
        <f>ROUND(I350*H350,2)</f>
        <v>0</v>
      </c>
      <c r="K350" s="230" t="s">
        <v>263</v>
      </c>
      <c r="L350" s="45"/>
      <c r="M350" s="235" t="s">
        <v>1</v>
      </c>
      <c r="N350" s="236" t="s">
        <v>45</v>
      </c>
      <c r="O350" s="92"/>
      <c r="P350" s="237">
        <f>O350*H350</f>
        <v>0</v>
      </c>
      <c r="Q350" s="237">
        <v>0.040000000000000001</v>
      </c>
      <c r="R350" s="237">
        <f>Q350*H350</f>
        <v>0.080000000000000002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183</v>
      </c>
      <c r="AT350" s="239" t="s">
        <v>260</v>
      </c>
      <c r="AU350" s="239" t="s">
        <v>89</v>
      </c>
      <c r="AY350" s="18" t="s">
        <v>258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87</v>
      </c>
      <c r="BK350" s="240">
        <f>ROUND(I350*H350,2)</f>
        <v>0</v>
      </c>
      <c r="BL350" s="18" t="s">
        <v>183</v>
      </c>
      <c r="BM350" s="239" t="s">
        <v>3672</v>
      </c>
    </row>
    <row r="351" s="2" customFormat="1">
      <c r="A351" s="39"/>
      <c r="B351" s="40"/>
      <c r="C351" s="41"/>
      <c r="D351" s="241" t="s">
        <v>266</v>
      </c>
      <c r="E351" s="41"/>
      <c r="F351" s="242" t="s">
        <v>3671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266</v>
      </c>
      <c r="AU351" s="18" t="s">
        <v>89</v>
      </c>
    </row>
    <row r="352" s="2" customFormat="1">
      <c r="A352" s="39"/>
      <c r="B352" s="40"/>
      <c r="C352" s="41"/>
      <c r="D352" s="246" t="s">
        <v>267</v>
      </c>
      <c r="E352" s="41"/>
      <c r="F352" s="247" t="s">
        <v>3673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267</v>
      </c>
      <c r="AU352" s="18" t="s">
        <v>89</v>
      </c>
    </row>
    <row r="353" s="2" customFormat="1" ht="16.5" customHeight="1">
      <c r="A353" s="39"/>
      <c r="B353" s="40"/>
      <c r="C353" s="267" t="s">
        <v>957</v>
      </c>
      <c r="D353" s="267" t="s">
        <v>351</v>
      </c>
      <c r="E353" s="268" t="s">
        <v>3674</v>
      </c>
      <c r="F353" s="269" t="s">
        <v>3675</v>
      </c>
      <c r="G353" s="270" t="s">
        <v>357</v>
      </c>
      <c r="H353" s="271">
        <v>2</v>
      </c>
      <c r="I353" s="272"/>
      <c r="J353" s="273">
        <f>ROUND(I353*H353,2)</f>
        <v>0</v>
      </c>
      <c r="K353" s="269" t="s">
        <v>263</v>
      </c>
      <c r="L353" s="274"/>
      <c r="M353" s="275" t="s">
        <v>1</v>
      </c>
      <c r="N353" s="276" t="s">
        <v>45</v>
      </c>
      <c r="O353" s="92"/>
      <c r="P353" s="237">
        <f>O353*H353</f>
        <v>0</v>
      </c>
      <c r="Q353" s="237">
        <v>0.013299999999999999</v>
      </c>
      <c r="R353" s="237">
        <f>Q353*H353</f>
        <v>0.026599999999999999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297</v>
      </c>
      <c r="AT353" s="239" t="s">
        <v>351</v>
      </c>
      <c r="AU353" s="239" t="s">
        <v>89</v>
      </c>
      <c r="AY353" s="18" t="s">
        <v>258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87</v>
      </c>
      <c r="BK353" s="240">
        <f>ROUND(I353*H353,2)</f>
        <v>0</v>
      </c>
      <c r="BL353" s="18" t="s">
        <v>183</v>
      </c>
      <c r="BM353" s="239" t="s">
        <v>3676</v>
      </c>
    </row>
    <row r="354" s="2" customFormat="1">
      <c r="A354" s="39"/>
      <c r="B354" s="40"/>
      <c r="C354" s="41"/>
      <c r="D354" s="241" t="s">
        <v>266</v>
      </c>
      <c r="E354" s="41"/>
      <c r="F354" s="242" t="s">
        <v>3675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266</v>
      </c>
      <c r="AU354" s="18" t="s">
        <v>89</v>
      </c>
    </row>
    <row r="355" s="2" customFormat="1" ht="16.5" customHeight="1">
      <c r="A355" s="39"/>
      <c r="B355" s="40"/>
      <c r="C355" s="228" t="s">
        <v>964</v>
      </c>
      <c r="D355" s="228" t="s">
        <v>260</v>
      </c>
      <c r="E355" s="229" t="s">
        <v>3677</v>
      </c>
      <c r="F355" s="230" t="s">
        <v>3678</v>
      </c>
      <c r="G355" s="231" t="s">
        <v>357</v>
      </c>
      <c r="H355" s="232">
        <v>2</v>
      </c>
      <c r="I355" s="233"/>
      <c r="J355" s="234">
        <f>ROUND(I355*H355,2)</f>
        <v>0</v>
      </c>
      <c r="K355" s="230" t="s">
        <v>263</v>
      </c>
      <c r="L355" s="45"/>
      <c r="M355" s="235" t="s">
        <v>1</v>
      </c>
      <c r="N355" s="236" t="s">
        <v>45</v>
      </c>
      <c r="O355" s="92"/>
      <c r="P355" s="237">
        <f>O355*H355</f>
        <v>0</v>
      </c>
      <c r="Q355" s="237">
        <v>0.050000000000000003</v>
      </c>
      <c r="R355" s="237">
        <f>Q355*H355</f>
        <v>0.10000000000000001</v>
      </c>
      <c r="S355" s="237">
        <v>0</v>
      </c>
      <c r="T355" s="238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9" t="s">
        <v>183</v>
      </c>
      <c r="AT355" s="239" t="s">
        <v>260</v>
      </c>
      <c r="AU355" s="239" t="s">
        <v>89</v>
      </c>
      <c r="AY355" s="18" t="s">
        <v>258</v>
      </c>
      <c r="BE355" s="240">
        <f>IF(N355="základní",J355,0)</f>
        <v>0</v>
      </c>
      <c r="BF355" s="240">
        <f>IF(N355="snížená",J355,0)</f>
        <v>0</v>
      </c>
      <c r="BG355" s="240">
        <f>IF(N355="zákl. přenesená",J355,0)</f>
        <v>0</v>
      </c>
      <c r="BH355" s="240">
        <f>IF(N355="sníž. přenesená",J355,0)</f>
        <v>0</v>
      </c>
      <c r="BI355" s="240">
        <f>IF(N355="nulová",J355,0)</f>
        <v>0</v>
      </c>
      <c r="BJ355" s="18" t="s">
        <v>87</v>
      </c>
      <c r="BK355" s="240">
        <f>ROUND(I355*H355,2)</f>
        <v>0</v>
      </c>
      <c r="BL355" s="18" t="s">
        <v>183</v>
      </c>
      <c r="BM355" s="239" t="s">
        <v>3679</v>
      </c>
    </row>
    <row r="356" s="2" customFormat="1">
      <c r="A356" s="39"/>
      <c r="B356" s="40"/>
      <c r="C356" s="41"/>
      <c r="D356" s="241" t="s">
        <v>266</v>
      </c>
      <c r="E356" s="41"/>
      <c r="F356" s="242" t="s">
        <v>3678</v>
      </c>
      <c r="G356" s="41"/>
      <c r="H356" s="41"/>
      <c r="I356" s="243"/>
      <c r="J356" s="41"/>
      <c r="K356" s="41"/>
      <c r="L356" s="45"/>
      <c r="M356" s="244"/>
      <c r="N356" s="245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266</v>
      </c>
      <c r="AU356" s="18" t="s">
        <v>89</v>
      </c>
    </row>
    <row r="357" s="2" customFormat="1">
      <c r="A357" s="39"/>
      <c r="B357" s="40"/>
      <c r="C357" s="41"/>
      <c r="D357" s="246" t="s">
        <v>267</v>
      </c>
      <c r="E357" s="41"/>
      <c r="F357" s="247" t="s">
        <v>3680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267</v>
      </c>
      <c r="AU357" s="18" t="s">
        <v>89</v>
      </c>
    </row>
    <row r="358" s="2" customFormat="1" ht="16.5" customHeight="1">
      <c r="A358" s="39"/>
      <c r="B358" s="40"/>
      <c r="C358" s="267" t="s">
        <v>969</v>
      </c>
      <c r="D358" s="267" t="s">
        <v>351</v>
      </c>
      <c r="E358" s="268" t="s">
        <v>3681</v>
      </c>
      <c r="F358" s="269" t="s">
        <v>3682</v>
      </c>
      <c r="G358" s="270" t="s">
        <v>357</v>
      </c>
      <c r="H358" s="271">
        <v>2</v>
      </c>
      <c r="I358" s="272"/>
      <c r="J358" s="273">
        <f>ROUND(I358*H358,2)</f>
        <v>0</v>
      </c>
      <c r="K358" s="269" t="s">
        <v>263</v>
      </c>
      <c r="L358" s="274"/>
      <c r="M358" s="275" t="s">
        <v>1</v>
      </c>
      <c r="N358" s="276" t="s">
        <v>45</v>
      </c>
      <c r="O358" s="92"/>
      <c r="P358" s="237">
        <f>O358*H358</f>
        <v>0</v>
      </c>
      <c r="Q358" s="237">
        <v>0.029499999999999998</v>
      </c>
      <c r="R358" s="237">
        <f>Q358*H358</f>
        <v>0.058999999999999997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297</v>
      </c>
      <c r="AT358" s="239" t="s">
        <v>351</v>
      </c>
      <c r="AU358" s="239" t="s">
        <v>89</v>
      </c>
      <c r="AY358" s="18" t="s">
        <v>258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87</v>
      </c>
      <c r="BK358" s="240">
        <f>ROUND(I358*H358,2)</f>
        <v>0</v>
      </c>
      <c r="BL358" s="18" t="s">
        <v>183</v>
      </c>
      <c r="BM358" s="239" t="s">
        <v>3683</v>
      </c>
    </row>
    <row r="359" s="2" customFormat="1">
      <c r="A359" s="39"/>
      <c r="B359" s="40"/>
      <c r="C359" s="41"/>
      <c r="D359" s="241" t="s">
        <v>266</v>
      </c>
      <c r="E359" s="41"/>
      <c r="F359" s="242" t="s">
        <v>3682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266</v>
      </c>
      <c r="AU359" s="18" t="s">
        <v>89</v>
      </c>
    </row>
    <row r="360" s="2" customFormat="1" ht="16.5" customHeight="1">
      <c r="A360" s="39"/>
      <c r="B360" s="40"/>
      <c r="C360" s="228" t="s">
        <v>975</v>
      </c>
      <c r="D360" s="228" t="s">
        <v>260</v>
      </c>
      <c r="E360" s="229" t="s">
        <v>3684</v>
      </c>
      <c r="F360" s="230" t="s">
        <v>3685</v>
      </c>
      <c r="G360" s="231" t="s">
        <v>357</v>
      </c>
      <c r="H360" s="232">
        <v>2</v>
      </c>
      <c r="I360" s="233"/>
      <c r="J360" s="234">
        <f>ROUND(I360*H360,2)</f>
        <v>0</v>
      </c>
      <c r="K360" s="230" t="s">
        <v>263</v>
      </c>
      <c r="L360" s="45"/>
      <c r="M360" s="235" t="s">
        <v>1</v>
      </c>
      <c r="N360" s="236" t="s">
        <v>45</v>
      </c>
      <c r="O360" s="92"/>
      <c r="P360" s="237">
        <f>O360*H360</f>
        <v>0</v>
      </c>
      <c r="Q360" s="237">
        <v>0.00016000000000000001</v>
      </c>
      <c r="R360" s="237">
        <f>Q360*H360</f>
        <v>0.00032000000000000003</v>
      </c>
      <c r="S360" s="237">
        <v>0</v>
      </c>
      <c r="T360" s="238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9" t="s">
        <v>183</v>
      </c>
      <c r="AT360" s="239" t="s">
        <v>260</v>
      </c>
      <c r="AU360" s="239" t="s">
        <v>89</v>
      </c>
      <c r="AY360" s="18" t="s">
        <v>258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8" t="s">
        <v>87</v>
      </c>
      <c r="BK360" s="240">
        <f>ROUND(I360*H360,2)</f>
        <v>0</v>
      </c>
      <c r="BL360" s="18" t="s">
        <v>183</v>
      </c>
      <c r="BM360" s="239" t="s">
        <v>3686</v>
      </c>
    </row>
    <row r="361" s="2" customFormat="1">
      <c r="A361" s="39"/>
      <c r="B361" s="40"/>
      <c r="C361" s="41"/>
      <c r="D361" s="241" t="s">
        <v>266</v>
      </c>
      <c r="E361" s="41"/>
      <c r="F361" s="242" t="s">
        <v>3687</v>
      </c>
      <c r="G361" s="41"/>
      <c r="H361" s="41"/>
      <c r="I361" s="243"/>
      <c r="J361" s="41"/>
      <c r="K361" s="41"/>
      <c r="L361" s="45"/>
      <c r="M361" s="244"/>
      <c r="N361" s="245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266</v>
      </c>
      <c r="AU361" s="18" t="s">
        <v>89</v>
      </c>
    </row>
    <row r="362" s="2" customFormat="1">
      <c r="A362" s="39"/>
      <c r="B362" s="40"/>
      <c r="C362" s="41"/>
      <c r="D362" s="246" t="s">
        <v>267</v>
      </c>
      <c r="E362" s="41"/>
      <c r="F362" s="247" t="s">
        <v>3688</v>
      </c>
      <c r="G362" s="41"/>
      <c r="H362" s="41"/>
      <c r="I362" s="243"/>
      <c r="J362" s="41"/>
      <c r="K362" s="41"/>
      <c r="L362" s="45"/>
      <c r="M362" s="244"/>
      <c r="N362" s="245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267</v>
      </c>
      <c r="AU362" s="18" t="s">
        <v>89</v>
      </c>
    </row>
    <row r="363" s="2" customFormat="1" ht="16.5" customHeight="1">
      <c r="A363" s="39"/>
      <c r="B363" s="40"/>
      <c r="C363" s="228" t="s">
        <v>981</v>
      </c>
      <c r="D363" s="228" t="s">
        <v>260</v>
      </c>
      <c r="E363" s="229" t="s">
        <v>3689</v>
      </c>
      <c r="F363" s="230" t="s">
        <v>3690</v>
      </c>
      <c r="G363" s="231" t="s">
        <v>405</v>
      </c>
      <c r="H363" s="232">
        <v>223.75</v>
      </c>
      <c r="I363" s="233"/>
      <c r="J363" s="234">
        <f>ROUND(I363*H363,2)</f>
        <v>0</v>
      </c>
      <c r="K363" s="230" t="s">
        <v>263</v>
      </c>
      <c r="L363" s="45"/>
      <c r="M363" s="235" t="s">
        <v>1</v>
      </c>
      <c r="N363" s="236" t="s">
        <v>45</v>
      </c>
      <c r="O363" s="92"/>
      <c r="P363" s="237">
        <f>O363*H363</f>
        <v>0</v>
      </c>
      <c r="Q363" s="237">
        <v>0.00019000000000000001</v>
      </c>
      <c r="R363" s="237">
        <f>Q363*H363</f>
        <v>0.042512500000000002</v>
      </c>
      <c r="S363" s="237">
        <v>0</v>
      </c>
      <c r="T363" s="238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183</v>
      </c>
      <c r="AT363" s="239" t="s">
        <v>260</v>
      </c>
      <c r="AU363" s="239" t="s">
        <v>89</v>
      </c>
      <c r="AY363" s="18" t="s">
        <v>258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87</v>
      </c>
      <c r="BK363" s="240">
        <f>ROUND(I363*H363,2)</f>
        <v>0</v>
      </c>
      <c r="BL363" s="18" t="s">
        <v>183</v>
      </c>
      <c r="BM363" s="239" t="s">
        <v>3691</v>
      </c>
    </row>
    <row r="364" s="2" customFormat="1">
      <c r="A364" s="39"/>
      <c r="B364" s="40"/>
      <c r="C364" s="41"/>
      <c r="D364" s="241" t="s">
        <v>266</v>
      </c>
      <c r="E364" s="41"/>
      <c r="F364" s="242" t="s">
        <v>3692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266</v>
      </c>
      <c r="AU364" s="18" t="s">
        <v>89</v>
      </c>
    </row>
    <row r="365" s="2" customFormat="1">
      <c r="A365" s="39"/>
      <c r="B365" s="40"/>
      <c r="C365" s="41"/>
      <c r="D365" s="246" t="s">
        <v>267</v>
      </c>
      <c r="E365" s="41"/>
      <c r="F365" s="247" t="s">
        <v>3693</v>
      </c>
      <c r="G365" s="41"/>
      <c r="H365" s="41"/>
      <c r="I365" s="243"/>
      <c r="J365" s="41"/>
      <c r="K365" s="41"/>
      <c r="L365" s="45"/>
      <c r="M365" s="244"/>
      <c r="N365" s="245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267</v>
      </c>
      <c r="AU365" s="18" t="s">
        <v>89</v>
      </c>
    </row>
    <row r="366" s="13" customFormat="1">
      <c r="A366" s="13"/>
      <c r="B366" s="253"/>
      <c r="C366" s="254"/>
      <c r="D366" s="241" t="s">
        <v>314</v>
      </c>
      <c r="E366" s="255" t="s">
        <v>1</v>
      </c>
      <c r="F366" s="256" t="s">
        <v>3472</v>
      </c>
      <c r="G366" s="254"/>
      <c r="H366" s="257">
        <v>223.75</v>
      </c>
      <c r="I366" s="258"/>
      <c r="J366" s="254"/>
      <c r="K366" s="254"/>
      <c r="L366" s="259"/>
      <c r="M366" s="260"/>
      <c r="N366" s="261"/>
      <c r="O366" s="261"/>
      <c r="P366" s="261"/>
      <c r="Q366" s="261"/>
      <c r="R366" s="261"/>
      <c r="S366" s="261"/>
      <c r="T366" s="26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63" t="s">
        <v>314</v>
      </c>
      <c r="AU366" s="263" t="s">
        <v>89</v>
      </c>
      <c r="AV366" s="13" t="s">
        <v>89</v>
      </c>
      <c r="AW366" s="13" t="s">
        <v>34</v>
      </c>
      <c r="AX366" s="13" t="s">
        <v>87</v>
      </c>
      <c r="AY366" s="263" t="s">
        <v>258</v>
      </c>
    </row>
    <row r="367" s="2" customFormat="1" ht="16.5" customHeight="1">
      <c r="A367" s="39"/>
      <c r="B367" s="40"/>
      <c r="C367" s="228" t="s">
        <v>985</v>
      </c>
      <c r="D367" s="228" t="s">
        <v>260</v>
      </c>
      <c r="E367" s="229" t="s">
        <v>403</v>
      </c>
      <c r="F367" s="230" t="s">
        <v>404</v>
      </c>
      <c r="G367" s="231" t="s">
        <v>405</v>
      </c>
      <c r="H367" s="232">
        <v>223.75</v>
      </c>
      <c r="I367" s="233"/>
      <c r="J367" s="234">
        <f>ROUND(I367*H367,2)</f>
        <v>0</v>
      </c>
      <c r="K367" s="230" t="s">
        <v>263</v>
      </c>
      <c r="L367" s="45"/>
      <c r="M367" s="235" t="s">
        <v>1</v>
      </c>
      <c r="N367" s="236" t="s">
        <v>45</v>
      </c>
      <c r="O367" s="92"/>
      <c r="P367" s="237">
        <f>O367*H367</f>
        <v>0</v>
      </c>
      <c r="Q367" s="237">
        <v>9.0000000000000006E-05</v>
      </c>
      <c r="R367" s="237">
        <f>Q367*H367</f>
        <v>0.020137500000000003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183</v>
      </c>
      <c r="AT367" s="239" t="s">
        <v>260</v>
      </c>
      <c r="AU367" s="239" t="s">
        <v>89</v>
      </c>
      <c r="AY367" s="18" t="s">
        <v>258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87</v>
      </c>
      <c r="BK367" s="240">
        <f>ROUND(I367*H367,2)</f>
        <v>0</v>
      </c>
      <c r="BL367" s="18" t="s">
        <v>183</v>
      </c>
      <c r="BM367" s="239" t="s">
        <v>3694</v>
      </c>
    </row>
    <row r="368" s="2" customFormat="1">
      <c r="A368" s="39"/>
      <c r="B368" s="40"/>
      <c r="C368" s="41"/>
      <c r="D368" s="241" t="s">
        <v>266</v>
      </c>
      <c r="E368" s="41"/>
      <c r="F368" s="242" t="s">
        <v>407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266</v>
      </c>
      <c r="AU368" s="18" t="s">
        <v>89</v>
      </c>
    </row>
    <row r="369" s="2" customFormat="1">
      <c r="A369" s="39"/>
      <c r="B369" s="40"/>
      <c r="C369" s="41"/>
      <c r="D369" s="246" t="s">
        <v>267</v>
      </c>
      <c r="E369" s="41"/>
      <c r="F369" s="247" t="s">
        <v>408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267</v>
      </c>
      <c r="AU369" s="18" t="s">
        <v>89</v>
      </c>
    </row>
    <row r="370" s="13" customFormat="1">
      <c r="A370" s="13"/>
      <c r="B370" s="253"/>
      <c r="C370" s="254"/>
      <c r="D370" s="241" t="s">
        <v>314</v>
      </c>
      <c r="E370" s="255" t="s">
        <v>1</v>
      </c>
      <c r="F370" s="256" t="s">
        <v>3472</v>
      </c>
      <c r="G370" s="254"/>
      <c r="H370" s="257">
        <v>223.75</v>
      </c>
      <c r="I370" s="258"/>
      <c r="J370" s="254"/>
      <c r="K370" s="254"/>
      <c r="L370" s="259"/>
      <c r="M370" s="260"/>
      <c r="N370" s="261"/>
      <c r="O370" s="261"/>
      <c r="P370" s="261"/>
      <c r="Q370" s="261"/>
      <c r="R370" s="261"/>
      <c r="S370" s="261"/>
      <c r="T370" s="26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63" t="s">
        <v>314</v>
      </c>
      <c r="AU370" s="263" t="s">
        <v>89</v>
      </c>
      <c r="AV370" s="13" t="s">
        <v>89</v>
      </c>
      <c r="AW370" s="13" t="s">
        <v>34</v>
      </c>
      <c r="AX370" s="13" t="s">
        <v>87</v>
      </c>
      <c r="AY370" s="263" t="s">
        <v>258</v>
      </c>
    </row>
    <row r="371" s="2" customFormat="1" ht="16.5" customHeight="1">
      <c r="A371" s="39"/>
      <c r="B371" s="40"/>
      <c r="C371" s="267" t="s">
        <v>992</v>
      </c>
      <c r="D371" s="267" t="s">
        <v>351</v>
      </c>
      <c r="E371" s="268" t="s">
        <v>2705</v>
      </c>
      <c r="F371" s="269" t="s">
        <v>2706</v>
      </c>
      <c r="G371" s="270" t="s">
        <v>405</v>
      </c>
      <c r="H371" s="271">
        <v>4.4000000000000004</v>
      </c>
      <c r="I371" s="272"/>
      <c r="J371" s="273">
        <f>ROUND(I371*H371,2)</f>
        <v>0</v>
      </c>
      <c r="K371" s="269" t="s">
        <v>263</v>
      </c>
      <c r="L371" s="274"/>
      <c r="M371" s="275" t="s">
        <v>1</v>
      </c>
      <c r="N371" s="276" t="s">
        <v>45</v>
      </c>
      <c r="O371" s="92"/>
      <c r="P371" s="237">
        <f>O371*H371</f>
        <v>0</v>
      </c>
      <c r="Q371" s="237">
        <v>0.00362</v>
      </c>
      <c r="R371" s="237">
        <f>Q371*H371</f>
        <v>0.015928000000000001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297</v>
      </c>
      <c r="AT371" s="239" t="s">
        <v>351</v>
      </c>
      <c r="AU371" s="239" t="s">
        <v>89</v>
      </c>
      <c r="AY371" s="18" t="s">
        <v>258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87</v>
      </c>
      <c r="BK371" s="240">
        <f>ROUND(I371*H371,2)</f>
        <v>0</v>
      </c>
      <c r="BL371" s="18" t="s">
        <v>183</v>
      </c>
      <c r="BM371" s="239" t="s">
        <v>3695</v>
      </c>
    </row>
    <row r="372" s="2" customFormat="1">
      <c r="A372" s="39"/>
      <c r="B372" s="40"/>
      <c r="C372" s="41"/>
      <c r="D372" s="241" t="s">
        <v>266</v>
      </c>
      <c r="E372" s="41"/>
      <c r="F372" s="242" t="s">
        <v>2706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266</v>
      </c>
      <c r="AU372" s="18" t="s">
        <v>89</v>
      </c>
    </row>
    <row r="373" s="2" customFormat="1" ht="16.5" customHeight="1">
      <c r="A373" s="39"/>
      <c r="B373" s="40"/>
      <c r="C373" s="228" t="s">
        <v>1000</v>
      </c>
      <c r="D373" s="228" t="s">
        <v>260</v>
      </c>
      <c r="E373" s="229" t="s">
        <v>2902</v>
      </c>
      <c r="F373" s="230" t="s">
        <v>3696</v>
      </c>
      <c r="G373" s="231" t="s">
        <v>357</v>
      </c>
      <c r="H373" s="232">
        <v>1</v>
      </c>
      <c r="I373" s="233"/>
      <c r="J373" s="234">
        <f>ROUND(I373*H373,2)</f>
        <v>0</v>
      </c>
      <c r="K373" s="230" t="s">
        <v>1</v>
      </c>
      <c r="L373" s="45"/>
      <c r="M373" s="235" t="s">
        <v>1</v>
      </c>
      <c r="N373" s="236" t="s">
        <v>45</v>
      </c>
      <c r="O373" s="92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183</v>
      </c>
      <c r="AT373" s="239" t="s">
        <v>260</v>
      </c>
      <c r="AU373" s="239" t="s">
        <v>89</v>
      </c>
      <c r="AY373" s="18" t="s">
        <v>258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87</v>
      </c>
      <c r="BK373" s="240">
        <f>ROUND(I373*H373,2)</f>
        <v>0</v>
      </c>
      <c r="BL373" s="18" t="s">
        <v>183</v>
      </c>
      <c r="BM373" s="239" t="s">
        <v>3697</v>
      </c>
    </row>
    <row r="374" s="2" customFormat="1">
      <c r="A374" s="39"/>
      <c r="B374" s="40"/>
      <c r="C374" s="41"/>
      <c r="D374" s="241" t="s">
        <v>266</v>
      </c>
      <c r="E374" s="41"/>
      <c r="F374" s="242" t="s">
        <v>3696</v>
      </c>
      <c r="G374" s="41"/>
      <c r="H374" s="41"/>
      <c r="I374" s="243"/>
      <c r="J374" s="41"/>
      <c r="K374" s="41"/>
      <c r="L374" s="45"/>
      <c r="M374" s="244"/>
      <c r="N374" s="245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266</v>
      </c>
      <c r="AU374" s="18" t="s">
        <v>89</v>
      </c>
    </row>
    <row r="375" s="2" customFormat="1" ht="24.15" customHeight="1">
      <c r="A375" s="39"/>
      <c r="B375" s="40"/>
      <c r="C375" s="267" t="s">
        <v>1007</v>
      </c>
      <c r="D375" s="267" t="s">
        <v>351</v>
      </c>
      <c r="E375" s="268" t="s">
        <v>2933</v>
      </c>
      <c r="F375" s="269" t="s">
        <v>3698</v>
      </c>
      <c r="G375" s="270" t="s">
        <v>357</v>
      </c>
      <c r="H375" s="271">
        <v>1</v>
      </c>
      <c r="I375" s="272"/>
      <c r="J375" s="273">
        <f>ROUND(I375*H375,2)</f>
        <v>0</v>
      </c>
      <c r="K375" s="269" t="s">
        <v>1</v>
      </c>
      <c r="L375" s="274"/>
      <c r="M375" s="275" t="s">
        <v>1</v>
      </c>
      <c r="N375" s="276" t="s">
        <v>45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297</v>
      </c>
      <c r="AT375" s="239" t="s">
        <v>351</v>
      </c>
      <c r="AU375" s="239" t="s">
        <v>89</v>
      </c>
      <c r="AY375" s="18" t="s">
        <v>258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87</v>
      </c>
      <c r="BK375" s="240">
        <f>ROUND(I375*H375,2)</f>
        <v>0</v>
      </c>
      <c r="BL375" s="18" t="s">
        <v>183</v>
      </c>
      <c r="BM375" s="239" t="s">
        <v>3699</v>
      </c>
    </row>
    <row r="376" s="2" customFormat="1">
      <c r="A376" s="39"/>
      <c r="B376" s="40"/>
      <c r="C376" s="41"/>
      <c r="D376" s="241" t="s">
        <v>266</v>
      </c>
      <c r="E376" s="41"/>
      <c r="F376" s="242" t="s">
        <v>3698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266</v>
      </c>
      <c r="AU376" s="18" t="s">
        <v>89</v>
      </c>
    </row>
    <row r="377" s="12" customFormat="1" ht="22.8" customHeight="1">
      <c r="A377" s="12"/>
      <c r="B377" s="212"/>
      <c r="C377" s="213"/>
      <c r="D377" s="214" t="s">
        <v>79</v>
      </c>
      <c r="E377" s="226" t="s">
        <v>304</v>
      </c>
      <c r="F377" s="226" t="s">
        <v>939</v>
      </c>
      <c r="G377" s="213"/>
      <c r="H377" s="213"/>
      <c r="I377" s="216"/>
      <c r="J377" s="227">
        <f>BK377</f>
        <v>0</v>
      </c>
      <c r="K377" s="213"/>
      <c r="L377" s="218"/>
      <c r="M377" s="219"/>
      <c r="N377" s="220"/>
      <c r="O377" s="220"/>
      <c r="P377" s="221">
        <f>SUM(P378:P385)</f>
        <v>0</v>
      </c>
      <c r="Q377" s="220"/>
      <c r="R377" s="221">
        <f>SUM(R378:R385)</f>
        <v>0.04453</v>
      </c>
      <c r="S377" s="220"/>
      <c r="T377" s="222">
        <f>SUM(T378:T385)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3" t="s">
        <v>87</v>
      </c>
      <c r="AT377" s="224" t="s">
        <v>79</v>
      </c>
      <c r="AU377" s="224" t="s">
        <v>87</v>
      </c>
      <c r="AY377" s="223" t="s">
        <v>258</v>
      </c>
      <c r="BK377" s="225">
        <f>SUM(BK378:BK385)</f>
        <v>0</v>
      </c>
    </row>
    <row r="378" s="2" customFormat="1" ht="21.75" customHeight="1">
      <c r="A378" s="39"/>
      <c r="B378" s="40"/>
      <c r="C378" s="228" t="s">
        <v>1013</v>
      </c>
      <c r="D378" s="228" t="s">
        <v>260</v>
      </c>
      <c r="E378" s="229" t="s">
        <v>1085</v>
      </c>
      <c r="F378" s="230" t="s">
        <v>1086</v>
      </c>
      <c r="G378" s="231" t="s">
        <v>405</v>
      </c>
      <c r="H378" s="232">
        <v>73</v>
      </c>
      <c r="I378" s="233"/>
      <c r="J378" s="234">
        <f>ROUND(I378*H378,2)</f>
        <v>0</v>
      </c>
      <c r="K378" s="230" t="s">
        <v>263</v>
      </c>
      <c r="L378" s="45"/>
      <c r="M378" s="235" t="s">
        <v>1</v>
      </c>
      <c r="N378" s="236" t="s">
        <v>45</v>
      </c>
      <c r="O378" s="92"/>
      <c r="P378" s="237">
        <f>O378*H378</f>
        <v>0</v>
      </c>
      <c r="Q378" s="237">
        <v>0.00060999999999999997</v>
      </c>
      <c r="R378" s="237">
        <f>Q378*H378</f>
        <v>0.04453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183</v>
      </c>
      <c r="AT378" s="239" t="s">
        <v>260</v>
      </c>
      <c r="AU378" s="239" t="s">
        <v>89</v>
      </c>
      <c r="AY378" s="18" t="s">
        <v>258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87</v>
      </c>
      <c r="BK378" s="240">
        <f>ROUND(I378*H378,2)</f>
        <v>0</v>
      </c>
      <c r="BL378" s="18" t="s">
        <v>183</v>
      </c>
      <c r="BM378" s="239" t="s">
        <v>3700</v>
      </c>
    </row>
    <row r="379" s="2" customFormat="1">
      <c r="A379" s="39"/>
      <c r="B379" s="40"/>
      <c r="C379" s="41"/>
      <c r="D379" s="241" t="s">
        <v>266</v>
      </c>
      <c r="E379" s="41"/>
      <c r="F379" s="242" t="s">
        <v>1088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266</v>
      </c>
      <c r="AU379" s="18" t="s">
        <v>89</v>
      </c>
    </row>
    <row r="380" s="2" customFormat="1">
      <c r="A380" s="39"/>
      <c r="B380" s="40"/>
      <c r="C380" s="41"/>
      <c r="D380" s="246" t="s">
        <v>267</v>
      </c>
      <c r="E380" s="41"/>
      <c r="F380" s="247" t="s">
        <v>1089</v>
      </c>
      <c r="G380" s="41"/>
      <c r="H380" s="41"/>
      <c r="I380" s="243"/>
      <c r="J380" s="41"/>
      <c r="K380" s="41"/>
      <c r="L380" s="45"/>
      <c r="M380" s="244"/>
      <c r="N380" s="245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267</v>
      </c>
      <c r="AU380" s="18" t="s">
        <v>89</v>
      </c>
    </row>
    <row r="381" s="13" customFormat="1">
      <c r="A381" s="13"/>
      <c r="B381" s="253"/>
      <c r="C381" s="254"/>
      <c r="D381" s="241" t="s">
        <v>314</v>
      </c>
      <c r="E381" s="255" t="s">
        <v>1</v>
      </c>
      <c r="F381" s="256" t="s">
        <v>3462</v>
      </c>
      <c r="G381" s="254"/>
      <c r="H381" s="257">
        <v>73</v>
      </c>
      <c r="I381" s="258"/>
      <c r="J381" s="254"/>
      <c r="K381" s="254"/>
      <c r="L381" s="259"/>
      <c r="M381" s="260"/>
      <c r="N381" s="261"/>
      <c r="O381" s="261"/>
      <c r="P381" s="261"/>
      <c r="Q381" s="261"/>
      <c r="R381" s="261"/>
      <c r="S381" s="261"/>
      <c r="T381" s="26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63" t="s">
        <v>314</v>
      </c>
      <c r="AU381" s="263" t="s">
        <v>89</v>
      </c>
      <c r="AV381" s="13" t="s">
        <v>89</v>
      </c>
      <c r="AW381" s="13" t="s">
        <v>34</v>
      </c>
      <c r="AX381" s="13" t="s">
        <v>87</v>
      </c>
      <c r="AY381" s="263" t="s">
        <v>258</v>
      </c>
    </row>
    <row r="382" s="2" customFormat="1" ht="16.5" customHeight="1">
      <c r="A382" s="39"/>
      <c r="B382" s="40"/>
      <c r="C382" s="228" t="s">
        <v>1020</v>
      </c>
      <c r="D382" s="228" t="s">
        <v>260</v>
      </c>
      <c r="E382" s="229" t="s">
        <v>3240</v>
      </c>
      <c r="F382" s="230" t="s">
        <v>3241</v>
      </c>
      <c r="G382" s="231" t="s">
        <v>405</v>
      </c>
      <c r="H382" s="232">
        <v>52.200000000000003</v>
      </c>
      <c r="I382" s="233"/>
      <c r="J382" s="234">
        <f>ROUND(I382*H382,2)</f>
        <v>0</v>
      </c>
      <c r="K382" s="230" t="s">
        <v>263</v>
      </c>
      <c r="L382" s="45"/>
      <c r="M382" s="235" t="s">
        <v>1</v>
      </c>
      <c r="N382" s="236" t="s">
        <v>45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183</v>
      </c>
      <c r="AT382" s="239" t="s">
        <v>260</v>
      </c>
      <c r="AU382" s="239" t="s">
        <v>89</v>
      </c>
      <c r="AY382" s="18" t="s">
        <v>258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87</v>
      </c>
      <c r="BK382" s="240">
        <f>ROUND(I382*H382,2)</f>
        <v>0</v>
      </c>
      <c r="BL382" s="18" t="s">
        <v>183</v>
      </c>
      <c r="BM382" s="239" t="s">
        <v>3701</v>
      </c>
    </row>
    <row r="383" s="2" customFormat="1">
      <c r="A383" s="39"/>
      <c r="B383" s="40"/>
      <c r="C383" s="41"/>
      <c r="D383" s="241" t="s">
        <v>266</v>
      </c>
      <c r="E383" s="41"/>
      <c r="F383" s="242" t="s">
        <v>3243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266</v>
      </c>
      <c r="AU383" s="18" t="s">
        <v>89</v>
      </c>
    </row>
    <row r="384" s="2" customFormat="1">
      <c r="A384" s="39"/>
      <c r="B384" s="40"/>
      <c r="C384" s="41"/>
      <c r="D384" s="246" t="s">
        <v>267</v>
      </c>
      <c r="E384" s="41"/>
      <c r="F384" s="247" t="s">
        <v>3244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267</v>
      </c>
      <c r="AU384" s="18" t="s">
        <v>89</v>
      </c>
    </row>
    <row r="385" s="13" customFormat="1">
      <c r="A385" s="13"/>
      <c r="B385" s="253"/>
      <c r="C385" s="254"/>
      <c r="D385" s="241" t="s">
        <v>314</v>
      </c>
      <c r="E385" s="255" t="s">
        <v>1</v>
      </c>
      <c r="F385" s="256" t="s">
        <v>2746</v>
      </c>
      <c r="G385" s="254"/>
      <c r="H385" s="257">
        <v>52.200000000000003</v>
      </c>
      <c r="I385" s="258"/>
      <c r="J385" s="254"/>
      <c r="K385" s="254"/>
      <c r="L385" s="259"/>
      <c r="M385" s="260"/>
      <c r="N385" s="261"/>
      <c r="O385" s="261"/>
      <c r="P385" s="261"/>
      <c r="Q385" s="261"/>
      <c r="R385" s="261"/>
      <c r="S385" s="261"/>
      <c r="T385" s="26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63" t="s">
        <v>314</v>
      </c>
      <c r="AU385" s="263" t="s">
        <v>89</v>
      </c>
      <c r="AV385" s="13" t="s">
        <v>89</v>
      </c>
      <c r="AW385" s="13" t="s">
        <v>34</v>
      </c>
      <c r="AX385" s="13" t="s">
        <v>87</v>
      </c>
      <c r="AY385" s="263" t="s">
        <v>258</v>
      </c>
    </row>
    <row r="386" s="12" customFormat="1" ht="22.8" customHeight="1">
      <c r="A386" s="12"/>
      <c r="B386" s="212"/>
      <c r="C386" s="213"/>
      <c r="D386" s="214" t="s">
        <v>79</v>
      </c>
      <c r="E386" s="226" t="s">
        <v>410</v>
      </c>
      <c r="F386" s="226" t="s">
        <v>411</v>
      </c>
      <c r="G386" s="213"/>
      <c r="H386" s="213"/>
      <c r="I386" s="216"/>
      <c r="J386" s="227">
        <f>BK386</f>
        <v>0</v>
      </c>
      <c r="K386" s="213"/>
      <c r="L386" s="218"/>
      <c r="M386" s="219"/>
      <c r="N386" s="220"/>
      <c r="O386" s="220"/>
      <c r="P386" s="221">
        <f>SUM(P387:P403)</f>
        <v>0</v>
      </c>
      <c r="Q386" s="220"/>
      <c r="R386" s="221">
        <f>SUM(R387:R403)</f>
        <v>0</v>
      </c>
      <c r="S386" s="220"/>
      <c r="T386" s="222">
        <f>SUM(T387:T403)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23" t="s">
        <v>87</v>
      </c>
      <c r="AT386" s="224" t="s">
        <v>79</v>
      </c>
      <c r="AU386" s="224" t="s">
        <v>87</v>
      </c>
      <c r="AY386" s="223" t="s">
        <v>258</v>
      </c>
      <c r="BK386" s="225">
        <f>SUM(BK387:BK403)</f>
        <v>0</v>
      </c>
    </row>
    <row r="387" s="2" customFormat="1" ht="16.5" customHeight="1">
      <c r="A387" s="39"/>
      <c r="B387" s="40"/>
      <c r="C387" s="228" t="s">
        <v>1026</v>
      </c>
      <c r="D387" s="228" t="s">
        <v>260</v>
      </c>
      <c r="E387" s="229" t="s">
        <v>3224</v>
      </c>
      <c r="F387" s="230" t="s">
        <v>3225</v>
      </c>
      <c r="G387" s="231" t="s">
        <v>399</v>
      </c>
      <c r="H387" s="232">
        <v>67.638999999999996</v>
      </c>
      <c r="I387" s="233"/>
      <c r="J387" s="234">
        <f>ROUND(I387*H387,2)</f>
        <v>0</v>
      </c>
      <c r="K387" s="230" t="s">
        <v>263</v>
      </c>
      <c r="L387" s="45"/>
      <c r="M387" s="235" t="s">
        <v>1</v>
      </c>
      <c r="N387" s="236" t="s">
        <v>45</v>
      </c>
      <c r="O387" s="92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183</v>
      </c>
      <c r="AT387" s="239" t="s">
        <v>260</v>
      </c>
      <c r="AU387" s="239" t="s">
        <v>89</v>
      </c>
      <c r="AY387" s="18" t="s">
        <v>258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87</v>
      </c>
      <c r="BK387" s="240">
        <f>ROUND(I387*H387,2)</f>
        <v>0</v>
      </c>
      <c r="BL387" s="18" t="s">
        <v>183</v>
      </c>
      <c r="BM387" s="239" t="s">
        <v>3702</v>
      </c>
    </row>
    <row r="388" s="2" customFormat="1">
      <c r="A388" s="39"/>
      <c r="B388" s="40"/>
      <c r="C388" s="41"/>
      <c r="D388" s="241" t="s">
        <v>266</v>
      </c>
      <c r="E388" s="41"/>
      <c r="F388" s="242" t="s">
        <v>3227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266</v>
      </c>
      <c r="AU388" s="18" t="s">
        <v>89</v>
      </c>
    </row>
    <row r="389" s="2" customFormat="1">
      <c r="A389" s="39"/>
      <c r="B389" s="40"/>
      <c r="C389" s="41"/>
      <c r="D389" s="246" t="s">
        <v>267</v>
      </c>
      <c r="E389" s="41"/>
      <c r="F389" s="247" t="s">
        <v>3228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267</v>
      </c>
      <c r="AU389" s="18" t="s">
        <v>89</v>
      </c>
    </row>
    <row r="390" s="2" customFormat="1" ht="16.5" customHeight="1">
      <c r="A390" s="39"/>
      <c r="B390" s="40"/>
      <c r="C390" s="228" t="s">
        <v>1036</v>
      </c>
      <c r="D390" s="228" t="s">
        <v>260</v>
      </c>
      <c r="E390" s="229" t="s">
        <v>3229</v>
      </c>
      <c r="F390" s="230" t="s">
        <v>3230</v>
      </c>
      <c r="G390" s="231" t="s">
        <v>399</v>
      </c>
      <c r="H390" s="232">
        <v>202.917</v>
      </c>
      <c r="I390" s="233"/>
      <c r="J390" s="234">
        <f>ROUND(I390*H390,2)</f>
        <v>0</v>
      </c>
      <c r="K390" s="230" t="s">
        <v>263</v>
      </c>
      <c r="L390" s="45"/>
      <c r="M390" s="235" t="s">
        <v>1</v>
      </c>
      <c r="N390" s="236" t="s">
        <v>45</v>
      </c>
      <c r="O390" s="92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183</v>
      </c>
      <c r="AT390" s="239" t="s">
        <v>260</v>
      </c>
      <c r="AU390" s="239" t="s">
        <v>89</v>
      </c>
      <c r="AY390" s="18" t="s">
        <v>258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87</v>
      </c>
      <c r="BK390" s="240">
        <f>ROUND(I390*H390,2)</f>
        <v>0</v>
      </c>
      <c r="BL390" s="18" t="s">
        <v>183</v>
      </c>
      <c r="BM390" s="239" t="s">
        <v>3703</v>
      </c>
    </row>
    <row r="391" s="2" customFormat="1">
      <c r="A391" s="39"/>
      <c r="B391" s="40"/>
      <c r="C391" s="41"/>
      <c r="D391" s="241" t="s">
        <v>266</v>
      </c>
      <c r="E391" s="41"/>
      <c r="F391" s="242" t="s">
        <v>1111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266</v>
      </c>
      <c r="AU391" s="18" t="s">
        <v>89</v>
      </c>
    </row>
    <row r="392" s="2" customFormat="1">
      <c r="A392" s="39"/>
      <c r="B392" s="40"/>
      <c r="C392" s="41"/>
      <c r="D392" s="246" t="s">
        <v>267</v>
      </c>
      <c r="E392" s="41"/>
      <c r="F392" s="247" t="s">
        <v>3232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267</v>
      </c>
      <c r="AU392" s="18" t="s">
        <v>89</v>
      </c>
    </row>
    <row r="393" s="13" customFormat="1">
      <c r="A393" s="13"/>
      <c r="B393" s="253"/>
      <c r="C393" s="254"/>
      <c r="D393" s="241" t="s">
        <v>314</v>
      </c>
      <c r="E393" s="254"/>
      <c r="F393" s="256" t="s">
        <v>3704</v>
      </c>
      <c r="G393" s="254"/>
      <c r="H393" s="257">
        <v>202.917</v>
      </c>
      <c r="I393" s="258"/>
      <c r="J393" s="254"/>
      <c r="K393" s="254"/>
      <c r="L393" s="259"/>
      <c r="M393" s="260"/>
      <c r="N393" s="261"/>
      <c r="O393" s="261"/>
      <c r="P393" s="261"/>
      <c r="Q393" s="261"/>
      <c r="R393" s="261"/>
      <c r="S393" s="261"/>
      <c r="T393" s="26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63" t="s">
        <v>314</v>
      </c>
      <c r="AU393" s="263" t="s">
        <v>89</v>
      </c>
      <c r="AV393" s="13" t="s">
        <v>89</v>
      </c>
      <c r="AW393" s="13" t="s">
        <v>4</v>
      </c>
      <c r="AX393" s="13" t="s">
        <v>87</v>
      </c>
      <c r="AY393" s="263" t="s">
        <v>258</v>
      </c>
    </row>
    <row r="394" s="2" customFormat="1" ht="24.15" customHeight="1">
      <c r="A394" s="39"/>
      <c r="B394" s="40"/>
      <c r="C394" s="228" t="s">
        <v>1043</v>
      </c>
      <c r="D394" s="228" t="s">
        <v>260</v>
      </c>
      <c r="E394" s="229" t="s">
        <v>1115</v>
      </c>
      <c r="F394" s="230" t="s">
        <v>1116</v>
      </c>
      <c r="G394" s="231" t="s">
        <v>399</v>
      </c>
      <c r="H394" s="232">
        <v>1.6000000000000001</v>
      </c>
      <c r="I394" s="233"/>
      <c r="J394" s="234">
        <f>ROUND(I394*H394,2)</f>
        <v>0</v>
      </c>
      <c r="K394" s="230" t="s">
        <v>263</v>
      </c>
      <c r="L394" s="45"/>
      <c r="M394" s="235" t="s">
        <v>1</v>
      </c>
      <c r="N394" s="236" t="s">
        <v>45</v>
      </c>
      <c r="O394" s="92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183</v>
      </c>
      <c r="AT394" s="239" t="s">
        <v>260</v>
      </c>
      <c r="AU394" s="239" t="s">
        <v>89</v>
      </c>
      <c r="AY394" s="18" t="s">
        <v>258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87</v>
      </c>
      <c r="BK394" s="240">
        <f>ROUND(I394*H394,2)</f>
        <v>0</v>
      </c>
      <c r="BL394" s="18" t="s">
        <v>183</v>
      </c>
      <c r="BM394" s="239" t="s">
        <v>3705</v>
      </c>
    </row>
    <row r="395" s="2" customFormat="1">
      <c r="A395" s="39"/>
      <c r="B395" s="40"/>
      <c r="C395" s="41"/>
      <c r="D395" s="241" t="s">
        <v>266</v>
      </c>
      <c r="E395" s="41"/>
      <c r="F395" s="242" t="s">
        <v>1118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266</v>
      </c>
      <c r="AU395" s="18" t="s">
        <v>89</v>
      </c>
    </row>
    <row r="396" s="2" customFormat="1">
      <c r="A396" s="39"/>
      <c r="B396" s="40"/>
      <c r="C396" s="41"/>
      <c r="D396" s="246" t="s">
        <v>267</v>
      </c>
      <c r="E396" s="41"/>
      <c r="F396" s="247" t="s">
        <v>1119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267</v>
      </c>
      <c r="AU396" s="18" t="s">
        <v>89</v>
      </c>
    </row>
    <row r="397" s="2" customFormat="1" ht="24.15" customHeight="1">
      <c r="A397" s="39"/>
      <c r="B397" s="40"/>
      <c r="C397" s="228" t="s">
        <v>1050</v>
      </c>
      <c r="D397" s="228" t="s">
        <v>260</v>
      </c>
      <c r="E397" s="229" t="s">
        <v>412</v>
      </c>
      <c r="F397" s="230" t="s">
        <v>413</v>
      </c>
      <c r="G397" s="231" t="s">
        <v>399</v>
      </c>
      <c r="H397" s="232">
        <v>447.007</v>
      </c>
      <c r="I397" s="233"/>
      <c r="J397" s="234">
        <f>ROUND(I397*H397,2)</f>
        <v>0</v>
      </c>
      <c r="K397" s="230" t="s">
        <v>263</v>
      </c>
      <c r="L397" s="45"/>
      <c r="M397" s="235" t="s">
        <v>1</v>
      </c>
      <c r="N397" s="236" t="s">
        <v>45</v>
      </c>
      <c r="O397" s="92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183</v>
      </c>
      <c r="AT397" s="239" t="s">
        <v>260</v>
      </c>
      <c r="AU397" s="239" t="s">
        <v>89</v>
      </c>
      <c r="AY397" s="18" t="s">
        <v>258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87</v>
      </c>
      <c r="BK397" s="240">
        <f>ROUND(I397*H397,2)</f>
        <v>0</v>
      </c>
      <c r="BL397" s="18" t="s">
        <v>183</v>
      </c>
      <c r="BM397" s="239" t="s">
        <v>3706</v>
      </c>
    </row>
    <row r="398" s="2" customFormat="1">
      <c r="A398" s="39"/>
      <c r="B398" s="40"/>
      <c r="C398" s="41"/>
      <c r="D398" s="241" t="s">
        <v>266</v>
      </c>
      <c r="E398" s="41"/>
      <c r="F398" s="242" t="s">
        <v>415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266</v>
      </c>
      <c r="AU398" s="18" t="s">
        <v>89</v>
      </c>
    </row>
    <row r="399" s="2" customFormat="1">
      <c r="A399" s="39"/>
      <c r="B399" s="40"/>
      <c r="C399" s="41"/>
      <c r="D399" s="246" t="s">
        <v>267</v>
      </c>
      <c r="E399" s="41"/>
      <c r="F399" s="247" t="s">
        <v>416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267</v>
      </c>
      <c r="AU399" s="18" t="s">
        <v>89</v>
      </c>
    </row>
    <row r="400" s="13" customFormat="1">
      <c r="A400" s="13"/>
      <c r="B400" s="253"/>
      <c r="C400" s="254"/>
      <c r="D400" s="241" t="s">
        <v>314</v>
      </c>
      <c r="E400" s="255" t="s">
        <v>1</v>
      </c>
      <c r="F400" s="256" t="s">
        <v>3237</v>
      </c>
      <c r="G400" s="254"/>
      <c r="H400" s="257">
        <v>447.007</v>
      </c>
      <c r="I400" s="258"/>
      <c r="J400" s="254"/>
      <c r="K400" s="254"/>
      <c r="L400" s="259"/>
      <c r="M400" s="260"/>
      <c r="N400" s="261"/>
      <c r="O400" s="261"/>
      <c r="P400" s="261"/>
      <c r="Q400" s="261"/>
      <c r="R400" s="261"/>
      <c r="S400" s="261"/>
      <c r="T400" s="26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63" t="s">
        <v>314</v>
      </c>
      <c r="AU400" s="263" t="s">
        <v>89</v>
      </c>
      <c r="AV400" s="13" t="s">
        <v>89</v>
      </c>
      <c r="AW400" s="13" t="s">
        <v>34</v>
      </c>
      <c r="AX400" s="13" t="s">
        <v>87</v>
      </c>
      <c r="AY400" s="263" t="s">
        <v>258</v>
      </c>
    </row>
    <row r="401" s="2" customFormat="1" ht="24.15" customHeight="1">
      <c r="A401" s="39"/>
      <c r="B401" s="40"/>
      <c r="C401" s="228" t="s">
        <v>1063</v>
      </c>
      <c r="D401" s="228" t="s">
        <v>260</v>
      </c>
      <c r="E401" s="229" t="s">
        <v>1125</v>
      </c>
      <c r="F401" s="230" t="s">
        <v>1126</v>
      </c>
      <c r="G401" s="231" t="s">
        <v>399</v>
      </c>
      <c r="H401" s="232">
        <v>27.300000000000001</v>
      </c>
      <c r="I401" s="233"/>
      <c r="J401" s="234">
        <f>ROUND(I401*H401,2)</f>
        <v>0</v>
      </c>
      <c r="K401" s="230" t="s">
        <v>263</v>
      </c>
      <c r="L401" s="45"/>
      <c r="M401" s="235" t="s">
        <v>1</v>
      </c>
      <c r="N401" s="236" t="s">
        <v>45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183</v>
      </c>
      <c r="AT401" s="239" t="s">
        <v>260</v>
      </c>
      <c r="AU401" s="239" t="s">
        <v>89</v>
      </c>
      <c r="AY401" s="18" t="s">
        <v>258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87</v>
      </c>
      <c r="BK401" s="240">
        <f>ROUND(I401*H401,2)</f>
        <v>0</v>
      </c>
      <c r="BL401" s="18" t="s">
        <v>183</v>
      </c>
      <c r="BM401" s="239" t="s">
        <v>3707</v>
      </c>
    </row>
    <row r="402" s="2" customFormat="1">
      <c r="A402" s="39"/>
      <c r="B402" s="40"/>
      <c r="C402" s="41"/>
      <c r="D402" s="241" t="s">
        <v>266</v>
      </c>
      <c r="E402" s="41"/>
      <c r="F402" s="242" t="s">
        <v>1128</v>
      </c>
      <c r="G402" s="41"/>
      <c r="H402" s="41"/>
      <c r="I402" s="243"/>
      <c r="J402" s="41"/>
      <c r="K402" s="41"/>
      <c r="L402" s="45"/>
      <c r="M402" s="244"/>
      <c r="N402" s="245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266</v>
      </c>
      <c r="AU402" s="18" t="s">
        <v>89</v>
      </c>
    </row>
    <row r="403" s="2" customFormat="1">
      <c r="A403" s="39"/>
      <c r="B403" s="40"/>
      <c r="C403" s="41"/>
      <c r="D403" s="246" t="s">
        <v>267</v>
      </c>
      <c r="E403" s="41"/>
      <c r="F403" s="247" t="s">
        <v>1129</v>
      </c>
      <c r="G403" s="41"/>
      <c r="H403" s="41"/>
      <c r="I403" s="243"/>
      <c r="J403" s="41"/>
      <c r="K403" s="41"/>
      <c r="L403" s="45"/>
      <c r="M403" s="244"/>
      <c r="N403" s="245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267</v>
      </c>
      <c r="AU403" s="18" t="s">
        <v>89</v>
      </c>
    </row>
    <row r="404" s="12" customFormat="1" ht="22.8" customHeight="1">
      <c r="A404" s="12"/>
      <c r="B404" s="212"/>
      <c r="C404" s="213"/>
      <c r="D404" s="214" t="s">
        <v>79</v>
      </c>
      <c r="E404" s="226" t="s">
        <v>1131</v>
      </c>
      <c r="F404" s="226" t="s">
        <v>1132</v>
      </c>
      <c r="G404" s="213"/>
      <c r="H404" s="213"/>
      <c r="I404" s="216"/>
      <c r="J404" s="227">
        <f>BK404</f>
        <v>0</v>
      </c>
      <c r="K404" s="213"/>
      <c r="L404" s="218"/>
      <c r="M404" s="219"/>
      <c r="N404" s="220"/>
      <c r="O404" s="220"/>
      <c r="P404" s="221">
        <f>SUM(P405:P410)</f>
        <v>0</v>
      </c>
      <c r="Q404" s="220"/>
      <c r="R404" s="221">
        <f>SUM(R405:R410)</f>
        <v>0</v>
      </c>
      <c r="S404" s="220"/>
      <c r="T404" s="222">
        <f>SUM(T405:T410)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23" t="s">
        <v>87</v>
      </c>
      <c r="AT404" s="224" t="s">
        <v>79</v>
      </c>
      <c r="AU404" s="224" t="s">
        <v>87</v>
      </c>
      <c r="AY404" s="223" t="s">
        <v>258</v>
      </c>
      <c r="BK404" s="225">
        <f>SUM(BK405:BK410)</f>
        <v>0</v>
      </c>
    </row>
    <row r="405" s="2" customFormat="1" ht="16.5" customHeight="1">
      <c r="A405" s="39"/>
      <c r="B405" s="40"/>
      <c r="C405" s="228" t="s">
        <v>1072</v>
      </c>
      <c r="D405" s="228" t="s">
        <v>260</v>
      </c>
      <c r="E405" s="229" t="s">
        <v>3245</v>
      </c>
      <c r="F405" s="230" t="s">
        <v>3246</v>
      </c>
      <c r="G405" s="231" t="s">
        <v>399</v>
      </c>
      <c r="H405" s="232">
        <v>229.57499999999999</v>
      </c>
      <c r="I405" s="233"/>
      <c r="J405" s="234">
        <f>ROUND(I405*H405,2)</f>
        <v>0</v>
      </c>
      <c r="K405" s="230" t="s">
        <v>263</v>
      </c>
      <c r="L405" s="45"/>
      <c r="M405" s="235" t="s">
        <v>1</v>
      </c>
      <c r="N405" s="236" t="s">
        <v>45</v>
      </c>
      <c r="O405" s="92"/>
      <c r="P405" s="237">
        <f>O405*H405</f>
        <v>0</v>
      </c>
      <c r="Q405" s="237">
        <v>0</v>
      </c>
      <c r="R405" s="237">
        <f>Q405*H405</f>
        <v>0</v>
      </c>
      <c r="S405" s="237">
        <v>0</v>
      </c>
      <c r="T405" s="238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9" t="s">
        <v>183</v>
      </c>
      <c r="AT405" s="239" t="s">
        <v>260</v>
      </c>
      <c r="AU405" s="239" t="s">
        <v>89</v>
      </c>
      <c r="AY405" s="18" t="s">
        <v>258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8" t="s">
        <v>87</v>
      </c>
      <c r="BK405" s="240">
        <f>ROUND(I405*H405,2)</f>
        <v>0</v>
      </c>
      <c r="BL405" s="18" t="s">
        <v>183</v>
      </c>
      <c r="BM405" s="239" t="s">
        <v>3708</v>
      </c>
    </row>
    <row r="406" s="2" customFormat="1">
      <c r="A406" s="39"/>
      <c r="B406" s="40"/>
      <c r="C406" s="41"/>
      <c r="D406" s="241" t="s">
        <v>266</v>
      </c>
      <c r="E406" s="41"/>
      <c r="F406" s="242" t="s">
        <v>3248</v>
      </c>
      <c r="G406" s="41"/>
      <c r="H406" s="41"/>
      <c r="I406" s="243"/>
      <c r="J406" s="41"/>
      <c r="K406" s="41"/>
      <c r="L406" s="45"/>
      <c r="M406" s="244"/>
      <c r="N406" s="245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266</v>
      </c>
      <c r="AU406" s="18" t="s">
        <v>89</v>
      </c>
    </row>
    <row r="407" s="2" customFormat="1">
      <c r="A407" s="39"/>
      <c r="B407" s="40"/>
      <c r="C407" s="41"/>
      <c r="D407" s="246" t="s">
        <v>267</v>
      </c>
      <c r="E407" s="41"/>
      <c r="F407" s="247" t="s">
        <v>3249</v>
      </c>
      <c r="G407" s="41"/>
      <c r="H407" s="41"/>
      <c r="I407" s="243"/>
      <c r="J407" s="41"/>
      <c r="K407" s="41"/>
      <c r="L407" s="45"/>
      <c r="M407" s="244"/>
      <c r="N407" s="245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267</v>
      </c>
      <c r="AU407" s="18" t="s">
        <v>89</v>
      </c>
    </row>
    <row r="408" s="2" customFormat="1" ht="21.75" customHeight="1">
      <c r="A408" s="39"/>
      <c r="B408" s="40"/>
      <c r="C408" s="228" t="s">
        <v>1078</v>
      </c>
      <c r="D408" s="228" t="s">
        <v>260</v>
      </c>
      <c r="E408" s="229" t="s">
        <v>3250</v>
      </c>
      <c r="F408" s="230" t="s">
        <v>3251</v>
      </c>
      <c r="G408" s="231" t="s">
        <v>399</v>
      </c>
      <c r="H408" s="232">
        <v>229.57499999999999</v>
      </c>
      <c r="I408" s="233"/>
      <c r="J408" s="234">
        <f>ROUND(I408*H408,2)</f>
        <v>0</v>
      </c>
      <c r="K408" s="230" t="s">
        <v>263</v>
      </c>
      <c r="L408" s="45"/>
      <c r="M408" s="235" t="s">
        <v>1</v>
      </c>
      <c r="N408" s="236" t="s">
        <v>45</v>
      </c>
      <c r="O408" s="92"/>
      <c r="P408" s="237">
        <f>O408*H408</f>
        <v>0</v>
      </c>
      <c r="Q408" s="237">
        <v>0</v>
      </c>
      <c r="R408" s="237">
        <f>Q408*H408</f>
        <v>0</v>
      </c>
      <c r="S408" s="237">
        <v>0</v>
      </c>
      <c r="T408" s="238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9" t="s">
        <v>183</v>
      </c>
      <c r="AT408" s="239" t="s">
        <v>260</v>
      </c>
      <c r="AU408" s="239" t="s">
        <v>89</v>
      </c>
      <c r="AY408" s="18" t="s">
        <v>258</v>
      </c>
      <c r="BE408" s="240">
        <f>IF(N408="základní",J408,0)</f>
        <v>0</v>
      </c>
      <c r="BF408" s="240">
        <f>IF(N408="snížená",J408,0)</f>
        <v>0</v>
      </c>
      <c r="BG408" s="240">
        <f>IF(N408="zákl. přenesená",J408,0)</f>
        <v>0</v>
      </c>
      <c r="BH408" s="240">
        <f>IF(N408="sníž. přenesená",J408,0)</f>
        <v>0</v>
      </c>
      <c r="BI408" s="240">
        <f>IF(N408="nulová",J408,0)</f>
        <v>0</v>
      </c>
      <c r="BJ408" s="18" t="s">
        <v>87</v>
      </c>
      <c r="BK408" s="240">
        <f>ROUND(I408*H408,2)</f>
        <v>0</v>
      </c>
      <c r="BL408" s="18" t="s">
        <v>183</v>
      </c>
      <c r="BM408" s="239" t="s">
        <v>3709</v>
      </c>
    </row>
    <row r="409" s="2" customFormat="1">
      <c r="A409" s="39"/>
      <c r="B409" s="40"/>
      <c r="C409" s="41"/>
      <c r="D409" s="241" t="s">
        <v>266</v>
      </c>
      <c r="E409" s="41"/>
      <c r="F409" s="242" t="s">
        <v>3253</v>
      </c>
      <c r="G409" s="41"/>
      <c r="H409" s="41"/>
      <c r="I409" s="243"/>
      <c r="J409" s="41"/>
      <c r="K409" s="41"/>
      <c r="L409" s="45"/>
      <c r="M409" s="244"/>
      <c r="N409" s="245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266</v>
      </c>
      <c r="AU409" s="18" t="s">
        <v>89</v>
      </c>
    </row>
    <row r="410" s="2" customFormat="1">
      <c r="A410" s="39"/>
      <c r="B410" s="40"/>
      <c r="C410" s="41"/>
      <c r="D410" s="246" t="s">
        <v>267</v>
      </c>
      <c r="E410" s="41"/>
      <c r="F410" s="247" t="s">
        <v>3254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267</v>
      </c>
      <c r="AU410" s="18" t="s">
        <v>89</v>
      </c>
    </row>
    <row r="411" s="12" customFormat="1" ht="25.92" customHeight="1">
      <c r="A411" s="12"/>
      <c r="B411" s="212"/>
      <c r="C411" s="213"/>
      <c r="D411" s="214" t="s">
        <v>79</v>
      </c>
      <c r="E411" s="215" t="s">
        <v>2086</v>
      </c>
      <c r="F411" s="215" t="s">
        <v>2087</v>
      </c>
      <c r="G411" s="213"/>
      <c r="H411" s="213"/>
      <c r="I411" s="216"/>
      <c r="J411" s="217">
        <f>BK411</f>
        <v>0</v>
      </c>
      <c r="K411" s="213"/>
      <c r="L411" s="218"/>
      <c r="M411" s="219"/>
      <c r="N411" s="220"/>
      <c r="O411" s="220"/>
      <c r="P411" s="221">
        <f>P412+P419</f>
        <v>0</v>
      </c>
      <c r="Q411" s="220"/>
      <c r="R411" s="221">
        <f>R412+R419</f>
        <v>0.056249999999999994</v>
      </c>
      <c r="S411" s="220"/>
      <c r="T411" s="222">
        <f>T412+T419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23" t="s">
        <v>89</v>
      </c>
      <c r="AT411" s="224" t="s">
        <v>79</v>
      </c>
      <c r="AU411" s="224" t="s">
        <v>80</v>
      </c>
      <c r="AY411" s="223" t="s">
        <v>258</v>
      </c>
      <c r="BK411" s="225">
        <f>BK412+BK419</f>
        <v>0</v>
      </c>
    </row>
    <row r="412" s="12" customFormat="1" ht="22.8" customHeight="1">
      <c r="A412" s="12"/>
      <c r="B412" s="212"/>
      <c r="C412" s="213"/>
      <c r="D412" s="214" t="s">
        <v>79</v>
      </c>
      <c r="E412" s="226" t="s">
        <v>3710</v>
      </c>
      <c r="F412" s="226" t="s">
        <v>3711</v>
      </c>
      <c r="G412" s="213"/>
      <c r="H412" s="213"/>
      <c r="I412" s="216"/>
      <c r="J412" s="227">
        <f>BK412</f>
        <v>0</v>
      </c>
      <c r="K412" s="213"/>
      <c r="L412" s="218"/>
      <c r="M412" s="219"/>
      <c r="N412" s="220"/>
      <c r="O412" s="220"/>
      <c r="P412" s="221">
        <f>SUM(P413:P418)</f>
        <v>0</v>
      </c>
      <c r="Q412" s="220"/>
      <c r="R412" s="221">
        <f>SUM(R413:R418)</f>
        <v>0.049549999999999997</v>
      </c>
      <c r="S412" s="220"/>
      <c r="T412" s="222">
        <f>SUM(T413:T418)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23" t="s">
        <v>89</v>
      </c>
      <c r="AT412" s="224" t="s">
        <v>79</v>
      </c>
      <c r="AU412" s="224" t="s">
        <v>87</v>
      </c>
      <c r="AY412" s="223" t="s">
        <v>258</v>
      </c>
      <c r="BK412" s="225">
        <f>SUM(BK413:BK418)</f>
        <v>0</v>
      </c>
    </row>
    <row r="413" s="2" customFormat="1" ht="16.5" customHeight="1">
      <c r="A413" s="39"/>
      <c r="B413" s="40"/>
      <c r="C413" s="228" t="s">
        <v>1084</v>
      </c>
      <c r="D413" s="228" t="s">
        <v>260</v>
      </c>
      <c r="E413" s="229" t="s">
        <v>3712</v>
      </c>
      <c r="F413" s="230" t="s">
        <v>3713</v>
      </c>
      <c r="G413" s="231" t="s">
        <v>357</v>
      </c>
      <c r="H413" s="232">
        <v>1</v>
      </c>
      <c r="I413" s="233"/>
      <c r="J413" s="234">
        <f>ROUND(I413*H413,2)</f>
        <v>0</v>
      </c>
      <c r="K413" s="230" t="s">
        <v>263</v>
      </c>
      <c r="L413" s="45"/>
      <c r="M413" s="235" t="s">
        <v>1</v>
      </c>
      <c r="N413" s="236" t="s">
        <v>45</v>
      </c>
      <c r="O413" s="92"/>
      <c r="P413" s="237">
        <f>O413*H413</f>
        <v>0</v>
      </c>
      <c r="Q413" s="237">
        <v>0.027689999999999999</v>
      </c>
      <c r="R413" s="237">
        <f>Q413*H413</f>
        <v>0.027689999999999999</v>
      </c>
      <c r="S413" s="237">
        <v>0</v>
      </c>
      <c r="T413" s="23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9" t="s">
        <v>503</v>
      </c>
      <c r="AT413" s="239" t="s">
        <v>260</v>
      </c>
      <c r="AU413" s="239" t="s">
        <v>89</v>
      </c>
      <c r="AY413" s="18" t="s">
        <v>258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8" t="s">
        <v>87</v>
      </c>
      <c r="BK413" s="240">
        <f>ROUND(I413*H413,2)</f>
        <v>0</v>
      </c>
      <c r="BL413" s="18" t="s">
        <v>503</v>
      </c>
      <c r="BM413" s="239" t="s">
        <v>3714</v>
      </c>
    </row>
    <row r="414" s="2" customFormat="1">
      <c r="A414" s="39"/>
      <c r="B414" s="40"/>
      <c r="C414" s="41"/>
      <c r="D414" s="241" t="s">
        <v>266</v>
      </c>
      <c r="E414" s="41"/>
      <c r="F414" s="242" t="s">
        <v>3715</v>
      </c>
      <c r="G414" s="41"/>
      <c r="H414" s="41"/>
      <c r="I414" s="243"/>
      <c r="J414" s="41"/>
      <c r="K414" s="41"/>
      <c r="L414" s="45"/>
      <c r="M414" s="244"/>
      <c r="N414" s="245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266</v>
      </c>
      <c r="AU414" s="18" t="s">
        <v>89</v>
      </c>
    </row>
    <row r="415" s="2" customFormat="1">
      <c r="A415" s="39"/>
      <c r="B415" s="40"/>
      <c r="C415" s="41"/>
      <c r="D415" s="246" t="s">
        <v>267</v>
      </c>
      <c r="E415" s="41"/>
      <c r="F415" s="247" t="s">
        <v>3716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267</v>
      </c>
      <c r="AU415" s="18" t="s">
        <v>89</v>
      </c>
    </row>
    <row r="416" s="2" customFormat="1" ht="16.5" customHeight="1">
      <c r="A416" s="39"/>
      <c r="B416" s="40"/>
      <c r="C416" s="228" t="s">
        <v>1091</v>
      </c>
      <c r="D416" s="228" t="s">
        <v>260</v>
      </c>
      <c r="E416" s="229" t="s">
        <v>3717</v>
      </c>
      <c r="F416" s="230" t="s">
        <v>3718</v>
      </c>
      <c r="G416" s="231" t="s">
        <v>3719</v>
      </c>
      <c r="H416" s="232">
        <v>2</v>
      </c>
      <c r="I416" s="233"/>
      <c r="J416" s="234">
        <f>ROUND(I416*H416,2)</f>
        <v>0</v>
      </c>
      <c r="K416" s="230" t="s">
        <v>263</v>
      </c>
      <c r="L416" s="45"/>
      <c r="M416" s="235" t="s">
        <v>1</v>
      </c>
      <c r="N416" s="236" t="s">
        <v>45</v>
      </c>
      <c r="O416" s="92"/>
      <c r="P416" s="237">
        <f>O416*H416</f>
        <v>0</v>
      </c>
      <c r="Q416" s="237">
        <v>0.010930000000000001</v>
      </c>
      <c r="R416" s="237">
        <f>Q416*H416</f>
        <v>0.021860000000000001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503</v>
      </c>
      <c r="AT416" s="239" t="s">
        <v>260</v>
      </c>
      <c r="AU416" s="239" t="s">
        <v>89</v>
      </c>
      <c r="AY416" s="18" t="s">
        <v>258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87</v>
      </c>
      <c r="BK416" s="240">
        <f>ROUND(I416*H416,2)</f>
        <v>0</v>
      </c>
      <c r="BL416" s="18" t="s">
        <v>503</v>
      </c>
      <c r="BM416" s="239" t="s">
        <v>3720</v>
      </c>
    </row>
    <row r="417" s="2" customFormat="1">
      <c r="A417" s="39"/>
      <c r="B417" s="40"/>
      <c r="C417" s="41"/>
      <c r="D417" s="241" t="s">
        <v>266</v>
      </c>
      <c r="E417" s="41"/>
      <c r="F417" s="242" t="s">
        <v>3721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266</v>
      </c>
      <c r="AU417" s="18" t="s">
        <v>89</v>
      </c>
    </row>
    <row r="418" s="2" customFormat="1">
      <c r="A418" s="39"/>
      <c r="B418" s="40"/>
      <c r="C418" s="41"/>
      <c r="D418" s="246" t="s">
        <v>267</v>
      </c>
      <c r="E418" s="41"/>
      <c r="F418" s="247" t="s">
        <v>3722</v>
      </c>
      <c r="G418" s="41"/>
      <c r="H418" s="41"/>
      <c r="I418" s="243"/>
      <c r="J418" s="41"/>
      <c r="K418" s="41"/>
      <c r="L418" s="45"/>
      <c r="M418" s="244"/>
      <c r="N418" s="245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267</v>
      </c>
      <c r="AU418" s="18" t="s">
        <v>89</v>
      </c>
    </row>
    <row r="419" s="12" customFormat="1" ht="22.8" customHeight="1">
      <c r="A419" s="12"/>
      <c r="B419" s="212"/>
      <c r="C419" s="213"/>
      <c r="D419" s="214" t="s">
        <v>79</v>
      </c>
      <c r="E419" s="226" t="s">
        <v>2088</v>
      </c>
      <c r="F419" s="226" t="s">
        <v>2089</v>
      </c>
      <c r="G419" s="213"/>
      <c r="H419" s="213"/>
      <c r="I419" s="216"/>
      <c r="J419" s="227">
        <f>BK419</f>
        <v>0</v>
      </c>
      <c r="K419" s="213"/>
      <c r="L419" s="218"/>
      <c r="M419" s="219"/>
      <c r="N419" s="220"/>
      <c r="O419" s="220"/>
      <c r="P419" s="221">
        <f>SUM(P420:P424)</f>
        <v>0</v>
      </c>
      <c r="Q419" s="220"/>
      <c r="R419" s="221">
        <f>SUM(R420:R424)</f>
        <v>0.0067000000000000002</v>
      </c>
      <c r="S419" s="220"/>
      <c r="T419" s="222">
        <f>SUM(T420:T424)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23" t="s">
        <v>89</v>
      </c>
      <c r="AT419" s="224" t="s">
        <v>79</v>
      </c>
      <c r="AU419" s="224" t="s">
        <v>87</v>
      </c>
      <c r="AY419" s="223" t="s">
        <v>258</v>
      </c>
      <c r="BK419" s="225">
        <f>SUM(BK420:BK424)</f>
        <v>0</v>
      </c>
    </row>
    <row r="420" s="2" customFormat="1" ht="16.5" customHeight="1">
      <c r="A420" s="39"/>
      <c r="B420" s="40"/>
      <c r="C420" s="228" t="s">
        <v>1098</v>
      </c>
      <c r="D420" s="228" t="s">
        <v>260</v>
      </c>
      <c r="E420" s="229" t="s">
        <v>3723</v>
      </c>
      <c r="F420" s="230" t="s">
        <v>3724</v>
      </c>
      <c r="G420" s="231" t="s">
        <v>357</v>
      </c>
      <c r="H420" s="232">
        <v>1</v>
      </c>
      <c r="I420" s="233"/>
      <c r="J420" s="234">
        <f>ROUND(I420*H420,2)</f>
        <v>0</v>
      </c>
      <c r="K420" s="230" t="s">
        <v>263</v>
      </c>
      <c r="L420" s="45"/>
      <c r="M420" s="235" t="s">
        <v>1</v>
      </c>
      <c r="N420" s="236" t="s">
        <v>45</v>
      </c>
      <c r="O420" s="92"/>
      <c r="P420" s="237">
        <f>O420*H420</f>
        <v>0</v>
      </c>
      <c r="Q420" s="237">
        <v>0</v>
      </c>
      <c r="R420" s="237">
        <f>Q420*H420</f>
        <v>0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503</v>
      </c>
      <c r="AT420" s="239" t="s">
        <v>260</v>
      </c>
      <c r="AU420" s="239" t="s">
        <v>89</v>
      </c>
      <c r="AY420" s="18" t="s">
        <v>258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87</v>
      </c>
      <c r="BK420" s="240">
        <f>ROUND(I420*H420,2)</f>
        <v>0</v>
      </c>
      <c r="BL420" s="18" t="s">
        <v>503</v>
      </c>
      <c r="BM420" s="239" t="s">
        <v>3725</v>
      </c>
    </row>
    <row r="421" s="2" customFormat="1">
      <c r="A421" s="39"/>
      <c r="B421" s="40"/>
      <c r="C421" s="41"/>
      <c r="D421" s="241" t="s">
        <v>266</v>
      </c>
      <c r="E421" s="41"/>
      <c r="F421" s="242" t="s">
        <v>3726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266</v>
      </c>
      <c r="AU421" s="18" t="s">
        <v>89</v>
      </c>
    </row>
    <row r="422" s="2" customFormat="1">
      <c r="A422" s="39"/>
      <c r="B422" s="40"/>
      <c r="C422" s="41"/>
      <c r="D422" s="246" t="s">
        <v>267</v>
      </c>
      <c r="E422" s="41"/>
      <c r="F422" s="247" t="s">
        <v>3727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267</v>
      </c>
      <c r="AU422" s="18" t="s">
        <v>89</v>
      </c>
    </row>
    <row r="423" s="2" customFormat="1" ht="16.5" customHeight="1">
      <c r="A423" s="39"/>
      <c r="B423" s="40"/>
      <c r="C423" s="267" t="s">
        <v>1107</v>
      </c>
      <c r="D423" s="267" t="s">
        <v>351</v>
      </c>
      <c r="E423" s="268" t="s">
        <v>3728</v>
      </c>
      <c r="F423" s="269" t="s">
        <v>3729</v>
      </c>
      <c r="G423" s="270" t="s">
        <v>357</v>
      </c>
      <c r="H423" s="271">
        <v>1</v>
      </c>
      <c r="I423" s="272"/>
      <c r="J423" s="273">
        <f>ROUND(I423*H423,2)</f>
        <v>0</v>
      </c>
      <c r="K423" s="269" t="s">
        <v>263</v>
      </c>
      <c r="L423" s="274"/>
      <c r="M423" s="275" t="s">
        <v>1</v>
      </c>
      <c r="N423" s="276" t="s">
        <v>45</v>
      </c>
      <c r="O423" s="92"/>
      <c r="P423" s="237">
        <f>O423*H423</f>
        <v>0</v>
      </c>
      <c r="Q423" s="237">
        <v>0.0067000000000000002</v>
      </c>
      <c r="R423" s="237">
        <f>Q423*H423</f>
        <v>0.0067000000000000002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735</v>
      </c>
      <c r="AT423" s="239" t="s">
        <v>351</v>
      </c>
      <c r="AU423" s="239" t="s">
        <v>89</v>
      </c>
      <c r="AY423" s="18" t="s">
        <v>258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87</v>
      </c>
      <c r="BK423" s="240">
        <f>ROUND(I423*H423,2)</f>
        <v>0</v>
      </c>
      <c r="BL423" s="18" t="s">
        <v>503</v>
      </c>
      <c r="BM423" s="239" t="s">
        <v>3730</v>
      </c>
    </row>
    <row r="424" s="2" customFormat="1">
      <c r="A424" s="39"/>
      <c r="B424" s="40"/>
      <c r="C424" s="41"/>
      <c r="D424" s="241" t="s">
        <v>266</v>
      </c>
      <c r="E424" s="41"/>
      <c r="F424" s="242" t="s">
        <v>3729</v>
      </c>
      <c r="G424" s="41"/>
      <c r="H424" s="41"/>
      <c r="I424" s="243"/>
      <c r="J424" s="41"/>
      <c r="K424" s="41"/>
      <c r="L424" s="45"/>
      <c r="M424" s="249"/>
      <c r="N424" s="250"/>
      <c r="O424" s="251"/>
      <c r="P424" s="251"/>
      <c r="Q424" s="251"/>
      <c r="R424" s="251"/>
      <c r="S424" s="251"/>
      <c r="T424" s="252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266</v>
      </c>
      <c r="AU424" s="18" t="s">
        <v>89</v>
      </c>
    </row>
    <row r="425" s="2" customFormat="1" ht="6.96" customHeight="1">
      <c r="A425" s="39"/>
      <c r="B425" s="67"/>
      <c r="C425" s="68"/>
      <c r="D425" s="68"/>
      <c r="E425" s="68"/>
      <c r="F425" s="68"/>
      <c r="G425" s="68"/>
      <c r="H425" s="68"/>
      <c r="I425" s="68"/>
      <c r="J425" s="68"/>
      <c r="K425" s="68"/>
      <c r="L425" s="45"/>
      <c r="M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</row>
  </sheetData>
  <sheetProtection sheet="1" autoFilter="0" formatColumns="0" formatRows="0" objects="1" scenarios="1" spinCount="100000" saltValue="DC6k3mC5i8mW2xBQWs3CYkc6Kosc/DciaOb6J/EfFgpCjhbQyTgioDa07bUTI7Wl2TZjFj/JtpUP88r9asGapg==" hashValue="ZnuCj/SoiCgY5mAq0kNNjMALEVhrnuk5RfqEProE8t9QsG4yN12Sl2ZsmbtityC2glUWQdQmuN1wI2ZMDqhxvQ==" algorithmName="SHA-512" password="CC35"/>
  <autoFilter ref="C126:K424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hyperlinks>
    <hyperlink ref="F132" r:id="rId1" display="https://podminky.urs.cz/item/CS_URS_2023_02/113107422"/>
    <hyperlink ref="F136" r:id="rId2" display="https://podminky.urs.cz/item/CS_URS_2023_02/113107445"/>
    <hyperlink ref="F140" r:id="rId3" display="https://podminky.urs.cz/item/CS_URS_2023_02/113154112"/>
    <hyperlink ref="F145" r:id="rId4" display="https://podminky.urs.cz/item/CS_URS_2023_02/113202111"/>
    <hyperlink ref="F149" r:id="rId5" display="https://podminky.urs.cz/item/CS_URS_2023_02/115101201"/>
    <hyperlink ref="F152" r:id="rId6" display="https://podminky.urs.cz/item/CS_URS_2023_02/119001401"/>
    <hyperlink ref="F155" r:id="rId7" display="https://podminky.urs.cz/item/CS_URS_2023_02/119001405"/>
    <hyperlink ref="F158" r:id="rId8" display="https://podminky.urs.cz/item/CS_URS_2023_02/119001412"/>
    <hyperlink ref="F161" r:id="rId9" display="https://podminky.urs.cz/item/CS_URS_2023_02/119001421"/>
    <hyperlink ref="F164" r:id="rId10" display="https://podminky.urs.cz/item/CS_URS_2023_02/119003131"/>
    <hyperlink ref="F167" r:id="rId11" display="https://podminky.urs.cz/item/CS_URS_2023_02/119003132"/>
    <hyperlink ref="F170" r:id="rId12" display="https://podminky.urs.cz/item/CS_URS_2023_02/119003227"/>
    <hyperlink ref="F173" r:id="rId13" display="https://podminky.urs.cz/item/CS_URS_2023_02/119003228"/>
    <hyperlink ref="F176" r:id="rId14" display="https://podminky.urs.cz/item/CS_URS_2023_02/132151255"/>
    <hyperlink ref="F181" r:id="rId15" display="https://podminky.urs.cz/item/CS_URS_2023_02/139001101"/>
    <hyperlink ref="F188" r:id="rId16" display="https://podminky.urs.cz/item/CS_URS_2023_02/151811131"/>
    <hyperlink ref="F192" r:id="rId17" display="https://podminky.urs.cz/item/CS_URS_2023_02/151811231"/>
    <hyperlink ref="F196" r:id="rId18" display="https://podminky.urs.cz/item/CS_URS_2023_02/162751117"/>
    <hyperlink ref="F200" r:id="rId19" display="https://podminky.urs.cz/item/CS_URS_2023_02/162751119"/>
    <hyperlink ref="F206" r:id="rId20" display="https://podminky.urs.cz/item/CS_URS_2023_02/171251201"/>
    <hyperlink ref="F210" r:id="rId21" display="https://podminky.urs.cz/item/CS_URS_2023_02/174151101"/>
    <hyperlink ref="F215" r:id="rId22" display="https://podminky.urs.cz/item/CS_URS_2023_02/175151101"/>
    <hyperlink ref="F223" r:id="rId23" display="https://podminky.urs.cz/item/CS_URS_2023_02/451573111"/>
    <hyperlink ref="F227" r:id="rId24" display="https://podminky.urs.cz/item/CS_URS_2023_02/452112112"/>
    <hyperlink ref="F232" r:id="rId25" display="https://podminky.urs.cz/item/CS_URS_2023_02/452311141"/>
    <hyperlink ref="F236" r:id="rId26" display="https://podminky.urs.cz/item/CS_URS_2023_02/452313131"/>
    <hyperlink ref="F244" r:id="rId27" display="https://podminky.urs.cz/item/CS_URS_2023_02/452351101"/>
    <hyperlink ref="F248" r:id="rId28" display="https://podminky.urs.cz/item/CS_URS_2023_02/452353101"/>
    <hyperlink ref="F256" r:id="rId29" display="https://podminky.urs.cz/item/CS_URS_2023_02/452368113"/>
    <hyperlink ref="F261" r:id="rId30" display="https://podminky.urs.cz/item/CS_URS_2023_02/565145101"/>
    <hyperlink ref="F265" r:id="rId31" display="https://podminky.urs.cz/item/CS_URS_2023_02/566901133"/>
    <hyperlink ref="F269" r:id="rId32" display="https://podminky.urs.cz/item/CS_URS_2023_02/566901272"/>
    <hyperlink ref="F273" r:id="rId33" display="https://podminky.urs.cz/item/CS_URS_2023_02/577134111"/>
    <hyperlink ref="F278" r:id="rId34" display="https://podminky.urs.cz/item/CS_URS_2023_02/850265121"/>
    <hyperlink ref="F281" r:id="rId35" display="https://podminky.urs.cz/item/CS_URS_2023_02/850311811"/>
    <hyperlink ref="F284" r:id="rId36" display="https://podminky.urs.cz/item/CS_URS_2023_02/851261131"/>
    <hyperlink ref="F291" r:id="rId37" display="https://podminky.urs.cz/item/CS_URS_2023_02/857261131"/>
    <hyperlink ref="F306" r:id="rId38" display="https://podminky.urs.cz/item/CS_URS_2023_02/857261141"/>
    <hyperlink ref="F315" r:id="rId39" display="https://podminky.urs.cz/item/CS_URS_2023_02/857263141"/>
    <hyperlink ref="F322" r:id="rId40" display="https://podminky.urs.cz/item/CS_URS_2023_02/890331811"/>
    <hyperlink ref="F325" r:id="rId41" display="https://podminky.urs.cz/item/CS_URS_2023_02/891241811"/>
    <hyperlink ref="F328" r:id="rId42" display="https://podminky.urs.cz/item/CS_URS_2023_02/891247112"/>
    <hyperlink ref="F335" r:id="rId43" display="https://podminky.urs.cz/item/CS_URS_2023_02/891261112"/>
    <hyperlink ref="F340" r:id="rId44" display="https://podminky.urs.cz/item/CS_URS_2023_02/892271111"/>
    <hyperlink ref="F344" r:id="rId45" display="https://podminky.urs.cz/item/CS_URS_2023_02/899102211"/>
    <hyperlink ref="F347" r:id="rId46" display="https://podminky.urs.cz/item/CS_URS_2023_02/899103112"/>
    <hyperlink ref="F352" r:id="rId47" display="https://podminky.urs.cz/item/CS_URS_2023_02/899401112"/>
    <hyperlink ref="F357" r:id="rId48" display="https://podminky.urs.cz/item/CS_URS_2023_02/899401113"/>
    <hyperlink ref="F362" r:id="rId49" display="https://podminky.urs.cz/item/CS_URS_2023_02/899713111"/>
    <hyperlink ref="F365" r:id="rId50" display="https://podminky.urs.cz/item/CS_URS_2023_02/899721111"/>
    <hyperlink ref="F369" r:id="rId51" display="https://podminky.urs.cz/item/CS_URS_2023_02/899722113"/>
    <hyperlink ref="F380" r:id="rId52" display="https://podminky.urs.cz/item/CS_URS_2023_02/919732211"/>
    <hyperlink ref="F384" r:id="rId53" display="https://podminky.urs.cz/item/CS_URS_2023_02/919735114"/>
    <hyperlink ref="F389" r:id="rId54" display="https://podminky.urs.cz/item/CS_URS_2023_02/997221551"/>
    <hyperlink ref="F392" r:id="rId55" display="https://podminky.urs.cz/item/CS_URS_2023_02/997221559"/>
    <hyperlink ref="F396" r:id="rId56" display="https://podminky.urs.cz/item/CS_URS_2023_02/997221861"/>
    <hyperlink ref="F399" r:id="rId57" display="https://podminky.urs.cz/item/CS_URS_2023_02/997221873"/>
    <hyperlink ref="F403" r:id="rId58" display="https://podminky.urs.cz/item/CS_URS_2023_02/997221875"/>
    <hyperlink ref="F407" r:id="rId59" display="https://podminky.urs.cz/item/CS_URS_2023_02/998274101"/>
    <hyperlink ref="F410" r:id="rId60" display="https://podminky.urs.cz/item/CS_URS_2023_02/998274124"/>
    <hyperlink ref="F415" r:id="rId61" display="https://podminky.urs.cz/item/CS_URS_2023_02/722262152"/>
    <hyperlink ref="F418" r:id="rId62" display="https://podminky.urs.cz/item/CS_URS_2023_02/722270105"/>
    <hyperlink ref="F422" r:id="rId63" display="https://podminky.urs.cz/item/CS_URS_2023_02/7678610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4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3731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3732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037 06 940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Laboro ateliér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CZ03706940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ROUND((SUM(BE124:BE146)),  2)</f>
        <v>0</v>
      </c>
      <c r="G35" s="39"/>
      <c r="H35" s="39"/>
      <c r="I35" s="166">
        <v>0.20999999999999999</v>
      </c>
      <c r="J35" s="165">
        <f>ROUND(((SUM(BE124:BE146))*I35),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ROUND((SUM(BF124:BF146)),  2)</f>
        <v>0</v>
      </c>
      <c r="G36" s="39"/>
      <c r="H36" s="39"/>
      <c r="I36" s="166">
        <v>0.14999999999999999</v>
      </c>
      <c r="J36" s="165">
        <f>ROUND(((SUM(BF124:BF146))*I36),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ROUND((SUM(BG124:BG146)),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ROUND((SUM(BH124:BH146)),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ROUND((SUM(BI124:BI146)),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3731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401.0 - Demontáž stávajícího VO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1875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3733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331</v>
      </c>
      <c r="E101" s="193"/>
      <c r="F101" s="193"/>
      <c r="G101" s="193"/>
      <c r="H101" s="193"/>
      <c r="I101" s="193"/>
      <c r="J101" s="194">
        <f>J133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3734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3731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233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SO 401.0 - Demontáž stávajícího VO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Klatovy</v>
      </c>
      <c r="G118" s="41"/>
      <c r="H118" s="41"/>
      <c r="I118" s="33" t="s">
        <v>22</v>
      </c>
      <c r="J118" s="80" t="str">
        <f>IF(J14="","",J14)</f>
        <v>14. 7. 2023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Správa a údržba silnic Plzeňského kraje, p.o.</v>
      </c>
      <c r="G120" s="41"/>
      <c r="H120" s="41"/>
      <c r="I120" s="33" t="s">
        <v>32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35</v>
      </c>
      <c r="J121" s="37" t="str">
        <f>E26</f>
        <v>Laboro ateliér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244</v>
      </c>
      <c r="D123" s="204" t="s">
        <v>65</v>
      </c>
      <c r="E123" s="204" t="s">
        <v>61</v>
      </c>
      <c r="F123" s="204" t="s">
        <v>62</v>
      </c>
      <c r="G123" s="204" t="s">
        <v>245</v>
      </c>
      <c r="H123" s="204" t="s">
        <v>246</v>
      </c>
      <c r="I123" s="204" t="s">
        <v>247</v>
      </c>
      <c r="J123" s="204" t="s">
        <v>237</v>
      </c>
      <c r="K123" s="205" t="s">
        <v>248</v>
      </c>
      <c r="L123" s="206"/>
      <c r="M123" s="101" t="s">
        <v>1</v>
      </c>
      <c r="N123" s="102" t="s">
        <v>44</v>
      </c>
      <c r="O123" s="102" t="s">
        <v>249</v>
      </c>
      <c r="P123" s="102" t="s">
        <v>250</v>
      </c>
      <c r="Q123" s="102" t="s">
        <v>251</v>
      </c>
      <c r="R123" s="102" t="s">
        <v>252</v>
      </c>
      <c r="S123" s="102" t="s">
        <v>253</v>
      </c>
      <c r="T123" s="103" t="s">
        <v>254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255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P125+P133</f>
        <v>0</v>
      </c>
      <c r="Q124" s="105"/>
      <c r="R124" s="209">
        <f>R125+R133</f>
        <v>0</v>
      </c>
      <c r="S124" s="105"/>
      <c r="T124" s="210">
        <f>T125+T133</f>
        <v>0.245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79</v>
      </c>
      <c r="AU124" s="18" t="s">
        <v>239</v>
      </c>
      <c r="BK124" s="211">
        <f>BK125+BK133</f>
        <v>0</v>
      </c>
    </row>
    <row r="125" s="12" customFormat="1" ht="25.92" customHeight="1">
      <c r="A125" s="12"/>
      <c r="B125" s="212"/>
      <c r="C125" s="213"/>
      <c r="D125" s="214" t="s">
        <v>79</v>
      </c>
      <c r="E125" s="215" t="s">
        <v>2086</v>
      </c>
      <c r="F125" s="215" t="s">
        <v>2087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</f>
        <v>0</v>
      </c>
      <c r="Q125" s="220"/>
      <c r="R125" s="221">
        <f>R126</f>
        <v>0</v>
      </c>
      <c r="S125" s="220"/>
      <c r="T125" s="222">
        <f>T126</f>
        <v>0.245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89</v>
      </c>
      <c r="AT125" s="224" t="s">
        <v>79</v>
      </c>
      <c r="AU125" s="224" t="s">
        <v>80</v>
      </c>
      <c r="AY125" s="223" t="s">
        <v>258</v>
      </c>
      <c r="BK125" s="225">
        <f>BK126</f>
        <v>0</v>
      </c>
    </row>
    <row r="126" s="12" customFormat="1" ht="22.8" customHeight="1">
      <c r="A126" s="12"/>
      <c r="B126" s="212"/>
      <c r="C126" s="213"/>
      <c r="D126" s="214" t="s">
        <v>79</v>
      </c>
      <c r="E126" s="226" t="s">
        <v>3735</v>
      </c>
      <c r="F126" s="226" t="s">
        <v>3736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SUM(P127:P132)</f>
        <v>0</v>
      </c>
      <c r="Q126" s="220"/>
      <c r="R126" s="221">
        <f>SUM(R127:R132)</f>
        <v>0</v>
      </c>
      <c r="S126" s="220"/>
      <c r="T126" s="222">
        <f>SUM(T127:T132)</f>
        <v>0.245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89</v>
      </c>
      <c r="AT126" s="224" t="s">
        <v>79</v>
      </c>
      <c r="AU126" s="224" t="s">
        <v>87</v>
      </c>
      <c r="AY126" s="223" t="s">
        <v>258</v>
      </c>
      <c r="BK126" s="225">
        <f>SUM(BK127:BK132)</f>
        <v>0</v>
      </c>
    </row>
    <row r="127" s="2" customFormat="1" ht="16.5" customHeight="1">
      <c r="A127" s="39"/>
      <c r="B127" s="40"/>
      <c r="C127" s="228" t="s">
        <v>87</v>
      </c>
      <c r="D127" s="228" t="s">
        <v>260</v>
      </c>
      <c r="E127" s="229" t="s">
        <v>3737</v>
      </c>
      <c r="F127" s="230" t="s">
        <v>3738</v>
      </c>
      <c r="G127" s="231" t="s">
        <v>357</v>
      </c>
      <c r="H127" s="232">
        <v>1</v>
      </c>
      <c r="I127" s="233"/>
      <c r="J127" s="234">
        <f>ROUND(I127*H127,2)</f>
        <v>0</v>
      </c>
      <c r="K127" s="230" t="s">
        <v>263</v>
      </c>
      <c r="L127" s="45"/>
      <c r="M127" s="235" t="s">
        <v>1</v>
      </c>
      <c r="N127" s="236" t="s">
        <v>45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0.11</v>
      </c>
      <c r="T127" s="238">
        <f>S127*H127</f>
        <v>0.11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358</v>
      </c>
      <c r="AT127" s="239" t="s">
        <v>260</v>
      </c>
      <c r="AU127" s="239" t="s">
        <v>89</v>
      </c>
      <c r="AY127" s="18" t="s">
        <v>258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87</v>
      </c>
      <c r="BK127" s="240">
        <f>ROUND(I127*H127,2)</f>
        <v>0</v>
      </c>
      <c r="BL127" s="18" t="s">
        <v>358</v>
      </c>
      <c r="BM127" s="239" t="s">
        <v>3739</v>
      </c>
    </row>
    <row r="128" s="2" customFormat="1">
      <c r="A128" s="39"/>
      <c r="B128" s="40"/>
      <c r="C128" s="41"/>
      <c r="D128" s="241" t="s">
        <v>266</v>
      </c>
      <c r="E128" s="41"/>
      <c r="F128" s="242" t="s">
        <v>3740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266</v>
      </c>
      <c r="AU128" s="18" t="s">
        <v>89</v>
      </c>
    </row>
    <row r="129" s="2" customFormat="1">
      <c r="A129" s="39"/>
      <c r="B129" s="40"/>
      <c r="C129" s="41"/>
      <c r="D129" s="246" t="s">
        <v>267</v>
      </c>
      <c r="E129" s="41"/>
      <c r="F129" s="247" t="s">
        <v>3741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267</v>
      </c>
      <c r="AU129" s="18" t="s">
        <v>89</v>
      </c>
    </row>
    <row r="130" s="2" customFormat="1" ht="21.75" customHeight="1">
      <c r="A130" s="39"/>
      <c r="B130" s="40"/>
      <c r="C130" s="228" t="s">
        <v>89</v>
      </c>
      <c r="D130" s="228" t="s">
        <v>260</v>
      </c>
      <c r="E130" s="229" t="s">
        <v>3742</v>
      </c>
      <c r="F130" s="230" t="s">
        <v>3743</v>
      </c>
      <c r="G130" s="231" t="s">
        <v>357</v>
      </c>
      <c r="H130" s="232">
        <v>18</v>
      </c>
      <c r="I130" s="233"/>
      <c r="J130" s="234">
        <f>ROUND(I130*H130,2)</f>
        <v>0</v>
      </c>
      <c r="K130" s="230" t="s">
        <v>263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0.0074999999999999997</v>
      </c>
      <c r="T130" s="238">
        <f>S130*H130</f>
        <v>0.13500000000000001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503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503</v>
      </c>
      <c r="BM130" s="239" t="s">
        <v>3744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3745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2" customFormat="1">
      <c r="A132" s="39"/>
      <c r="B132" s="40"/>
      <c r="C132" s="41"/>
      <c r="D132" s="246" t="s">
        <v>267</v>
      </c>
      <c r="E132" s="41"/>
      <c r="F132" s="247" t="s">
        <v>3746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267</v>
      </c>
      <c r="AU132" s="18" t="s">
        <v>89</v>
      </c>
    </row>
    <row r="133" s="12" customFormat="1" ht="25.92" customHeight="1">
      <c r="A133" s="12"/>
      <c r="B133" s="212"/>
      <c r="C133" s="213"/>
      <c r="D133" s="214" t="s">
        <v>79</v>
      </c>
      <c r="E133" s="215" t="s">
        <v>351</v>
      </c>
      <c r="F133" s="215" t="s">
        <v>352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</f>
        <v>0</v>
      </c>
      <c r="Q133" s="220"/>
      <c r="R133" s="221">
        <f>R134</f>
        <v>0</v>
      </c>
      <c r="S133" s="220"/>
      <c r="T133" s="222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179</v>
      </c>
      <c r="AT133" s="224" t="s">
        <v>79</v>
      </c>
      <c r="AU133" s="224" t="s">
        <v>80</v>
      </c>
      <c r="AY133" s="223" t="s">
        <v>258</v>
      </c>
      <c r="BK133" s="225">
        <f>BK134</f>
        <v>0</v>
      </c>
    </row>
    <row r="134" s="12" customFormat="1" ht="22.8" customHeight="1">
      <c r="A134" s="12"/>
      <c r="B134" s="212"/>
      <c r="C134" s="213"/>
      <c r="D134" s="214" t="s">
        <v>79</v>
      </c>
      <c r="E134" s="226" t="s">
        <v>3747</v>
      </c>
      <c r="F134" s="226" t="s">
        <v>3748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SUM(P135:P146)</f>
        <v>0</v>
      </c>
      <c r="Q134" s="220"/>
      <c r="R134" s="221">
        <f>SUM(R135:R146)</f>
        <v>0</v>
      </c>
      <c r="S134" s="220"/>
      <c r="T134" s="222">
        <f>SUM(T135:T146)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179</v>
      </c>
      <c r="AT134" s="224" t="s">
        <v>79</v>
      </c>
      <c r="AU134" s="224" t="s">
        <v>87</v>
      </c>
      <c r="AY134" s="223" t="s">
        <v>258</v>
      </c>
      <c r="BK134" s="225">
        <f>SUM(BK135:BK146)</f>
        <v>0</v>
      </c>
    </row>
    <row r="135" s="2" customFormat="1" ht="16.5" customHeight="1">
      <c r="A135" s="39"/>
      <c r="B135" s="40"/>
      <c r="C135" s="228" t="s">
        <v>179</v>
      </c>
      <c r="D135" s="228" t="s">
        <v>260</v>
      </c>
      <c r="E135" s="229" t="s">
        <v>3749</v>
      </c>
      <c r="F135" s="230" t="s">
        <v>3750</v>
      </c>
      <c r="G135" s="231" t="s">
        <v>357</v>
      </c>
      <c r="H135" s="232">
        <v>17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358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358</v>
      </c>
      <c r="BM135" s="239" t="s">
        <v>3751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3752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3753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2" customFormat="1" ht="16.5" customHeight="1">
      <c r="A138" s="39"/>
      <c r="B138" s="40"/>
      <c r="C138" s="228" t="s">
        <v>183</v>
      </c>
      <c r="D138" s="228" t="s">
        <v>260</v>
      </c>
      <c r="E138" s="229" t="s">
        <v>3754</v>
      </c>
      <c r="F138" s="230" t="s">
        <v>3755</v>
      </c>
      <c r="G138" s="231" t="s">
        <v>357</v>
      </c>
      <c r="H138" s="232">
        <v>1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358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358</v>
      </c>
      <c r="BM138" s="239" t="s">
        <v>3756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3757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3758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2" customFormat="1" ht="16.5" customHeight="1">
      <c r="A141" s="39"/>
      <c r="B141" s="40"/>
      <c r="C141" s="228" t="s">
        <v>257</v>
      </c>
      <c r="D141" s="228" t="s">
        <v>260</v>
      </c>
      <c r="E141" s="229" t="s">
        <v>3759</v>
      </c>
      <c r="F141" s="230" t="s">
        <v>3760</v>
      </c>
      <c r="G141" s="231" t="s">
        <v>357</v>
      </c>
      <c r="H141" s="232">
        <v>17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358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358</v>
      </c>
      <c r="BM141" s="239" t="s">
        <v>3761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3760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3762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2" customFormat="1" ht="16.5" customHeight="1">
      <c r="A144" s="39"/>
      <c r="B144" s="40"/>
      <c r="C144" s="228" t="s">
        <v>287</v>
      </c>
      <c r="D144" s="228" t="s">
        <v>260</v>
      </c>
      <c r="E144" s="229" t="s">
        <v>3763</v>
      </c>
      <c r="F144" s="230" t="s">
        <v>3764</v>
      </c>
      <c r="G144" s="231" t="s">
        <v>357</v>
      </c>
      <c r="H144" s="232">
        <v>17</v>
      </c>
      <c r="I144" s="233"/>
      <c r="J144" s="234">
        <f>ROUND(I144*H144,2)</f>
        <v>0</v>
      </c>
      <c r="K144" s="230" t="s">
        <v>263</v>
      </c>
      <c r="L144" s="45"/>
      <c r="M144" s="235" t="s">
        <v>1</v>
      </c>
      <c r="N144" s="23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358</v>
      </c>
      <c r="AT144" s="239" t="s">
        <v>260</v>
      </c>
      <c r="AU144" s="239" t="s">
        <v>89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358</v>
      </c>
      <c r="BM144" s="239" t="s">
        <v>3765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3764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89</v>
      </c>
    </row>
    <row r="146" s="2" customFormat="1">
      <c r="A146" s="39"/>
      <c r="B146" s="40"/>
      <c r="C146" s="41"/>
      <c r="D146" s="246" t="s">
        <v>267</v>
      </c>
      <c r="E146" s="41"/>
      <c r="F146" s="247" t="s">
        <v>3766</v>
      </c>
      <c r="G146" s="41"/>
      <c r="H146" s="41"/>
      <c r="I146" s="243"/>
      <c r="J146" s="41"/>
      <c r="K146" s="41"/>
      <c r="L146" s="45"/>
      <c r="M146" s="249"/>
      <c r="N146" s="250"/>
      <c r="O146" s="251"/>
      <c r="P146" s="251"/>
      <c r="Q146" s="251"/>
      <c r="R146" s="251"/>
      <c r="S146" s="251"/>
      <c r="T146" s="252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267</v>
      </c>
      <c r="AU146" s="18" t="s">
        <v>89</v>
      </c>
    </row>
    <row r="147" s="2" customFormat="1" ht="6.96" customHeight="1">
      <c r="A147" s="39"/>
      <c r="B147" s="67"/>
      <c r="C147" s="68"/>
      <c r="D147" s="68"/>
      <c r="E147" s="68"/>
      <c r="F147" s="68"/>
      <c r="G147" s="68"/>
      <c r="H147" s="68"/>
      <c r="I147" s="68"/>
      <c r="J147" s="68"/>
      <c r="K147" s="68"/>
      <c r="L147" s="45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sheetProtection sheet="1" autoFilter="0" formatColumns="0" formatRows="0" objects="1" scenarios="1" spinCount="100000" saltValue="RfWUBSfb5YM9PgVgtp5RU9d93iH/IEAY784Yvr881T0revGFVm7745+1I+Ef5JdAxTtLlgfMm/DDwIiTVbmz0w==" hashValue="bTcgoM+a9E7S9wMMzhASL2IYCfyBY17MmPMALWkH7V4uXPb736+oeH26F8g/yii+zWhFS+6Zk0LoJvhUtClwXg==" algorithmName="SHA-512" password="CC35"/>
  <autoFilter ref="C123:K14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3_02/741211863"/>
    <hyperlink ref="F132" r:id="rId2" display="https://podminky.urs.cz/item/CS_URS_2023_02/741372833"/>
    <hyperlink ref="F137" r:id="rId3" display="https://podminky.urs.cz/item/CS_URS_2023_02/218204011"/>
    <hyperlink ref="F140" r:id="rId4" display="https://podminky.urs.cz/item/CS_URS_2023_02/218204105"/>
    <hyperlink ref="F143" r:id="rId5" display="https://podminky.urs.cz/item/CS_URS_2023_02/218204122"/>
    <hyperlink ref="F146" r:id="rId6" display="https://podminky.urs.cz/item/CS_URS_2023_02/218204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3731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3767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037 06 940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Laboro ateliér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CZ03706940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ROUND((SUM(BE130:BE226)),  2)</f>
        <v>0</v>
      </c>
      <c r="G35" s="39"/>
      <c r="H35" s="39"/>
      <c r="I35" s="166">
        <v>0.20999999999999999</v>
      </c>
      <c r="J35" s="165">
        <f>ROUND(((SUM(BE130:BE226))*I35),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ROUND((SUM(BF130:BF226)),  2)</f>
        <v>0</v>
      </c>
      <c r="G36" s="39"/>
      <c r="H36" s="39"/>
      <c r="I36" s="166">
        <v>0.14999999999999999</v>
      </c>
      <c r="J36" s="165">
        <f>ROUND(((SUM(BF130:BF226))*I36),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ROUND((SUM(BG130:BG226)),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ROUND((SUM(BH130:BH226)),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ROUND((SUM(BI130:BI226)),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3731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401.1 - Přeložky stávajícího VO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J155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365</v>
      </c>
      <c r="E102" s="198"/>
      <c r="F102" s="198"/>
      <c r="G102" s="198"/>
      <c r="H102" s="198"/>
      <c r="I102" s="198"/>
      <c r="J102" s="199">
        <f>J160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1875</v>
      </c>
      <c r="E103" s="193"/>
      <c r="F103" s="193"/>
      <c r="G103" s="193"/>
      <c r="H103" s="193"/>
      <c r="I103" s="193"/>
      <c r="J103" s="194">
        <f>J169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3768</v>
      </c>
      <c r="E104" s="198"/>
      <c r="F104" s="198"/>
      <c r="G104" s="198"/>
      <c r="H104" s="198"/>
      <c r="I104" s="198"/>
      <c r="J104" s="199">
        <f>J170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331</v>
      </c>
      <c r="E105" s="193"/>
      <c r="F105" s="193"/>
      <c r="G105" s="193"/>
      <c r="H105" s="193"/>
      <c r="I105" s="193"/>
      <c r="J105" s="194">
        <f>J198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3734</v>
      </c>
      <c r="E106" s="198"/>
      <c r="F106" s="198"/>
      <c r="G106" s="198"/>
      <c r="H106" s="198"/>
      <c r="I106" s="198"/>
      <c r="J106" s="199">
        <f>J199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1140</v>
      </c>
      <c r="E107" s="198"/>
      <c r="F107" s="198"/>
      <c r="G107" s="198"/>
      <c r="H107" s="198"/>
      <c r="I107" s="198"/>
      <c r="J107" s="199">
        <f>J212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3769</v>
      </c>
      <c r="E108" s="198"/>
      <c r="F108" s="198"/>
      <c r="G108" s="198"/>
      <c r="H108" s="198"/>
      <c r="I108" s="198"/>
      <c r="J108" s="199">
        <f>J223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243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Přestupní terminál veřejné dopravy v Klatovech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3731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SO 401.1 - Přeložky stávajícího VO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Klatovy</v>
      </c>
      <c r="G124" s="41"/>
      <c r="H124" s="41"/>
      <c r="I124" s="33" t="s">
        <v>22</v>
      </c>
      <c r="J124" s="80" t="str">
        <f>IF(J14="","",J14)</f>
        <v>14. 7. 2023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Správa a údržba silnic Plzeňského kraje, p.o.</v>
      </c>
      <c r="G126" s="41"/>
      <c r="H126" s="41"/>
      <c r="I126" s="33" t="s">
        <v>32</v>
      </c>
      <c r="J126" s="37" t="str">
        <f>E23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>Laboro ateliér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244</v>
      </c>
      <c r="D129" s="204" t="s">
        <v>65</v>
      </c>
      <c r="E129" s="204" t="s">
        <v>61</v>
      </c>
      <c r="F129" s="204" t="s">
        <v>62</v>
      </c>
      <c r="G129" s="204" t="s">
        <v>245</v>
      </c>
      <c r="H129" s="204" t="s">
        <v>246</v>
      </c>
      <c r="I129" s="204" t="s">
        <v>247</v>
      </c>
      <c r="J129" s="204" t="s">
        <v>237</v>
      </c>
      <c r="K129" s="205" t="s">
        <v>248</v>
      </c>
      <c r="L129" s="206"/>
      <c r="M129" s="101" t="s">
        <v>1</v>
      </c>
      <c r="N129" s="102" t="s">
        <v>44</v>
      </c>
      <c r="O129" s="102" t="s">
        <v>249</v>
      </c>
      <c r="P129" s="102" t="s">
        <v>250</v>
      </c>
      <c r="Q129" s="102" t="s">
        <v>251</v>
      </c>
      <c r="R129" s="102" t="s">
        <v>252</v>
      </c>
      <c r="S129" s="102" t="s">
        <v>253</v>
      </c>
      <c r="T129" s="103" t="s">
        <v>254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255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P131+P169+P198</f>
        <v>0</v>
      </c>
      <c r="Q130" s="105"/>
      <c r="R130" s="209">
        <f>R131+R169+R198</f>
        <v>18.599899999999998</v>
      </c>
      <c r="S130" s="105"/>
      <c r="T130" s="210">
        <f>T131+T169+T198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79</v>
      </c>
      <c r="AU130" s="18" t="s">
        <v>239</v>
      </c>
      <c r="BK130" s="211">
        <f>BK131+BK169+BK198</f>
        <v>0</v>
      </c>
    </row>
    <row r="131" s="12" customFormat="1" ht="25.92" customHeight="1">
      <c r="A131" s="12"/>
      <c r="B131" s="212"/>
      <c r="C131" s="213"/>
      <c r="D131" s="214" t="s">
        <v>79</v>
      </c>
      <c r="E131" s="215" t="s">
        <v>333</v>
      </c>
      <c r="F131" s="215" t="s">
        <v>334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P132+P155+P160</f>
        <v>0</v>
      </c>
      <c r="Q131" s="220"/>
      <c r="R131" s="221">
        <f>R132+R155+R160</f>
        <v>18.192609999999998</v>
      </c>
      <c r="S131" s="220"/>
      <c r="T131" s="222">
        <f>T132+T155+T160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80</v>
      </c>
      <c r="AY131" s="223" t="s">
        <v>258</v>
      </c>
      <c r="BK131" s="225">
        <f>BK132+BK155+BK160</f>
        <v>0</v>
      </c>
    </row>
    <row r="132" s="12" customFormat="1" ht="22.8" customHeight="1">
      <c r="A132" s="12"/>
      <c r="B132" s="212"/>
      <c r="C132" s="213"/>
      <c r="D132" s="214" t="s">
        <v>79</v>
      </c>
      <c r="E132" s="226" t="s">
        <v>87</v>
      </c>
      <c r="F132" s="226" t="s">
        <v>335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SUM(P133:P154)</f>
        <v>0</v>
      </c>
      <c r="Q132" s="220"/>
      <c r="R132" s="221">
        <f>SUM(R133:R154)</f>
        <v>18</v>
      </c>
      <c r="S132" s="220"/>
      <c r="T132" s="222">
        <f>SUM(T133:T154)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87</v>
      </c>
      <c r="AT132" s="224" t="s">
        <v>79</v>
      </c>
      <c r="AU132" s="224" t="s">
        <v>87</v>
      </c>
      <c r="AY132" s="223" t="s">
        <v>258</v>
      </c>
      <c r="BK132" s="225">
        <f>SUM(BK133:BK154)</f>
        <v>0</v>
      </c>
    </row>
    <row r="133" s="2" customFormat="1" ht="16.5" customHeight="1">
      <c r="A133" s="39"/>
      <c r="B133" s="40"/>
      <c r="C133" s="228" t="s">
        <v>87</v>
      </c>
      <c r="D133" s="228" t="s">
        <v>260</v>
      </c>
      <c r="E133" s="229" t="s">
        <v>3770</v>
      </c>
      <c r="F133" s="230" t="s">
        <v>3771</v>
      </c>
      <c r="G133" s="231" t="s">
        <v>338</v>
      </c>
      <c r="H133" s="232">
        <v>3.8399999999999999</v>
      </c>
      <c r="I133" s="233"/>
      <c r="J133" s="234">
        <f>ROUND(I133*H133,2)</f>
        <v>0</v>
      </c>
      <c r="K133" s="230" t="s">
        <v>263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3772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3773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6" t="s">
        <v>267</v>
      </c>
      <c r="E135" s="41"/>
      <c r="F135" s="247" t="s">
        <v>3774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267</v>
      </c>
      <c r="AU135" s="18" t="s">
        <v>89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3775</v>
      </c>
      <c r="G136" s="254"/>
      <c r="H136" s="257">
        <v>3.8399999999999999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87</v>
      </c>
      <c r="AY136" s="263" t="s">
        <v>258</v>
      </c>
    </row>
    <row r="137" s="2" customFormat="1" ht="21.75" customHeight="1">
      <c r="A137" s="39"/>
      <c r="B137" s="40"/>
      <c r="C137" s="228" t="s">
        <v>89</v>
      </c>
      <c r="D137" s="228" t="s">
        <v>260</v>
      </c>
      <c r="E137" s="229" t="s">
        <v>3776</v>
      </c>
      <c r="F137" s="230" t="s">
        <v>3777</v>
      </c>
      <c r="G137" s="231" t="s">
        <v>338</v>
      </c>
      <c r="H137" s="232">
        <v>35.200000000000003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3778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3779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3780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3781</v>
      </c>
      <c r="G140" s="254"/>
      <c r="H140" s="257">
        <v>35.200000000000003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21.75" customHeight="1">
      <c r="A141" s="39"/>
      <c r="B141" s="40"/>
      <c r="C141" s="228" t="s">
        <v>179</v>
      </c>
      <c r="D141" s="228" t="s">
        <v>260</v>
      </c>
      <c r="E141" s="229" t="s">
        <v>3782</v>
      </c>
      <c r="F141" s="230" t="s">
        <v>3783</v>
      </c>
      <c r="G141" s="231" t="s">
        <v>338</v>
      </c>
      <c r="H141" s="232">
        <v>16.5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3784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3785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3786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2" customFormat="1" ht="16.5" customHeight="1">
      <c r="A144" s="39"/>
      <c r="B144" s="40"/>
      <c r="C144" s="228" t="s">
        <v>183</v>
      </c>
      <c r="D144" s="228" t="s">
        <v>260</v>
      </c>
      <c r="E144" s="229" t="s">
        <v>3787</v>
      </c>
      <c r="F144" s="230" t="s">
        <v>3788</v>
      </c>
      <c r="G144" s="231" t="s">
        <v>338</v>
      </c>
      <c r="H144" s="232">
        <v>16.5</v>
      </c>
      <c r="I144" s="233"/>
      <c r="J144" s="234">
        <f>ROUND(I144*H144,2)</f>
        <v>0</v>
      </c>
      <c r="K144" s="230" t="s">
        <v>263</v>
      </c>
      <c r="L144" s="45"/>
      <c r="M144" s="235" t="s">
        <v>1</v>
      </c>
      <c r="N144" s="23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183</v>
      </c>
      <c r="AT144" s="239" t="s">
        <v>260</v>
      </c>
      <c r="AU144" s="239" t="s">
        <v>89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183</v>
      </c>
      <c r="BM144" s="239" t="s">
        <v>3789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3790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89</v>
      </c>
    </row>
    <row r="146" s="2" customFormat="1">
      <c r="A146" s="39"/>
      <c r="B146" s="40"/>
      <c r="C146" s="41"/>
      <c r="D146" s="246" t="s">
        <v>267</v>
      </c>
      <c r="E146" s="41"/>
      <c r="F146" s="247" t="s">
        <v>3791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267</v>
      </c>
      <c r="AU146" s="18" t="s">
        <v>89</v>
      </c>
    </row>
    <row r="147" s="2" customFormat="1" ht="16.5" customHeight="1">
      <c r="A147" s="39"/>
      <c r="B147" s="40"/>
      <c r="C147" s="228" t="s">
        <v>257</v>
      </c>
      <c r="D147" s="228" t="s">
        <v>260</v>
      </c>
      <c r="E147" s="229" t="s">
        <v>344</v>
      </c>
      <c r="F147" s="230" t="s">
        <v>345</v>
      </c>
      <c r="G147" s="231" t="s">
        <v>338</v>
      </c>
      <c r="H147" s="232">
        <v>35.200000000000003</v>
      </c>
      <c r="I147" s="233"/>
      <c r="J147" s="234">
        <f>ROUND(I147*H147,2)</f>
        <v>0</v>
      </c>
      <c r="K147" s="230" t="s">
        <v>263</v>
      </c>
      <c r="L147" s="45"/>
      <c r="M147" s="235" t="s">
        <v>1</v>
      </c>
      <c r="N147" s="236" t="s">
        <v>45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183</v>
      </c>
      <c r="AT147" s="239" t="s">
        <v>260</v>
      </c>
      <c r="AU147" s="239" t="s">
        <v>89</v>
      </c>
      <c r="AY147" s="18" t="s">
        <v>258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87</v>
      </c>
      <c r="BK147" s="240">
        <f>ROUND(I147*H147,2)</f>
        <v>0</v>
      </c>
      <c r="BL147" s="18" t="s">
        <v>183</v>
      </c>
      <c r="BM147" s="239" t="s">
        <v>3792</v>
      </c>
    </row>
    <row r="148" s="2" customFormat="1">
      <c r="A148" s="39"/>
      <c r="B148" s="40"/>
      <c r="C148" s="41"/>
      <c r="D148" s="241" t="s">
        <v>266</v>
      </c>
      <c r="E148" s="41"/>
      <c r="F148" s="242" t="s">
        <v>347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266</v>
      </c>
      <c r="AU148" s="18" t="s">
        <v>89</v>
      </c>
    </row>
    <row r="149" s="2" customFormat="1">
      <c r="A149" s="39"/>
      <c r="B149" s="40"/>
      <c r="C149" s="41"/>
      <c r="D149" s="246" t="s">
        <v>267</v>
      </c>
      <c r="E149" s="41"/>
      <c r="F149" s="247" t="s">
        <v>348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267</v>
      </c>
      <c r="AU149" s="18" t="s">
        <v>89</v>
      </c>
    </row>
    <row r="150" s="2" customFormat="1" ht="16.5" customHeight="1">
      <c r="A150" s="39"/>
      <c r="B150" s="40"/>
      <c r="C150" s="267" t="s">
        <v>287</v>
      </c>
      <c r="D150" s="267" t="s">
        <v>351</v>
      </c>
      <c r="E150" s="268" t="s">
        <v>3793</v>
      </c>
      <c r="F150" s="269" t="s">
        <v>3794</v>
      </c>
      <c r="G150" s="270" t="s">
        <v>399</v>
      </c>
      <c r="H150" s="271">
        <v>18</v>
      </c>
      <c r="I150" s="272"/>
      <c r="J150" s="273">
        <f>ROUND(I150*H150,2)</f>
        <v>0</v>
      </c>
      <c r="K150" s="269" t="s">
        <v>263</v>
      </c>
      <c r="L150" s="274"/>
      <c r="M150" s="275" t="s">
        <v>1</v>
      </c>
      <c r="N150" s="276" t="s">
        <v>45</v>
      </c>
      <c r="O150" s="92"/>
      <c r="P150" s="237">
        <f>O150*H150</f>
        <v>0</v>
      </c>
      <c r="Q150" s="237">
        <v>1</v>
      </c>
      <c r="R150" s="237">
        <f>Q150*H150</f>
        <v>18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297</v>
      </c>
      <c r="AT150" s="239" t="s">
        <v>351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3795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3794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3796</v>
      </c>
      <c r="G152" s="254"/>
      <c r="H152" s="257">
        <v>0.40000000000000002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80</v>
      </c>
      <c r="AY152" s="263" t="s">
        <v>258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3797</v>
      </c>
      <c r="G153" s="254"/>
      <c r="H153" s="257">
        <v>17.600000000000001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80</v>
      </c>
      <c r="AY153" s="263" t="s">
        <v>258</v>
      </c>
    </row>
    <row r="154" s="16" customFormat="1">
      <c r="A154" s="16"/>
      <c r="B154" s="298"/>
      <c r="C154" s="299"/>
      <c r="D154" s="241" t="s">
        <v>314</v>
      </c>
      <c r="E154" s="300" t="s">
        <v>1</v>
      </c>
      <c r="F154" s="301" t="s">
        <v>567</v>
      </c>
      <c r="G154" s="299"/>
      <c r="H154" s="302">
        <v>18</v>
      </c>
      <c r="I154" s="303"/>
      <c r="J154" s="299"/>
      <c r="K154" s="299"/>
      <c r="L154" s="304"/>
      <c r="M154" s="305"/>
      <c r="N154" s="306"/>
      <c r="O154" s="306"/>
      <c r="P154" s="306"/>
      <c r="Q154" s="306"/>
      <c r="R154" s="306"/>
      <c r="S154" s="306"/>
      <c r="T154" s="307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308" t="s">
        <v>314</v>
      </c>
      <c r="AU154" s="308" t="s">
        <v>89</v>
      </c>
      <c r="AV154" s="16" t="s">
        <v>183</v>
      </c>
      <c r="AW154" s="16" t="s">
        <v>34</v>
      </c>
      <c r="AX154" s="16" t="s">
        <v>87</v>
      </c>
      <c r="AY154" s="308" t="s">
        <v>258</v>
      </c>
    </row>
    <row r="155" s="12" customFormat="1" ht="22.8" customHeight="1">
      <c r="A155" s="12"/>
      <c r="B155" s="212"/>
      <c r="C155" s="213"/>
      <c r="D155" s="214" t="s">
        <v>79</v>
      </c>
      <c r="E155" s="226" t="s">
        <v>183</v>
      </c>
      <c r="F155" s="226" t="s">
        <v>684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SUM(P156:P159)</f>
        <v>0</v>
      </c>
      <c r="Q155" s="220"/>
      <c r="R155" s="221">
        <f>SUM(R156:R159)</f>
        <v>0</v>
      </c>
      <c r="S155" s="220"/>
      <c r="T155" s="222">
        <f>SUM(T156:T159)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87</v>
      </c>
      <c r="AT155" s="224" t="s">
        <v>79</v>
      </c>
      <c r="AU155" s="224" t="s">
        <v>87</v>
      </c>
      <c r="AY155" s="223" t="s">
        <v>258</v>
      </c>
      <c r="BK155" s="225">
        <f>SUM(BK156:BK159)</f>
        <v>0</v>
      </c>
    </row>
    <row r="156" s="2" customFormat="1" ht="16.5" customHeight="1">
      <c r="A156" s="39"/>
      <c r="B156" s="40"/>
      <c r="C156" s="228" t="s">
        <v>292</v>
      </c>
      <c r="D156" s="228" t="s">
        <v>260</v>
      </c>
      <c r="E156" s="229" t="s">
        <v>693</v>
      </c>
      <c r="F156" s="230" t="s">
        <v>694</v>
      </c>
      <c r="G156" s="231" t="s">
        <v>338</v>
      </c>
      <c r="H156" s="232">
        <v>5.5</v>
      </c>
      <c r="I156" s="233"/>
      <c r="J156" s="234">
        <f>ROUND(I156*H156,2)</f>
        <v>0</v>
      </c>
      <c r="K156" s="230" t="s">
        <v>263</v>
      </c>
      <c r="L156" s="45"/>
      <c r="M156" s="235" t="s">
        <v>1</v>
      </c>
      <c r="N156" s="236" t="s">
        <v>45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183</v>
      </c>
      <c r="AT156" s="239" t="s">
        <v>260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3798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696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2" customFormat="1">
      <c r="A158" s="39"/>
      <c r="B158" s="40"/>
      <c r="C158" s="41"/>
      <c r="D158" s="246" t="s">
        <v>267</v>
      </c>
      <c r="E158" s="41"/>
      <c r="F158" s="247" t="s">
        <v>697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267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3799</v>
      </c>
      <c r="G159" s="254"/>
      <c r="H159" s="257">
        <v>5.5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12" customFormat="1" ht="22.8" customHeight="1">
      <c r="A160" s="12"/>
      <c r="B160" s="212"/>
      <c r="C160" s="213"/>
      <c r="D160" s="214" t="s">
        <v>79</v>
      </c>
      <c r="E160" s="226" t="s">
        <v>297</v>
      </c>
      <c r="F160" s="226" t="s">
        <v>402</v>
      </c>
      <c r="G160" s="213"/>
      <c r="H160" s="213"/>
      <c r="I160" s="216"/>
      <c r="J160" s="227">
        <f>BK160</f>
        <v>0</v>
      </c>
      <c r="K160" s="213"/>
      <c r="L160" s="218"/>
      <c r="M160" s="219"/>
      <c r="N160" s="220"/>
      <c r="O160" s="220"/>
      <c r="P160" s="221">
        <f>SUM(P161:P168)</f>
        <v>0</v>
      </c>
      <c r="Q160" s="220"/>
      <c r="R160" s="221">
        <f>SUM(R161:R168)</f>
        <v>0.19261</v>
      </c>
      <c r="S160" s="220"/>
      <c r="T160" s="222">
        <f>SUM(T161:T168)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87</v>
      </c>
      <c r="AT160" s="224" t="s">
        <v>79</v>
      </c>
      <c r="AU160" s="224" t="s">
        <v>87</v>
      </c>
      <c r="AY160" s="223" t="s">
        <v>258</v>
      </c>
      <c r="BK160" s="225">
        <f>SUM(BK161:BK168)</f>
        <v>0</v>
      </c>
    </row>
    <row r="161" s="2" customFormat="1" ht="16.5" customHeight="1">
      <c r="A161" s="39"/>
      <c r="B161" s="40"/>
      <c r="C161" s="228" t="s">
        <v>297</v>
      </c>
      <c r="D161" s="228" t="s">
        <v>260</v>
      </c>
      <c r="E161" s="229" t="s">
        <v>403</v>
      </c>
      <c r="F161" s="230" t="s">
        <v>404</v>
      </c>
      <c r="G161" s="231" t="s">
        <v>405</v>
      </c>
      <c r="H161" s="232">
        <v>110</v>
      </c>
      <c r="I161" s="233"/>
      <c r="J161" s="234">
        <f>ROUND(I161*H161,2)</f>
        <v>0</v>
      </c>
      <c r="K161" s="230" t="s">
        <v>263</v>
      </c>
      <c r="L161" s="45"/>
      <c r="M161" s="235" t="s">
        <v>1</v>
      </c>
      <c r="N161" s="236" t="s">
        <v>45</v>
      </c>
      <c r="O161" s="92"/>
      <c r="P161" s="237">
        <f>O161*H161</f>
        <v>0</v>
      </c>
      <c r="Q161" s="237">
        <v>9.0000000000000006E-05</v>
      </c>
      <c r="R161" s="237">
        <f>Q161*H161</f>
        <v>0.0099000000000000008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183</v>
      </c>
      <c r="AT161" s="239" t="s">
        <v>260</v>
      </c>
      <c r="AU161" s="239" t="s">
        <v>89</v>
      </c>
      <c r="AY161" s="18" t="s">
        <v>258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87</v>
      </c>
      <c r="BK161" s="240">
        <f>ROUND(I161*H161,2)</f>
        <v>0</v>
      </c>
      <c r="BL161" s="18" t="s">
        <v>183</v>
      </c>
      <c r="BM161" s="239" t="s">
        <v>3800</v>
      </c>
    </row>
    <row r="162" s="2" customFormat="1">
      <c r="A162" s="39"/>
      <c r="B162" s="40"/>
      <c r="C162" s="41"/>
      <c r="D162" s="241" t="s">
        <v>266</v>
      </c>
      <c r="E162" s="41"/>
      <c r="F162" s="242" t="s">
        <v>407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266</v>
      </c>
      <c r="AU162" s="18" t="s">
        <v>89</v>
      </c>
    </row>
    <row r="163" s="2" customFormat="1">
      <c r="A163" s="39"/>
      <c r="B163" s="40"/>
      <c r="C163" s="41"/>
      <c r="D163" s="246" t="s">
        <v>267</v>
      </c>
      <c r="E163" s="41"/>
      <c r="F163" s="247" t="s">
        <v>408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267</v>
      </c>
      <c r="AU163" s="18" t="s">
        <v>89</v>
      </c>
    </row>
    <row r="164" s="2" customFormat="1" ht="16.5" customHeight="1">
      <c r="A164" s="39"/>
      <c r="B164" s="40"/>
      <c r="C164" s="228" t="s">
        <v>304</v>
      </c>
      <c r="D164" s="228" t="s">
        <v>260</v>
      </c>
      <c r="E164" s="229" t="s">
        <v>3801</v>
      </c>
      <c r="F164" s="230" t="s">
        <v>3802</v>
      </c>
      <c r="G164" s="231" t="s">
        <v>405</v>
      </c>
      <c r="H164" s="232">
        <v>5.5</v>
      </c>
      <c r="I164" s="233"/>
      <c r="J164" s="234">
        <f>ROUND(I164*H164,2)</f>
        <v>0</v>
      </c>
      <c r="K164" s="230" t="s">
        <v>263</v>
      </c>
      <c r="L164" s="45"/>
      <c r="M164" s="235" t="s">
        <v>1</v>
      </c>
      <c r="N164" s="236" t="s">
        <v>45</v>
      </c>
      <c r="O164" s="92"/>
      <c r="P164" s="237">
        <f>O164*H164</f>
        <v>0</v>
      </c>
      <c r="Q164" s="237">
        <v>0.00046999999999999999</v>
      </c>
      <c r="R164" s="237">
        <f>Q164*H164</f>
        <v>0.0025850000000000001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183</v>
      </c>
      <c r="AT164" s="239" t="s">
        <v>260</v>
      </c>
      <c r="AU164" s="239" t="s">
        <v>89</v>
      </c>
      <c r="AY164" s="18" t="s">
        <v>258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87</v>
      </c>
      <c r="BK164" s="240">
        <f>ROUND(I164*H164,2)</f>
        <v>0</v>
      </c>
      <c r="BL164" s="18" t="s">
        <v>183</v>
      </c>
      <c r="BM164" s="239" t="s">
        <v>3803</v>
      </c>
    </row>
    <row r="165" s="2" customFormat="1">
      <c r="A165" s="39"/>
      <c r="B165" s="40"/>
      <c r="C165" s="41"/>
      <c r="D165" s="241" t="s">
        <v>266</v>
      </c>
      <c r="E165" s="41"/>
      <c r="F165" s="242" t="s">
        <v>3804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266</v>
      </c>
      <c r="AU165" s="18" t="s">
        <v>89</v>
      </c>
    </row>
    <row r="166" s="2" customFormat="1">
      <c r="A166" s="39"/>
      <c r="B166" s="40"/>
      <c r="C166" s="41"/>
      <c r="D166" s="246" t="s">
        <v>267</v>
      </c>
      <c r="E166" s="41"/>
      <c r="F166" s="247" t="s">
        <v>3805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267</v>
      </c>
      <c r="AU166" s="18" t="s">
        <v>89</v>
      </c>
    </row>
    <row r="167" s="2" customFormat="1" ht="16.5" customHeight="1">
      <c r="A167" s="39"/>
      <c r="B167" s="40"/>
      <c r="C167" s="267" t="s">
        <v>470</v>
      </c>
      <c r="D167" s="267" t="s">
        <v>351</v>
      </c>
      <c r="E167" s="268" t="s">
        <v>3806</v>
      </c>
      <c r="F167" s="269" t="s">
        <v>3807</v>
      </c>
      <c r="G167" s="270" t="s">
        <v>405</v>
      </c>
      <c r="H167" s="271">
        <v>5.5</v>
      </c>
      <c r="I167" s="272"/>
      <c r="J167" s="273">
        <f>ROUND(I167*H167,2)</f>
        <v>0</v>
      </c>
      <c r="K167" s="269" t="s">
        <v>263</v>
      </c>
      <c r="L167" s="274"/>
      <c r="M167" s="275" t="s">
        <v>1</v>
      </c>
      <c r="N167" s="276" t="s">
        <v>45</v>
      </c>
      <c r="O167" s="92"/>
      <c r="P167" s="237">
        <f>O167*H167</f>
        <v>0</v>
      </c>
      <c r="Q167" s="237">
        <v>0.032750000000000001</v>
      </c>
      <c r="R167" s="237">
        <f>Q167*H167</f>
        <v>0.18012500000000001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297</v>
      </c>
      <c r="AT167" s="239" t="s">
        <v>351</v>
      </c>
      <c r="AU167" s="239" t="s">
        <v>89</v>
      </c>
      <c r="AY167" s="18" t="s">
        <v>258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87</v>
      </c>
      <c r="BK167" s="240">
        <f>ROUND(I167*H167,2)</f>
        <v>0</v>
      </c>
      <c r="BL167" s="18" t="s">
        <v>183</v>
      </c>
      <c r="BM167" s="239" t="s">
        <v>3808</v>
      </c>
    </row>
    <row r="168" s="2" customFormat="1">
      <c r="A168" s="39"/>
      <c r="B168" s="40"/>
      <c r="C168" s="41"/>
      <c r="D168" s="241" t="s">
        <v>266</v>
      </c>
      <c r="E168" s="41"/>
      <c r="F168" s="242" t="s">
        <v>3807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266</v>
      </c>
      <c r="AU168" s="18" t="s">
        <v>89</v>
      </c>
    </row>
    <row r="169" s="12" customFormat="1" ht="25.92" customHeight="1">
      <c r="A169" s="12"/>
      <c r="B169" s="212"/>
      <c r="C169" s="213"/>
      <c r="D169" s="214" t="s">
        <v>79</v>
      </c>
      <c r="E169" s="215" t="s">
        <v>2086</v>
      </c>
      <c r="F169" s="215" t="s">
        <v>2087</v>
      </c>
      <c r="G169" s="213"/>
      <c r="H169" s="213"/>
      <c r="I169" s="216"/>
      <c r="J169" s="217">
        <f>BK169</f>
        <v>0</v>
      </c>
      <c r="K169" s="213"/>
      <c r="L169" s="218"/>
      <c r="M169" s="219"/>
      <c r="N169" s="220"/>
      <c r="O169" s="220"/>
      <c r="P169" s="221">
        <f>P170</f>
        <v>0</v>
      </c>
      <c r="Q169" s="220"/>
      <c r="R169" s="221">
        <f>R170</f>
        <v>0.24729000000000001</v>
      </c>
      <c r="S169" s="220"/>
      <c r="T169" s="222">
        <f>T170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3" t="s">
        <v>89</v>
      </c>
      <c r="AT169" s="224" t="s">
        <v>79</v>
      </c>
      <c r="AU169" s="224" t="s">
        <v>80</v>
      </c>
      <c r="AY169" s="223" t="s">
        <v>258</v>
      </c>
      <c r="BK169" s="225">
        <f>BK170</f>
        <v>0</v>
      </c>
    </row>
    <row r="170" s="12" customFormat="1" ht="22.8" customHeight="1">
      <c r="A170" s="12"/>
      <c r="B170" s="212"/>
      <c r="C170" s="213"/>
      <c r="D170" s="214" t="s">
        <v>79</v>
      </c>
      <c r="E170" s="226" t="s">
        <v>3735</v>
      </c>
      <c r="F170" s="226" t="s">
        <v>3748</v>
      </c>
      <c r="G170" s="213"/>
      <c r="H170" s="213"/>
      <c r="I170" s="216"/>
      <c r="J170" s="227">
        <f>BK170</f>
        <v>0</v>
      </c>
      <c r="K170" s="213"/>
      <c r="L170" s="218"/>
      <c r="M170" s="219"/>
      <c r="N170" s="220"/>
      <c r="O170" s="220"/>
      <c r="P170" s="221">
        <f>SUM(P171:P197)</f>
        <v>0</v>
      </c>
      <c r="Q170" s="220"/>
      <c r="R170" s="221">
        <f>SUM(R171:R197)</f>
        <v>0.24729000000000001</v>
      </c>
      <c r="S170" s="220"/>
      <c r="T170" s="222">
        <f>SUM(T171:T197)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89</v>
      </c>
      <c r="AT170" s="224" t="s">
        <v>79</v>
      </c>
      <c r="AU170" s="224" t="s">
        <v>87</v>
      </c>
      <c r="AY170" s="223" t="s">
        <v>258</v>
      </c>
      <c r="BK170" s="225">
        <f>SUM(BK171:BK197)</f>
        <v>0</v>
      </c>
    </row>
    <row r="171" s="2" customFormat="1" ht="16.5" customHeight="1">
      <c r="A171" s="39"/>
      <c r="B171" s="40"/>
      <c r="C171" s="228" t="s">
        <v>476</v>
      </c>
      <c r="D171" s="228" t="s">
        <v>260</v>
      </c>
      <c r="E171" s="229" t="s">
        <v>3809</v>
      </c>
      <c r="F171" s="230" t="s">
        <v>3810</v>
      </c>
      <c r="G171" s="231" t="s">
        <v>405</v>
      </c>
      <c r="H171" s="232">
        <v>105</v>
      </c>
      <c r="I171" s="233"/>
      <c r="J171" s="234">
        <f>ROUND(I171*H171,2)</f>
        <v>0</v>
      </c>
      <c r="K171" s="230" t="s">
        <v>263</v>
      </c>
      <c r="L171" s="45"/>
      <c r="M171" s="235" t="s">
        <v>1</v>
      </c>
      <c r="N171" s="236" t="s">
        <v>45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503</v>
      </c>
      <c r="AT171" s="239" t="s">
        <v>260</v>
      </c>
      <c r="AU171" s="239" t="s">
        <v>89</v>
      </c>
      <c r="AY171" s="18" t="s">
        <v>258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87</v>
      </c>
      <c r="BK171" s="240">
        <f>ROUND(I171*H171,2)</f>
        <v>0</v>
      </c>
      <c r="BL171" s="18" t="s">
        <v>503</v>
      </c>
      <c r="BM171" s="239" t="s">
        <v>3811</v>
      </c>
    </row>
    <row r="172" s="2" customFormat="1">
      <c r="A172" s="39"/>
      <c r="B172" s="40"/>
      <c r="C172" s="41"/>
      <c r="D172" s="241" t="s">
        <v>266</v>
      </c>
      <c r="E172" s="41"/>
      <c r="F172" s="242" t="s">
        <v>3812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266</v>
      </c>
      <c r="AU172" s="18" t="s">
        <v>89</v>
      </c>
    </row>
    <row r="173" s="2" customFormat="1">
      <c r="A173" s="39"/>
      <c r="B173" s="40"/>
      <c r="C173" s="41"/>
      <c r="D173" s="246" t="s">
        <v>267</v>
      </c>
      <c r="E173" s="41"/>
      <c r="F173" s="247" t="s">
        <v>3813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267</v>
      </c>
      <c r="AU173" s="18" t="s">
        <v>89</v>
      </c>
    </row>
    <row r="174" s="2" customFormat="1" ht="16.5" customHeight="1">
      <c r="A174" s="39"/>
      <c r="B174" s="40"/>
      <c r="C174" s="267" t="s">
        <v>482</v>
      </c>
      <c r="D174" s="267" t="s">
        <v>351</v>
      </c>
      <c r="E174" s="268" t="s">
        <v>3814</v>
      </c>
      <c r="F174" s="269" t="s">
        <v>3815</v>
      </c>
      <c r="G174" s="270" t="s">
        <v>405</v>
      </c>
      <c r="H174" s="271">
        <v>105</v>
      </c>
      <c r="I174" s="272"/>
      <c r="J174" s="273">
        <f>ROUND(I174*H174,2)</f>
        <v>0</v>
      </c>
      <c r="K174" s="269" t="s">
        <v>263</v>
      </c>
      <c r="L174" s="274"/>
      <c r="M174" s="275" t="s">
        <v>1</v>
      </c>
      <c r="N174" s="276" t="s">
        <v>45</v>
      </c>
      <c r="O174" s="92"/>
      <c r="P174" s="237">
        <f>O174*H174</f>
        <v>0</v>
      </c>
      <c r="Q174" s="237">
        <v>0.00025000000000000001</v>
      </c>
      <c r="R174" s="237">
        <f>Q174*H174</f>
        <v>0.026249999999999999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735</v>
      </c>
      <c r="AT174" s="239" t="s">
        <v>351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503</v>
      </c>
      <c r="BM174" s="239" t="s">
        <v>3816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3815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 ht="16.5" customHeight="1">
      <c r="A176" s="39"/>
      <c r="B176" s="40"/>
      <c r="C176" s="228" t="s">
        <v>488</v>
      </c>
      <c r="D176" s="228" t="s">
        <v>260</v>
      </c>
      <c r="E176" s="229" t="s">
        <v>3817</v>
      </c>
      <c r="F176" s="230" t="s">
        <v>3818</v>
      </c>
      <c r="G176" s="231" t="s">
        <v>405</v>
      </c>
      <c r="H176" s="232">
        <v>140</v>
      </c>
      <c r="I176" s="233"/>
      <c r="J176" s="234">
        <f>ROUND(I176*H176,2)</f>
        <v>0</v>
      </c>
      <c r="K176" s="230" t="s">
        <v>263</v>
      </c>
      <c r="L176" s="45"/>
      <c r="M176" s="235" t="s">
        <v>1</v>
      </c>
      <c r="N176" s="236" t="s">
        <v>45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358</v>
      </c>
      <c r="AT176" s="239" t="s">
        <v>260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358</v>
      </c>
      <c r="BM176" s="239" t="s">
        <v>3819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3820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2" customFormat="1">
      <c r="A178" s="39"/>
      <c r="B178" s="40"/>
      <c r="C178" s="41"/>
      <c r="D178" s="246" t="s">
        <v>267</v>
      </c>
      <c r="E178" s="41"/>
      <c r="F178" s="247" t="s">
        <v>3821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267</v>
      </c>
      <c r="AU178" s="18" t="s">
        <v>89</v>
      </c>
    </row>
    <row r="179" s="2" customFormat="1" ht="16.5" customHeight="1">
      <c r="A179" s="39"/>
      <c r="B179" s="40"/>
      <c r="C179" s="267" t="s">
        <v>493</v>
      </c>
      <c r="D179" s="267" t="s">
        <v>351</v>
      </c>
      <c r="E179" s="268" t="s">
        <v>3822</v>
      </c>
      <c r="F179" s="269" t="s">
        <v>3823</v>
      </c>
      <c r="G179" s="270" t="s">
        <v>405</v>
      </c>
      <c r="H179" s="271">
        <v>161</v>
      </c>
      <c r="I179" s="272"/>
      <c r="J179" s="273">
        <f>ROUND(I179*H179,2)</f>
        <v>0</v>
      </c>
      <c r="K179" s="269" t="s">
        <v>263</v>
      </c>
      <c r="L179" s="274"/>
      <c r="M179" s="275" t="s">
        <v>1</v>
      </c>
      <c r="N179" s="276" t="s">
        <v>45</v>
      </c>
      <c r="O179" s="92"/>
      <c r="P179" s="237">
        <f>O179*H179</f>
        <v>0</v>
      </c>
      <c r="Q179" s="237">
        <v>0.00064000000000000005</v>
      </c>
      <c r="R179" s="237">
        <f>Q179*H179</f>
        <v>0.10304000000000001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1306</v>
      </c>
      <c r="AT179" s="239" t="s">
        <v>351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1306</v>
      </c>
      <c r="BM179" s="239" t="s">
        <v>3824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3823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13" customFormat="1">
      <c r="A181" s="13"/>
      <c r="B181" s="253"/>
      <c r="C181" s="254"/>
      <c r="D181" s="241" t="s">
        <v>314</v>
      </c>
      <c r="E181" s="254"/>
      <c r="F181" s="256" t="s">
        <v>3825</v>
      </c>
      <c r="G181" s="254"/>
      <c r="H181" s="257">
        <v>161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3" t="s">
        <v>314</v>
      </c>
      <c r="AU181" s="263" t="s">
        <v>89</v>
      </c>
      <c r="AV181" s="13" t="s">
        <v>89</v>
      </c>
      <c r="AW181" s="13" t="s">
        <v>4</v>
      </c>
      <c r="AX181" s="13" t="s">
        <v>87</v>
      </c>
      <c r="AY181" s="263" t="s">
        <v>258</v>
      </c>
    </row>
    <row r="182" s="2" customFormat="1" ht="21.75" customHeight="1">
      <c r="A182" s="39"/>
      <c r="B182" s="40"/>
      <c r="C182" s="228" t="s">
        <v>8</v>
      </c>
      <c r="D182" s="228" t="s">
        <v>260</v>
      </c>
      <c r="E182" s="229" t="s">
        <v>3826</v>
      </c>
      <c r="F182" s="230" t="s">
        <v>3827</v>
      </c>
      <c r="G182" s="231" t="s">
        <v>357</v>
      </c>
      <c r="H182" s="232">
        <v>4</v>
      </c>
      <c r="I182" s="233"/>
      <c r="J182" s="234">
        <f>ROUND(I182*H182,2)</f>
        <v>0</v>
      </c>
      <c r="K182" s="230" t="s">
        <v>263</v>
      </c>
      <c r="L182" s="45"/>
      <c r="M182" s="235" t="s">
        <v>1</v>
      </c>
      <c r="N182" s="236" t="s">
        <v>45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503</v>
      </c>
      <c r="AT182" s="239" t="s">
        <v>260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503</v>
      </c>
      <c r="BM182" s="239" t="s">
        <v>3828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3829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2" customFormat="1">
      <c r="A184" s="39"/>
      <c r="B184" s="40"/>
      <c r="C184" s="41"/>
      <c r="D184" s="246" t="s">
        <v>267</v>
      </c>
      <c r="E184" s="41"/>
      <c r="F184" s="247" t="s">
        <v>3830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267</v>
      </c>
      <c r="AU184" s="18" t="s">
        <v>89</v>
      </c>
    </row>
    <row r="185" s="2" customFormat="1" ht="16.5" customHeight="1">
      <c r="A185" s="39"/>
      <c r="B185" s="40"/>
      <c r="C185" s="228" t="s">
        <v>503</v>
      </c>
      <c r="D185" s="228" t="s">
        <v>260</v>
      </c>
      <c r="E185" s="229" t="s">
        <v>3831</v>
      </c>
      <c r="F185" s="230" t="s">
        <v>3832</v>
      </c>
      <c r="G185" s="231" t="s">
        <v>405</v>
      </c>
      <c r="H185" s="232">
        <v>110</v>
      </c>
      <c r="I185" s="233"/>
      <c r="J185" s="234">
        <f>ROUND(I185*H185,2)</f>
        <v>0</v>
      </c>
      <c r="K185" s="230" t="s">
        <v>263</v>
      </c>
      <c r="L185" s="45"/>
      <c r="M185" s="235" t="s">
        <v>1</v>
      </c>
      <c r="N185" s="236" t="s">
        <v>45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503</v>
      </c>
      <c r="AT185" s="239" t="s">
        <v>260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503</v>
      </c>
      <c r="BM185" s="239" t="s">
        <v>3833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3834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2" customFormat="1">
      <c r="A187" s="39"/>
      <c r="B187" s="40"/>
      <c r="C187" s="41"/>
      <c r="D187" s="246" t="s">
        <v>267</v>
      </c>
      <c r="E187" s="41"/>
      <c r="F187" s="247" t="s">
        <v>3835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267</v>
      </c>
      <c r="AU187" s="18" t="s">
        <v>89</v>
      </c>
    </row>
    <row r="188" s="2" customFormat="1" ht="16.5" customHeight="1">
      <c r="A188" s="39"/>
      <c r="B188" s="40"/>
      <c r="C188" s="267" t="s">
        <v>409</v>
      </c>
      <c r="D188" s="267" t="s">
        <v>351</v>
      </c>
      <c r="E188" s="268" t="s">
        <v>3836</v>
      </c>
      <c r="F188" s="269" t="s">
        <v>3837</v>
      </c>
      <c r="G188" s="270" t="s">
        <v>2700</v>
      </c>
      <c r="H188" s="271">
        <v>110</v>
      </c>
      <c r="I188" s="272"/>
      <c r="J188" s="273">
        <f>ROUND(I188*H188,2)</f>
        <v>0</v>
      </c>
      <c r="K188" s="269" t="s">
        <v>263</v>
      </c>
      <c r="L188" s="274"/>
      <c r="M188" s="275" t="s">
        <v>1</v>
      </c>
      <c r="N188" s="276" t="s">
        <v>45</v>
      </c>
      <c r="O188" s="92"/>
      <c r="P188" s="237">
        <f>O188*H188</f>
        <v>0</v>
      </c>
      <c r="Q188" s="237">
        <v>0.001</v>
      </c>
      <c r="R188" s="237">
        <f>Q188*H188</f>
        <v>0.11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735</v>
      </c>
      <c r="AT188" s="239" t="s">
        <v>351</v>
      </c>
      <c r="AU188" s="239" t="s">
        <v>89</v>
      </c>
      <c r="AY188" s="18" t="s">
        <v>258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87</v>
      </c>
      <c r="BK188" s="240">
        <f>ROUND(I188*H188,2)</f>
        <v>0</v>
      </c>
      <c r="BL188" s="18" t="s">
        <v>503</v>
      </c>
      <c r="BM188" s="239" t="s">
        <v>3838</v>
      </c>
    </row>
    <row r="189" s="2" customFormat="1">
      <c r="A189" s="39"/>
      <c r="B189" s="40"/>
      <c r="C189" s="41"/>
      <c r="D189" s="241" t="s">
        <v>266</v>
      </c>
      <c r="E189" s="41"/>
      <c r="F189" s="242" t="s">
        <v>3837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266</v>
      </c>
      <c r="AU189" s="18" t="s">
        <v>89</v>
      </c>
    </row>
    <row r="190" s="2" customFormat="1" ht="16.5" customHeight="1">
      <c r="A190" s="39"/>
      <c r="B190" s="40"/>
      <c r="C190" s="228" t="s">
        <v>515</v>
      </c>
      <c r="D190" s="228" t="s">
        <v>260</v>
      </c>
      <c r="E190" s="229" t="s">
        <v>3839</v>
      </c>
      <c r="F190" s="230" t="s">
        <v>3840</v>
      </c>
      <c r="G190" s="231" t="s">
        <v>405</v>
      </c>
      <c r="H190" s="232">
        <v>8</v>
      </c>
      <c r="I190" s="233"/>
      <c r="J190" s="234">
        <f>ROUND(I190*H190,2)</f>
        <v>0</v>
      </c>
      <c r="K190" s="230" t="s">
        <v>263</v>
      </c>
      <c r="L190" s="45"/>
      <c r="M190" s="235" t="s">
        <v>1</v>
      </c>
      <c r="N190" s="236" t="s">
        <v>45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503</v>
      </c>
      <c r="AT190" s="239" t="s">
        <v>260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503</v>
      </c>
      <c r="BM190" s="239" t="s">
        <v>3841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3842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2" customFormat="1">
      <c r="A192" s="39"/>
      <c r="B192" s="40"/>
      <c r="C192" s="41"/>
      <c r="D192" s="246" t="s">
        <v>267</v>
      </c>
      <c r="E192" s="41"/>
      <c r="F192" s="247" t="s">
        <v>3843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267</v>
      </c>
      <c r="AU192" s="18" t="s">
        <v>89</v>
      </c>
    </row>
    <row r="193" s="2" customFormat="1" ht="16.5" customHeight="1">
      <c r="A193" s="39"/>
      <c r="B193" s="40"/>
      <c r="C193" s="267" t="s">
        <v>642</v>
      </c>
      <c r="D193" s="267" t="s">
        <v>351</v>
      </c>
      <c r="E193" s="268" t="s">
        <v>3844</v>
      </c>
      <c r="F193" s="269" t="s">
        <v>3845</v>
      </c>
      <c r="G193" s="270" t="s">
        <v>2700</v>
      </c>
      <c r="H193" s="271">
        <v>8</v>
      </c>
      <c r="I193" s="272"/>
      <c r="J193" s="273">
        <f>ROUND(I193*H193,2)</f>
        <v>0</v>
      </c>
      <c r="K193" s="269" t="s">
        <v>263</v>
      </c>
      <c r="L193" s="274"/>
      <c r="M193" s="275" t="s">
        <v>1</v>
      </c>
      <c r="N193" s="276" t="s">
        <v>45</v>
      </c>
      <c r="O193" s="92"/>
      <c r="P193" s="237">
        <f>O193*H193</f>
        <v>0</v>
      </c>
      <c r="Q193" s="237">
        <v>0.001</v>
      </c>
      <c r="R193" s="237">
        <f>Q193*H193</f>
        <v>0.0080000000000000002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735</v>
      </c>
      <c r="AT193" s="239" t="s">
        <v>351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503</v>
      </c>
      <c r="BM193" s="239" t="s">
        <v>3846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3845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 ht="16.5" customHeight="1">
      <c r="A195" s="39"/>
      <c r="B195" s="40"/>
      <c r="C195" s="228" t="s">
        <v>651</v>
      </c>
      <c r="D195" s="228" t="s">
        <v>260</v>
      </c>
      <c r="E195" s="229" t="s">
        <v>3847</v>
      </c>
      <c r="F195" s="230" t="s">
        <v>3848</v>
      </c>
      <c r="G195" s="231" t="s">
        <v>357</v>
      </c>
      <c r="H195" s="232">
        <v>1</v>
      </c>
      <c r="I195" s="233"/>
      <c r="J195" s="234">
        <f>ROUND(I195*H195,2)</f>
        <v>0</v>
      </c>
      <c r="K195" s="230" t="s">
        <v>263</v>
      </c>
      <c r="L195" s="45"/>
      <c r="M195" s="235" t="s">
        <v>1</v>
      </c>
      <c r="N195" s="236" t="s">
        <v>45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503</v>
      </c>
      <c r="AT195" s="239" t="s">
        <v>260</v>
      </c>
      <c r="AU195" s="239" t="s">
        <v>89</v>
      </c>
      <c r="AY195" s="18" t="s">
        <v>258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87</v>
      </c>
      <c r="BK195" s="240">
        <f>ROUND(I195*H195,2)</f>
        <v>0</v>
      </c>
      <c r="BL195" s="18" t="s">
        <v>503</v>
      </c>
      <c r="BM195" s="239" t="s">
        <v>3849</v>
      </c>
    </row>
    <row r="196" s="2" customFormat="1">
      <c r="A196" s="39"/>
      <c r="B196" s="40"/>
      <c r="C196" s="41"/>
      <c r="D196" s="241" t="s">
        <v>266</v>
      </c>
      <c r="E196" s="41"/>
      <c r="F196" s="242" t="s">
        <v>3850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266</v>
      </c>
      <c r="AU196" s="18" t="s">
        <v>89</v>
      </c>
    </row>
    <row r="197" s="2" customFormat="1">
      <c r="A197" s="39"/>
      <c r="B197" s="40"/>
      <c r="C197" s="41"/>
      <c r="D197" s="246" t="s">
        <v>267</v>
      </c>
      <c r="E197" s="41"/>
      <c r="F197" s="247" t="s">
        <v>3851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267</v>
      </c>
      <c r="AU197" s="18" t="s">
        <v>89</v>
      </c>
    </row>
    <row r="198" s="12" customFormat="1" ht="25.92" customHeight="1">
      <c r="A198" s="12"/>
      <c r="B198" s="212"/>
      <c r="C198" s="213"/>
      <c r="D198" s="214" t="s">
        <v>79</v>
      </c>
      <c r="E198" s="215" t="s">
        <v>351</v>
      </c>
      <c r="F198" s="215" t="s">
        <v>352</v>
      </c>
      <c r="G198" s="213"/>
      <c r="H198" s="213"/>
      <c r="I198" s="216"/>
      <c r="J198" s="217">
        <f>BK198</f>
        <v>0</v>
      </c>
      <c r="K198" s="213"/>
      <c r="L198" s="218"/>
      <c r="M198" s="219"/>
      <c r="N198" s="220"/>
      <c r="O198" s="220"/>
      <c r="P198" s="221">
        <f>P199+P212+P223</f>
        <v>0</v>
      </c>
      <c r="Q198" s="220"/>
      <c r="R198" s="221">
        <f>R199+R212+R223</f>
        <v>0.16</v>
      </c>
      <c r="S198" s="220"/>
      <c r="T198" s="222">
        <f>T199+T212+T223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3" t="s">
        <v>179</v>
      </c>
      <c r="AT198" s="224" t="s">
        <v>79</v>
      </c>
      <c r="AU198" s="224" t="s">
        <v>80</v>
      </c>
      <c r="AY198" s="223" t="s">
        <v>258</v>
      </c>
      <c r="BK198" s="225">
        <f>BK199+BK212+BK223</f>
        <v>0</v>
      </c>
    </row>
    <row r="199" s="12" customFormat="1" ht="22.8" customHeight="1">
      <c r="A199" s="12"/>
      <c r="B199" s="212"/>
      <c r="C199" s="213"/>
      <c r="D199" s="214" t="s">
        <v>79</v>
      </c>
      <c r="E199" s="226" t="s">
        <v>3747</v>
      </c>
      <c r="F199" s="226" t="s">
        <v>3748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SUM(P200:P211)</f>
        <v>0</v>
      </c>
      <c r="Q199" s="220"/>
      <c r="R199" s="221">
        <f>SUM(R200:R211)</f>
        <v>0</v>
      </c>
      <c r="S199" s="220"/>
      <c r="T199" s="222">
        <f>SUM(T200:T211)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179</v>
      </c>
      <c r="AT199" s="224" t="s">
        <v>79</v>
      </c>
      <c r="AU199" s="224" t="s">
        <v>87</v>
      </c>
      <c r="AY199" s="223" t="s">
        <v>258</v>
      </c>
      <c r="BK199" s="225">
        <f>SUM(BK200:BK211)</f>
        <v>0</v>
      </c>
    </row>
    <row r="200" s="2" customFormat="1" ht="16.5" customHeight="1">
      <c r="A200" s="39"/>
      <c r="B200" s="40"/>
      <c r="C200" s="228" t="s">
        <v>7</v>
      </c>
      <c r="D200" s="228" t="s">
        <v>260</v>
      </c>
      <c r="E200" s="229" t="s">
        <v>3852</v>
      </c>
      <c r="F200" s="230" t="s">
        <v>3853</v>
      </c>
      <c r="G200" s="231" t="s">
        <v>357</v>
      </c>
      <c r="H200" s="232">
        <v>4</v>
      </c>
      <c r="I200" s="233"/>
      <c r="J200" s="234">
        <f>ROUND(I200*H200,2)</f>
        <v>0</v>
      </c>
      <c r="K200" s="230" t="s">
        <v>263</v>
      </c>
      <c r="L200" s="45"/>
      <c r="M200" s="235" t="s">
        <v>1</v>
      </c>
      <c r="N200" s="236" t="s">
        <v>45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358</v>
      </c>
      <c r="AT200" s="239" t="s">
        <v>260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358</v>
      </c>
      <c r="BM200" s="239" t="s">
        <v>3854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3853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2" customFormat="1">
      <c r="A202" s="39"/>
      <c r="B202" s="40"/>
      <c r="C202" s="41"/>
      <c r="D202" s="246" t="s">
        <v>267</v>
      </c>
      <c r="E202" s="41"/>
      <c r="F202" s="247" t="s">
        <v>3855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267</v>
      </c>
      <c r="AU202" s="18" t="s">
        <v>89</v>
      </c>
    </row>
    <row r="203" s="2" customFormat="1" ht="16.5" customHeight="1">
      <c r="A203" s="39"/>
      <c r="B203" s="40"/>
      <c r="C203" s="228" t="s">
        <v>664</v>
      </c>
      <c r="D203" s="228" t="s">
        <v>260</v>
      </c>
      <c r="E203" s="229" t="s">
        <v>3856</v>
      </c>
      <c r="F203" s="230" t="s">
        <v>3857</v>
      </c>
      <c r="G203" s="231" t="s">
        <v>357</v>
      </c>
      <c r="H203" s="232">
        <v>4</v>
      </c>
      <c r="I203" s="233"/>
      <c r="J203" s="234">
        <f>ROUND(I203*H203,2)</f>
        <v>0</v>
      </c>
      <c r="K203" s="230" t="s">
        <v>263</v>
      </c>
      <c r="L203" s="45"/>
      <c r="M203" s="235" t="s">
        <v>1</v>
      </c>
      <c r="N203" s="236" t="s">
        <v>45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358</v>
      </c>
      <c r="AT203" s="239" t="s">
        <v>260</v>
      </c>
      <c r="AU203" s="239" t="s">
        <v>89</v>
      </c>
      <c r="AY203" s="18" t="s">
        <v>258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87</v>
      </c>
      <c r="BK203" s="240">
        <f>ROUND(I203*H203,2)</f>
        <v>0</v>
      </c>
      <c r="BL203" s="18" t="s">
        <v>358</v>
      </c>
      <c r="BM203" s="239" t="s">
        <v>3858</v>
      </c>
    </row>
    <row r="204" s="2" customFormat="1">
      <c r="A204" s="39"/>
      <c r="B204" s="40"/>
      <c r="C204" s="41"/>
      <c r="D204" s="241" t="s">
        <v>266</v>
      </c>
      <c r="E204" s="41"/>
      <c r="F204" s="242" t="s">
        <v>3859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266</v>
      </c>
      <c r="AU204" s="18" t="s">
        <v>89</v>
      </c>
    </row>
    <row r="205" s="2" customFormat="1">
      <c r="A205" s="39"/>
      <c r="B205" s="40"/>
      <c r="C205" s="41"/>
      <c r="D205" s="246" t="s">
        <v>267</v>
      </c>
      <c r="E205" s="41"/>
      <c r="F205" s="247" t="s">
        <v>3860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267</v>
      </c>
      <c r="AU205" s="18" t="s">
        <v>89</v>
      </c>
    </row>
    <row r="206" s="2" customFormat="1" ht="16.5" customHeight="1">
      <c r="A206" s="39"/>
      <c r="B206" s="40"/>
      <c r="C206" s="228" t="s">
        <v>671</v>
      </c>
      <c r="D206" s="228" t="s">
        <v>260</v>
      </c>
      <c r="E206" s="229" t="s">
        <v>3861</v>
      </c>
      <c r="F206" s="230" t="s">
        <v>3862</v>
      </c>
      <c r="G206" s="231" t="s">
        <v>357</v>
      </c>
      <c r="H206" s="232">
        <v>4</v>
      </c>
      <c r="I206" s="233"/>
      <c r="J206" s="234">
        <f>ROUND(I206*H206,2)</f>
        <v>0</v>
      </c>
      <c r="K206" s="230" t="s">
        <v>263</v>
      </c>
      <c r="L206" s="45"/>
      <c r="M206" s="235" t="s">
        <v>1</v>
      </c>
      <c r="N206" s="236" t="s">
        <v>45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358</v>
      </c>
      <c r="AT206" s="239" t="s">
        <v>260</v>
      </c>
      <c r="AU206" s="239" t="s">
        <v>89</v>
      </c>
      <c r="AY206" s="18" t="s">
        <v>258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87</v>
      </c>
      <c r="BK206" s="240">
        <f>ROUND(I206*H206,2)</f>
        <v>0</v>
      </c>
      <c r="BL206" s="18" t="s">
        <v>358</v>
      </c>
      <c r="BM206" s="239" t="s">
        <v>3863</v>
      </c>
    </row>
    <row r="207" s="2" customFormat="1">
      <c r="A207" s="39"/>
      <c r="B207" s="40"/>
      <c r="C207" s="41"/>
      <c r="D207" s="241" t="s">
        <v>266</v>
      </c>
      <c r="E207" s="41"/>
      <c r="F207" s="242" t="s">
        <v>3862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266</v>
      </c>
      <c r="AU207" s="18" t="s">
        <v>89</v>
      </c>
    </row>
    <row r="208" s="2" customFormat="1">
      <c r="A208" s="39"/>
      <c r="B208" s="40"/>
      <c r="C208" s="41"/>
      <c r="D208" s="246" t="s">
        <v>267</v>
      </c>
      <c r="E208" s="41"/>
      <c r="F208" s="247" t="s">
        <v>3864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267</v>
      </c>
      <c r="AU208" s="18" t="s">
        <v>89</v>
      </c>
    </row>
    <row r="209" s="2" customFormat="1" ht="16.5" customHeight="1">
      <c r="A209" s="39"/>
      <c r="B209" s="40"/>
      <c r="C209" s="228" t="s">
        <v>676</v>
      </c>
      <c r="D209" s="228" t="s">
        <v>260</v>
      </c>
      <c r="E209" s="229" t="s">
        <v>3749</v>
      </c>
      <c r="F209" s="230" t="s">
        <v>3750</v>
      </c>
      <c r="G209" s="231" t="s">
        <v>357</v>
      </c>
      <c r="H209" s="232">
        <v>4</v>
      </c>
      <c r="I209" s="233"/>
      <c r="J209" s="234">
        <f>ROUND(I209*H209,2)</f>
        <v>0</v>
      </c>
      <c r="K209" s="230" t="s">
        <v>263</v>
      </c>
      <c r="L209" s="45"/>
      <c r="M209" s="235" t="s">
        <v>1</v>
      </c>
      <c r="N209" s="236" t="s">
        <v>45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358</v>
      </c>
      <c r="AT209" s="239" t="s">
        <v>260</v>
      </c>
      <c r="AU209" s="239" t="s">
        <v>89</v>
      </c>
      <c r="AY209" s="18" t="s">
        <v>258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87</v>
      </c>
      <c r="BK209" s="240">
        <f>ROUND(I209*H209,2)</f>
        <v>0</v>
      </c>
      <c r="BL209" s="18" t="s">
        <v>358</v>
      </c>
      <c r="BM209" s="239" t="s">
        <v>3865</v>
      </c>
    </row>
    <row r="210" s="2" customFormat="1">
      <c r="A210" s="39"/>
      <c r="B210" s="40"/>
      <c r="C210" s="41"/>
      <c r="D210" s="241" t="s">
        <v>266</v>
      </c>
      <c r="E210" s="41"/>
      <c r="F210" s="242" t="s">
        <v>3752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266</v>
      </c>
      <c r="AU210" s="18" t="s">
        <v>89</v>
      </c>
    </row>
    <row r="211" s="2" customFormat="1">
      <c r="A211" s="39"/>
      <c r="B211" s="40"/>
      <c r="C211" s="41"/>
      <c r="D211" s="246" t="s">
        <v>267</v>
      </c>
      <c r="E211" s="41"/>
      <c r="F211" s="247" t="s">
        <v>3753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267</v>
      </c>
      <c r="AU211" s="18" t="s">
        <v>89</v>
      </c>
    </row>
    <row r="212" s="12" customFormat="1" ht="22.8" customHeight="1">
      <c r="A212" s="12"/>
      <c r="B212" s="212"/>
      <c r="C212" s="213"/>
      <c r="D212" s="214" t="s">
        <v>79</v>
      </c>
      <c r="E212" s="226" t="s">
        <v>1295</v>
      </c>
      <c r="F212" s="226" t="s">
        <v>1296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SUM(P213:P222)</f>
        <v>0</v>
      </c>
      <c r="Q212" s="220"/>
      <c r="R212" s="221">
        <f>SUM(R213:R222)</f>
        <v>0.16</v>
      </c>
      <c r="S212" s="220"/>
      <c r="T212" s="222">
        <f>SUM(T213:T222)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179</v>
      </c>
      <c r="AT212" s="224" t="s">
        <v>79</v>
      </c>
      <c r="AU212" s="224" t="s">
        <v>87</v>
      </c>
      <c r="AY212" s="223" t="s">
        <v>258</v>
      </c>
      <c r="BK212" s="225">
        <f>SUM(BK213:BK222)</f>
        <v>0</v>
      </c>
    </row>
    <row r="213" s="2" customFormat="1" ht="16.5" customHeight="1">
      <c r="A213" s="39"/>
      <c r="B213" s="40"/>
      <c r="C213" s="228" t="s">
        <v>685</v>
      </c>
      <c r="D213" s="228" t="s">
        <v>260</v>
      </c>
      <c r="E213" s="229" t="s">
        <v>3866</v>
      </c>
      <c r="F213" s="230" t="s">
        <v>3867</v>
      </c>
      <c r="G213" s="231" t="s">
        <v>338</v>
      </c>
      <c r="H213" s="232">
        <v>0.59999999999999998</v>
      </c>
      <c r="I213" s="233"/>
      <c r="J213" s="234">
        <f>ROUND(I213*H213,2)</f>
        <v>0</v>
      </c>
      <c r="K213" s="230" t="s">
        <v>263</v>
      </c>
      <c r="L213" s="45"/>
      <c r="M213" s="235" t="s">
        <v>1</v>
      </c>
      <c r="N213" s="236" t="s">
        <v>45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358</v>
      </c>
      <c r="AT213" s="239" t="s">
        <v>260</v>
      </c>
      <c r="AU213" s="239" t="s">
        <v>89</v>
      </c>
      <c r="AY213" s="18" t="s">
        <v>258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87</v>
      </c>
      <c r="BK213" s="240">
        <f>ROUND(I213*H213,2)</f>
        <v>0</v>
      </c>
      <c r="BL213" s="18" t="s">
        <v>358</v>
      </c>
      <c r="BM213" s="239" t="s">
        <v>3868</v>
      </c>
    </row>
    <row r="214" s="2" customFormat="1">
      <c r="A214" s="39"/>
      <c r="B214" s="40"/>
      <c r="C214" s="41"/>
      <c r="D214" s="241" t="s">
        <v>266</v>
      </c>
      <c r="E214" s="41"/>
      <c r="F214" s="242" t="s">
        <v>3869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266</v>
      </c>
      <c r="AU214" s="18" t="s">
        <v>89</v>
      </c>
    </row>
    <row r="215" s="2" customFormat="1">
      <c r="A215" s="39"/>
      <c r="B215" s="40"/>
      <c r="C215" s="41"/>
      <c r="D215" s="246" t="s">
        <v>267</v>
      </c>
      <c r="E215" s="41"/>
      <c r="F215" s="247" t="s">
        <v>3870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267</v>
      </c>
      <c r="AU215" s="18" t="s">
        <v>89</v>
      </c>
    </row>
    <row r="216" s="2" customFormat="1">
      <c r="A216" s="39"/>
      <c r="B216" s="40"/>
      <c r="C216" s="41"/>
      <c r="D216" s="241" t="s">
        <v>281</v>
      </c>
      <c r="E216" s="41"/>
      <c r="F216" s="248" t="s">
        <v>3871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281</v>
      </c>
      <c r="AU216" s="18" t="s">
        <v>89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3872</v>
      </c>
      <c r="G217" s="254"/>
      <c r="H217" s="257">
        <v>0.59999999999999998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87</v>
      </c>
      <c r="AY217" s="263" t="s">
        <v>258</v>
      </c>
    </row>
    <row r="218" s="2" customFormat="1" ht="16.5" customHeight="1">
      <c r="A218" s="39"/>
      <c r="B218" s="40"/>
      <c r="C218" s="228" t="s">
        <v>692</v>
      </c>
      <c r="D218" s="228" t="s">
        <v>260</v>
      </c>
      <c r="E218" s="229" t="s">
        <v>1297</v>
      </c>
      <c r="F218" s="230" t="s">
        <v>1298</v>
      </c>
      <c r="G218" s="231" t="s">
        <v>405</v>
      </c>
      <c r="H218" s="232">
        <v>5</v>
      </c>
      <c r="I218" s="233"/>
      <c r="J218" s="234">
        <f>ROUND(I218*H218,2)</f>
        <v>0</v>
      </c>
      <c r="K218" s="230" t="s">
        <v>263</v>
      </c>
      <c r="L218" s="45"/>
      <c r="M218" s="235" t="s">
        <v>1</v>
      </c>
      <c r="N218" s="236" t="s">
        <v>45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183</v>
      </c>
      <c r="AT218" s="239" t="s">
        <v>260</v>
      </c>
      <c r="AU218" s="239" t="s">
        <v>89</v>
      </c>
      <c r="AY218" s="18" t="s">
        <v>258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87</v>
      </c>
      <c r="BK218" s="240">
        <f>ROUND(I218*H218,2)</f>
        <v>0</v>
      </c>
      <c r="BL218" s="18" t="s">
        <v>183</v>
      </c>
      <c r="BM218" s="239" t="s">
        <v>3873</v>
      </c>
    </row>
    <row r="219" s="2" customFormat="1">
      <c r="A219" s="39"/>
      <c r="B219" s="40"/>
      <c r="C219" s="41"/>
      <c r="D219" s="241" t="s">
        <v>266</v>
      </c>
      <c r="E219" s="41"/>
      <c r="F219" s="242" t="s">
        <v>1300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266</v>
      </c>
      <c r="AU219" s="18" t="s">
        <v>89</v>
      </c>
    </row>
    <row r="220" s="2" customFormat="1">
      <c r="A220" s="39"/>
      <c r="B220" s="40"/>
      <c r="C220" s="41"/>
      <c r="D220" s="246" t="s">
        <v>267</v>
      </c>
      <c r="E220" s="41"/>
      <c r="F220" s="247" t="s">
        <v>1301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267</v>
      </c>
      <c r="AU220" s="18" t="s">
        <v>89</v>
      </c>
    </row>
    <row r="221" s="2" customFormat="1" ht="16.5" customHeight="1">
      <c r="A221" s="39"/>
      <c r="B221" s="40"/>
      <c r="C221" s="267" t="s">
        <v>699</v>
      </c>
      <c r="D221" s="267" t="s">
        <v>351</v>
      </c>
      <c r="E221" s="268" t="s">
        <v>3874</v>
      </c>
      <c r="F221" s="269" t="s">
        <v>3875</v>
      </c>
      <c r="G221" s="270" t="s">
        <v>405</v>
      </c>
      <c r="H221" s="271">
        <v>5</v>
      </c>
      <c r="I221" s="272"/>
      <c r="J221" s="273">
        <f>ROUND(I221*H221,2)</f>
        <v>0</v>
      </c>
      <c r="K221" s="269" t="s">
        <v>263</v>
      </c>
      <c r="L221" s="274"/>
      <c r="M221" s="275" t="s">
        <v>1</v>
      </c>
      <c r="N221" s="276" t="s">
        <v>45</v>
      </c>
      <c r="O221" s="92"/>
      <c r="P221" s="237">
        <f>O221*H221</f>
        <v>0</v>
      </c>
      <c r="Q221" s="237">
        <v>0.032000000000000001</v>
      </c>
      <c r="R221" s="237">
        <f>Q221*H221</f>
        <v>0.16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297</v>
      </c>
      <c r="AT221" s="239" t="s">
        <v>351</v>
      </c>
      <c r="AU221" s="239" t="s">
        <v>89</v>
      </c>
      <c r="AY221" s="18" t="s">
        <v>258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87</v>
      </c>
      <c r="BK221" s="240">
        <f>ROUND(I221*H221,2)</f>
        <v>0</v>
      </c>
      <c r="BL221" s="18" t="s">
        <v>183</v>
      </c>
      <c r="BM221" s="239" t="s">
        <v>3876</v>
      </c>
    </row>
    <row r="222" s="2" customFormat="1">
      <c r="A222" s="39"/>
      <c r="B222" s="40"/>
      <c r="C222" s="41"/>
      <c r="D222" s="241" t="s">
        <v>266</v>
      </c>
      <c r="E222" s="41"/>
      <c r="F222" s="242" t="s">
        <v>3875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266</v>
      </c>
      <c r="AU222" s="18" t="s">
        <v>89</v>
      </c>
    </row>
    <row r="223" s="12" customFormat="1" ht="22.8" customHeight="1">
      <c r="A223" s="12"/>
      <c r="B223" s="212"/>
      <c r="C223" s="213"/>
      <c r="D223" s="214" t="s">
        <v>79</v>
      </c>
      <c r="E223" s="226" t="s">
        <v>3877</v>
      </c>
      <c r="F223" s="226" t="s">
        <v>3878</v>
      </c>
      <c r="G223" s="213"/>
      <c r="H223" s="213"/>
      <c r="I223" s="216"/>
      <c r="J223" s="227">
        <f>BK223</f>
        <v>0</v>
      </c>
      <c r="K223" s="213"/>
      <c r="L223" s="218"/>
      <c r="M223" s="219"/>
      <c r="N223" s="220"/>
      <c r="O223" s="220"/>
      <c r="P223" s="221">
        <f>SUM(P224:P226)</f>
        <v>0</v>
      </c>
      <c r="Q223" s="220"/>
      <c r="R223" s="221">
        <f>SUM(R224:R226)</f>
        <v>0</v>
      </c>
      <c r="S223" s="220"/>
      <c r="T223" s="222">
        <f>SUM(T224:T226)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179</v>
      </c>
      <c r="AT223" s="224" t="s">
        <v>79</v>
      </c>
      <c r="AU223" s="224" t="s">
        <v>87</v>
      </c>
      <c r="AY223" s="223" t="s">
        <v>258</v>
      </c>
      <c r="BK223" s="225">
        <f>SUM(BK224:BK226)</f>
        <v>0</v>
      </c>
    </row>
    <row r="224" s="2" customFormat="1" ht="16.5" customHeight="1">
      <c r="A224" s="39"/>
      <c r="B224" s="40"/>
      <c r="C224" s="228" t="s">
        <v>705</v>
      </c>
      <c r="D224" s="228" t="s">
        <v>260</v>
      </c>
      <c r="E224" s="229" t="s">
        <v>3879</v>
      </c>
      <c r="F224" s="230" t="s">
        <v>3880</v>
      </c>
      <c r="G224" s="231" t="s">
        <v>357</v>
      </c>
      <c r="H224" s="232">
        <v>4</v>
      </c>
      <c r="I224" s="233"/>
      <c r="J224" s="234">
        <f>ROUND(I224*H224,2)</f>
        <v>0</v>
      </c>
      <c r="K224" s="230" t="s">
        <v>263</v>
      </c>
      <c r="L224" s="45"/>
      <c r="M224" s="235" t="s">
        <v>1</v>
      </c>
      <c r="N224" s="236" t="s">
        <v>45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358</v>
      </c>
      <c r="AT224" s="239" t="s">
        <v>260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358</v>
      </c>
      <c r="BM224" s="239" t="s">
        <v>3881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3882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2" customFormat="1">
      <c r="A226" s="39"/>
      <c r="B226" s="40"/>
      <c r="C226" s="41"/>
      <c r="D226" s="246" t="s">
        <v>267</v>
      </c>
      <c r="E226" s="41"/>
      <c r="F226" s="247" t="s">
        <v>3883</v>
      </c>
      <c r="G226" s="41"/>
      <c r="H226" s="41"/>
      <c r="I226" s="243"/>
      <c r="J226" s="41"/>
      <c r="K226" s="41"/>
      <c r="L226" s="45"/>
      <c r="M226" s="249"/>
      <c r="N226" s="250"/>
      <c r="O226" s="251"/>
      <c r="P226" s="251"/>
      <c r="Q226" s="251"/>
      <c r="R226" s="251"/>
      <c r="S226" s="251"/>
      <c r="T226" s="252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267</v>
      </c>
      <c r="AU226" s="18" t="s">
        <v>89</v>
      </c>
    </row>
    <row r="227" s="2" customFormat="1" ht="6.96" customHeight="1">
      <c r="A227" s="39"/>
      <c r="B227" s="67"/>
      <c r="C227" s="68"/>
      <c r="D227" s="68"/>
      <c r="E227" s="68"/>
      <c r="F227" s="68"/>
      <c r="G227" s="68"/>
      <c r="H227" s="68"/>
      <c r="I227" s="68"/>
      <c r="J227" s="68"/>
      <c r="K227" s="68"/>
      <c r="L227" s="45"/>
      <c r="M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</row>
  </sheetData>
  <sheetProtection sheet="1" autoFilter="0" formatColumns="0" formatRows="0" objects="1" scenarios="1" spinCount="100000" saltValue="YKNaCjErpdvXW2zXfIURCEld4/8dAQX0xgOOLxw9EO9HLY7bt1IOqbQW5i0soYlfWRkvSxFZFZloRNZ2KNJ9Sw==" hashValue="0CRRK0yvP4IYqrFdoMmV3jkHir2prXGcljKVelpjKYbadSGeFa2XcA7rrRFVsBxk4TOdRLvQsmufGkPvoZU94Q==" algorithmName="SHA-512" password="CC35"/>
  <autoFilter ref="C129:K2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hyperlinks>
    <hyperlink ref="F135" r:id="rId1" display="https://podminky.urs.cz/item/CS_URS_2023_02/131251100"/>
    <hyperlink ref="F139" r:id="rId2" display="https://podminky.urs.cz/item/CS_URS_2023_02/132251102"/>
    <hyperlink ref="F143" r:id="rId3" display="https://podminky.urs.cz/item/CS_URS_2023_02/162351104"/>
    <hyperlink ref="F146" r:id="rId4" display="https://podminky.urs.cz/item/CS_URS_2023_02/167151121"/>
    <hyperlink ref="F149" r:id="rId5" display="https://podminky.urs.cz/item/CS_URS_2023_02/174151101"/>
    <hyperlink ref="F158" r:id="rId6" display="https://podminky.urs.cz/item/CS_URS_2023_02/451572111"/>
    <hyperlink ref="F163" r:id="rId7" display="https://podminky.urs.cz/item/CS_URS_2023_02/899722113"/>
    <hyperlink ref="F166" r:id="rId8" display="https://podminky.urs.cz/item/CS_URS_2023_02/899914111"/>
    <hyperlink ref="F173" r:id="rId9" display="https://podminky.urs.cz/item/CS_URS_2023_02/741110053"/>
    <hyperlink ref="F178" r:id="rId10" display="https://podminky.urs.cz/item/CS_URS_2023_02/741122133"/>
    <hyperlink ref="F184" r:id="rId11" display="https://podminky.urs.cz/item/CS_URS_2023_02/741375833"/>
    <hyperlink ref="F187" r:id="rId12" display="https://podminky.urs.cz/item/CS_URS_2023_02/741410001"/>
    <hyperlink ref="F192" r:id="rId13" display="https://podminky.urs.cz/item/CS_URS_2023_02/741410003"/>
    <hyperlink ref="F197" r:id="rId14" display="https://podminky.urs.cz/item/CS_URS_2023_02/741810001"/>
    <hyperlink ref="F202" r:id="rId15" display="https://podminky.urs.cz/item/CS_URS_2023_02/210203901"/>
    <hyperlink ref="F205" r:id="rId16" display="https://podminky.urs.cz/item/CS_URS_2023_02/210204011"/>
    <hyperlink ref="F208" r:id="rId17" display="https://podminky.urs.cz/item/CS_URS_2023_02/210204202"/>
    <hyperlink ref="F211" r:id="rId18" display="https://podminky.urs.cz/item/CS_URS_2023_02/218204011"/>
    <hyperlink ref="F215" r:id="rId19" display="https://podminky.urs.cz/item/CS_URS_2023_02/460641113"/>
    <hyperlink ref="F220" r:id="rId20" display="https://podminky.urs.cz/item/CS_URS_2023_02/460751111"/>
    <hyperlink ref="F226" r:id="rId21" display="https://podminky.urs.cz/item/CS_URS_2023_02/58010802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3731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3884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037 06 940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Laboro ateliér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CZ03706940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ROUND((SUM(BE129:BE247)),  2)</f>
        <v>0</v>
      </c>
      <c r="G35" s="39"/>
      <c r="H35" s="39"/>
      <c r="I35" s="166">
        <v>0.20999999999999999</v>
      </c>
      <c r="J35" s="165">
        <f>ROUND(((SUM(BE129:BE247))*I35),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ROUND((SUM(BF129:BF247)),  2)</f>
        <v>0</v>
      </c>
      <c r="G36" s="39"/>
      <c r="H36" s="39"/>
      <c r="I36" s="166">
        <v>0.14999999999999999</v>
      </c>
      <c r="J36" s="165">
        <f>ROUND(((SUM(BF129:BF247))*I36),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ROUND((SUM(BG129:BG247)),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ROUND((SUM(BH129:BH247)),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ROUND((SUM(BI129:BI247)),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3731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401.2 - Osvětlení komunikace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J165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365</v>
      </c>
      <c r="E102" s="198"/>
      <c r="F102" s="198"/>
      <c r="G102" s="198"/>
      <c r="H102" s="198"/>
      <c r="I102" s="198"/>
      <c r="J102" s="199">
        <f>J170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1875</v>
      </c>
      <c r="E103" s="193"/>
      <c r="F103" s="193"/>
      <c r="G103" s="193"/>
      <c r="H103" s="193"/>
      <c r="I103" s="193"/>
      <c r="J103" s="194">
        <f>J180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3768</v>
      </c>
      <c r="E104" s="198"/>
      <c r="F104" s="198"/>
      <c r="G104" s="198"/>
      <c r="H104" s="198"/>
      <c r="I104" s="198"/>
      <c r="J104" s="199">
        <f>J181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331</v>
      </c>
      <c r="E105" s="193"/>
      <c r="F105" s="193"/>
      <c r="G105" s="193"/>
      <c r="H105" s="193"/>
      <c r="I105" s="193"/>
      <c r="J105" s="194">
        <f>J213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3734</v>
      </c>
      <c r="E106" s="198"/>
      <c r="F106" s="198"/>
      <c r="G106" s="198"/>
      <c r="H106" s="198"/>
      <c r="I106" s="198"/>
      <c r="J106" s="199">
        <f>J214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1140</v>
      </c>
      <c r="E107" s="198"/>
      <c r="F107" s="198"/>
      <c r="G107" s="198"/>
      <c r="H107" s="198"/>
      <c r="I107" s="198"/>
      <c r="J107" s="199">
        <f>J240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243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Přestupní terminál veřejné dopravy v Klatovech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231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3731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233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SO 401.2 - Osvětlení komunikace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Klatovy</v>
      </c>
      <c r="G123" s="41"/>
      <c r="H123" s="41"/>
      <c r="I123" s="33" t="s">
        <v>22</v>
      </c>
      <c r="J123" s="80" t="str">
        <f>IF(J14="","",J14)</f>
        <v>14. 7. 2023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Správa a údržba silnic Plzeňského kraje, p.o.</v>
      </c>
      <c r="G125" s="41"/>
      <c r="H125" s="41"/>
      <c r="I125" s="33" t="s">
        <v>32</v>
      </c>
      <c r="J125" s="37" t="str">
        <f>E23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>Laboro ateliér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244</v>
      </c>
      <c r="D128" s="204" t="s">
        <v>65</v>
      </c>
      <c r="E128" s="204" t="s">
        <v>61</v>
      </c>
      <c r="F128" s="204" t="s">
        <v>62</v>
      </c>
      <c r="G128" s="204" t="s">
        <v>245</v>
      </c>
      <c r="H128" s="204" t="s">
        <v>246</v>
      </c>
      <c r="I128" s="204" t="s">
        <v>247</v>
      </c>
      <c r="J128" s="204" t="s">
        <v>237</v>
      </c>
      <c r="K128" s="205" t="s">
        <v>248</v>
      </c>
      <c r="L128" s="206"/>
      <c r="M128" s="101" t="s">
        <v>1</v>
      </c>
      <c r="N128" s="102" t="s">
        <v>44</v>
      </c>
      <c r="O128" s="102" t="s">
        <v>249</v>
      </c>
      <c r="P128" s="102" t="s">
        <v>250</v>
      </c>
      <c r="Q128" s="102" t="s">
        <v>251</v>
      </c>
      <c r="R128" s="102" t="s">
        <v>252</v>
      </c>
      <c r="S128" s="102" t="s">
        <v>253</v>
      </c>
      <c r="T128" s="103" t="s">
        <v>254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255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P130+P180+P213</f>
        <v>0</v>
      </c>
      <c r="Q129" s="105"/>
      <c r="R129" s="209">
        <f>R130+R180+R213</f>
        <v>90.703810000000004</v>
      </c>
      <c r="S129" s="105"/>
      <c r="T129" s="210">
        <f>T130+T180+T213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79</v>
      </c>
      <c r="AU129" s="18" t="s">
        <v>239</v>
      </c>
      <c r="BK129" s="211">
        <f>BK130+BK180+BK213</f>
        <v>0</v>
      </c>
    </row>
    <row r="130" s="12" customFormat="1" ht="25.92" customHeight="1">
      <c r="A130" s="12"/>
      <c r="B130" s="212"/>
      <c r="C130" s="213"/>
      <c r="D130" s="214" t="s">
        <v>79</v>
      </c>
      <c r="E130" s="215" t="s">
        <v>333</v>
      </c>
      <c r="F130" s="215" t="s">
        <v>334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P131+P165+P170</f>
        <v>0</v>
      </c>
      <c r="Q130" s="220"/>
      <c r="R130" s="221">
        <f>R131+R165+R170</f>
        <v>87.446489999999997</v>
      </c>
      <c r="S130" s="220"/>
      <c r="T130" s="222">
        <f>T131+T165+T170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87</v>
      </c>
      <c r="AT130" s="224" t="s">
        <v>79</v>
      </c>
      <c r="AU130" s="224" t="s">
        <v>80</v>
      </c>
      <c r="AY130" s="223" t="s">
        <v>258</v>
      </c>
      <c r="BK130" s="225">
        <f>BK131+BK165+BK170</f>
        <v>0</v>
      </c>
    </row>
    <row r="131" s="12" customFormat="1" ht="22.8" customHeight="1">
      <c r="A131" s="12"/>
      <c r="B131" s="212"/>
      <c r="C131" s="213"/>
      <c r="D131" s="214" t="s">
        <v>79</v>
      </c>
      <c r="E131" s="226" t="s">
        <v>87</v>
      </c>
      <c r="F131" s="226" t="s">
        <v>335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SUM(P132:P164)</f>
        <v>0</v>
      </c>
      <c r="Q131" s="220"/>
      <c r="R131" s="221">
        <f>SUM(R132:R164)</f>
        <v>85.599999999999994</v>
      </c>
      <c r="S131" s="220"/>
      <c r="T131" s="222">
        <f>SUM(T132:T164)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87</v>
      </c>
      <c r="AY131" s="223" t="s">
        <v>258</v>
      </c>
      <c r="BK131" s="225">
        <f>SUM(BK132:BK164)</f>
        <v>0</v>
      </c>
    </row>
    <row r="132" s="2" customFormat="1" ht="16.5" customHeight="1">
      <c r="A132" s="39"/>
      <c r="B132" s="40"/>
      <c r="C132" s="228" t="s">
        <v>87</v>
      </c>
      <c r="D132" s="228" t="s">
        <v>260</v>
      </c>
      <c r="E132" s="229" t="s">
        <v>3770</v>
      </c>
      <c r="F132" s="230" t="s">
        <v>3771</v>
      </c>
      <c r="G132" s="231" t="s">
        <v>338</v>
      </c>
      <c r="H132" s="232">
        <v>12.76</v>
      </c>
      <c r="I132" s="233"/>
      <c r="J132" s="234">
        <f>ROUND(I132*H132,2)</f>
        <v>0</v>
      </c>
      <c r="K132" s="230" t="s">
        <v>263</v>
      </c>
      <c r="L132" s="45"/>
      <c r="M132" s="235" t="s">
        <v>1</v>
      </c>
      <c r="N132" s="236" t="s">
        <v>45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183</v>
      </c>
      <c r="AT132" s="239" t="s">
        <v>260</v>
      </c>
      <c r="AU132" s="239" t="s">
        <v>89</v>
      </c>
      <c r="AY132" s="18" t="s">
        <v>258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87</v>
      </c>
      <c r="BK132" s="240">
        <f>ROUND(I132*H132,2)</f>
        <v>0</v>
      </c>
      <c r="BL132" s="18" t="s">
        <v>183</v>
      </c>
      <c r="BM132" s="239" t="s">
        <v>3885</v>
      </c>
    </row>
    <row r="133" s="2" customFormat="1">
      <c r="A133" s="39"/>
      <c r="B133" s="40"/>
      <c r="C133" s="41"/>
      <c r="D133" s="241" t="s">
        <v>266</v>
      </c>
      <c r="E133" s="41"/>
      <c r="F133" s="242" t="s">
        <v>3773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266</v>
      </c>
      <c r="AU133" s="18" t="s">
        <v>89</v>
      </c>
    </row>
    <row r="134" s="2" customFormat="1">
      <c r="A134" s="39"/>
      <c r="B134" s="40"/>
      <c r="C134" s="41"/>
      <c r="D134" s="246" t="s">
        <v>267</v>
      </c>
      <c r="E134" s="41"/>
      <c r="F134" s="247" t="s">
        <v>3774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267</v>
      </c>
      <c r="AU134" s="18" t="s">
        <v>89</v>
      </c>
    </row>
    <row r="135" s="13" customFormat="1">
      <c r="A135" s="13"/>
      <c r="B135" s="253"/>
      <c r="C135" s="254"/>
      <c r="D135" s="241" t="s">
        <v>314</v>
      </c>
      <c r="E135" s="255" t="s">
        <v>1</v>
      </c>
      <c r="F135" s="256" t="s">
        <v>3886</v>
      </c>
      <c r="G135" s="254"/>
      <c r="H135" s="257">
        <v>12.48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3" t="s">
        <v>314</v>
      </c>
      <c r="AU135" s="263" t="s">
        <v>89</v>
      </c>
      <c r="AV135" s="13" t="s">
        <v>89</v>
      </c>
      <c r="AW135" s="13" t="s">
        <v>34</v>
      </c>
      <c r="AX135" s="13" t="s">
        <v>80</v>
      </c>
      <c r="AY135" s="263" t="s">
        <v>258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3887</v>
      </c>
      <c r="G136" s="254"/>
      <c r="H136" s="257">
        <v>0.28000000000000003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80</v>
      </c>
      <c r="AY136" s="263" t="s">
        <v>258</v>
      </c>
    </row>
    <row r="137" s="16" customFormat="1">
      <c r="A137" s="16"/>
      <c r="B137" s="298"/>
      <c r="C137" s="299"/>
      <c r="D137" s="241" t="s">
        <v>314</v>
      </c>
      <c r="E137" s="300" t="s">
        <v>1</v>
      </c>
      <c r="F137" s="301" t="s">
        <v>567</v>
      </c>
      <c r="G137" s="299"/>
      <c r="H137" s="302">
        <v>12.76</v>
      </c>
      <c r="I137" s="303"/>
      <c r="J137" s="299"/>
      <c r="K137" s="299"/>
      <c r="L137" s="304"/>
      <c r="M137" s="305"/>
      <c r="N137" s="306"/>
      <c r="O137" s="306"/>
      <c r="P137" s="306"/>
      <c r="Q137" s="306"/>
      <c r="R137" s="306"/>
      <c r="S137" s="306"/>
      <c r="T137" s="307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308" t="s">
        <v>314</v>
      </c>
      <c r="AU137" s="308" t="s">
        <v>89</v>
      </c>
      <c r="AV137" s="16" t="s">
        <v>183</v>
      </c>
      <c r="AW137" s="16" t="s">
        <v>34</v>
      </c>
      <c r="AX137" s="16" t="s">
        <v>87</v>
      </c>
      <c r="AY137" s="308" t="s">
        <v>258</v>
      </c>
    </row>
    <row r="138" s="2" customFormat="1" ht="21.75" customHeight="1">
      <c r="A138" s="39"/>
      <c r="B138" s="40"/>
      <c r="C138" s="228" t="s">
        <v>89</v>
      </c>
      <c r="D138" s="228" t="s">
        <v>260</v>
      </c>
      <c r="E138" s="229" t="s">
        <v>3776</v>
      </c>
      <c r="F138" s="230" t="s">
        <v>3777</v>
      </c>
      <c r="G138" s="231" t="s">
        <v>338</v>
      </c>
      <c r="H138" s="232">
        <v>304.19999999999999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3888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3779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3780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3889</v>
      </c>
      <c r="G141" s="254"/>
      <c r="H141" s="257">
        <v>280.80000000000001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80</v>
      </c>
      <c r="AY141" s="263" t="s">
        <v>258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3890</v>
      </c>
      <c r="G142" s="254"/>
      <c r="H142" s="257">
        <v>23.399999999999999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80</v>
      </c>
      <c r="AY142" s="263" t="s">
        <v>258</v>
      </c>
    </row>
    <row r="143" s="16" customFormat="1">
      <c r="A143" s="16"/>
      <c r="B143" s="298"/>
      <c r="C143" s="299"/>
      <c r="D143" s="241" t="s">
        <v>314</v>
      </c>
      <c r="E143" s="300" t="s">
        <v>1</v>
      </c>
      <c r="F143" s="301" t="s">
        <v>567</v>
      </c>
      <c r="G143" s="299"/>
      <c r="H143" s="302">
        <v>304.19999999999999</v>
      </c>
      <c r="I143" s="303"/>
      <c r="J143" s="299"/>
      <c r="K143" s="299"/>
      <c r="L143" s="304"/>
      <c r="M143" s="305"/>
      <c r="N143" s="306"/>
      <c r="O143" s="306"/>
      <c r="P143" s="306"/>
      <c r="Q143" s="306"/>
      <c r="R143" s="306"/>
      <c r="S143" s="306"/>
      <c r="T143" s="307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308" t="s">
        <v>314</v>
      </c>
      <c r="AU143" s="308" t="s">
        <v>89</v>
      </c>
      <c r="AV143" s="16" t="s">
        <v>183</v>
      </c>
      <c r="AW143" s="16" t="s">
        <v>34</v>
      </c>
      <c r="AX143" s="16" t="s">
        <v>87</v>
      </c>
      <c r="AY143" s="308" t="s">
        <v>258</v>
      </c>
    </row>
    <row r="144" s="2" customFormat="1" ht="21.75" customHeight="1">
      <c r="A144" s="39"/>
      <c r="B144" s="40"/>
      <c r="C144" s="228" t="s">
        <v>179</v>
      </c>
      <c r="D144" s="228" t="s">
        <v>260</v>
      </c>
      <c r="E144" s="229" t="s">
        <v>3782</v>
      </c>
      <c r="F144" s="230" t="s">
        <v>3783</v>
      </c>
      <c r="G144" s="231" t="s">
        <v>338</v>
      </c>
      <c r="H144" s="232">
        <v>263.45999999999998</v>
      </c>
      <c r="I144" s="233"/>
      <c r="J144" s="234">
        <f>ROUND(I144*H144,2)</f>
        <v>0</v>
      </c>
      <c r="K144" s="230" t="s">
        <v>263</v>
      </c>
      <c r="L144" s="45"/>
      <c r="M144" s="235" t="s">
        <v>1</v>
      </c>
      <c r="N144" s="23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183</v>
      </c>
      <c r="AT144" s="239" t="s">
        <v>260</v>
      </c>
      <c r="AU144" s="239" t="s">
        <v>89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183</v>
      </c>
      <c r="BM144" s="239" t="s">
        <v>3891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3785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89</v>
      </c>
    </row>
    <row r="146" s="2" customFormat="1">
      <c r="A146" s="39"/>
      <c r="B146" s="40"/>
      <c r="C146" s="41"/>
      <c r="D146" s="246" t="s">
        <v>267</v>
      </c>
      <c r="E146" s="41"/>
      <c r="F146" s="247" t="s">
        <v>3786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267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3892</v>
      </c>
      <c r="G147" s="254"/>
      <c r="H147" s="257">
        <v>263.45999999999998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28" t="s">
        <v>183</v>
      </c>
      <c r="D148" s="228" t="s">
        <v>260</v>
      </c>
      <c r="E148" s="229" t="s">
        <v>3787</v>
      </c>
      <c r="F148" s="230" t="s">
        <v>3788</v>
      </c>
      <c r="G148" s="231" t="s">
        <v>338</v>
      </c>
      <c r="H148" s="232">
        <v>263.45999999999998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3893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3790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3791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3894</v>
      </c>
      <c r="G151" s="254"/>
      <c r="H151" s="257">
        <v>263.45999999999998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87</v>
      </c>
      <c r="AY151" s="263" t="s">
        <v>258</v>
      </c>
    </row>
    <row r="152" s="2" customFormat="1" ht="16.5" customHeight="1">
      <c r="A152" s="39"/>
      <c r="B152" s="40"/>
      <c r="C152" s="228" t="s">
        <v>257</v>
      </c>
      <c r="D152" s="228" t="s">
        <v>260</v>
      </c>
      <c r="E152" s="229" t="s">
        <v>3895</v>
      </c>
      <c r="F152" s="230" t="s">
        <v>3896</v>
      </c>
      <c r="G152" s="231" t="s">
        <v>399</v>
      </c>
      <c r="H152" s="232">
        <v>421.536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3897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415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3898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3899</v>
      </c>
      <c r="G155" s="254"/>
      <c r="H155" s="257">
        <v>421.536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87</v>
      </c>
      <c r="AY155" s="263" t="s">
        <v>258</v>
      </c>
    </row>
    <row r="156" s="2" customFormat="1" ht="16.5" customHeight="1">
      <c r="A156" s="39"/>
      <c r="B156" s="40"/>
      <c r="C156" s="228" t="s">
        <v>287</v>
      </c>
      <c r="D156" s="228" t="s">
        <v>260</v>
      </c>
      <c r="E156" s="229" t="s">
        <v>344</v>
      </c>
      <c r="F156" s="230" t="s">
        <v>345</v>
      </c>
      <c r="G156" s="231" t="s">
        <v>338</v>
      </c>
      <c r="H156" s="232">
        <v>316.95999999999998</v>
      </c>
      <c r="I156" s="233"/>
      <c r="J156" s="234">
        <f>ROUND(I156*H156,2)</f>
        <v>0</v>
      </c>
      <c r="K156" s="230" t="s">
        <v>263</v>
      </c>
      <c r="L156" s="45"/>
      <c r="M156" s="235" t="s">
        <v>1</v>
      </c>
      <c r="N156" s="236" t="s">
        <v>45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183</v>
      </c>
      <c r="AT156" s="239" t="s">
        <v>260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3900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347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2" customFormat="1">
      <c r="A158" s="39"/>
      <c r="B158" s="40"/>
      <c r="C158" s="41"/>
      <c r="D158" s="246" t="s">
        <v>267</v>
      </c>
      <c r="E158" s="41"/>
      <c r="F158" s="247" t="s">
        <v>348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267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3901</v>
      </c>
      <c r="G159" s="254"/>
      <c r="H159" s="257">
        <v>316.95999999999998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2" customFormat="1" ht="16.5" customHeight="1">
      <c r="A160" s="39"/>
      <c r="B160" s="40"/>
      <c r="C160" s="267" t="s">
        <v>292</v>
      </c>
      <c r="D160" s="267" t="s">
        <v>351</v>
      </c>
      <c r="E160" s="268" t="s">
        <v>3793</v>
      </c>
      <c r="F160" s="269" t="s">
        <v>3794</v>
      </c>
      <c r="G160" s="270" t="s">
        <v>399</v>
      </c>
      <c r="H160" s="271">
        <v>85.599999999999994</v>
      </c>
      <c r="I160" s="272"/>
      <c r="J160" s="273">
        <f>ROUND(I160*H160,2)</f>
        <v>0</v>
      </c>
      <c r="K160" s="269" t="s">
        <v>263</v>
      </c>
      <c r="L160" s="274"/>
      <c r="M160" s="275" t="s">
        <v>1</v>
      </c>
      <c r="N160" s="276" t="s">
        <v>45</v>
      </c>
      <c r="O160" s="92"/>
      <c r="P160" s="237">
        <f>O160*H160</f>
        <v>0</v>
      </c>
      <c r="Q160" s="237">
        <v>1</v>
      </c>
      <c r="R160" s="237">
        <f>Q160*H160</f>
        <v>85.599999999999994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297</v>
      </c>
      <c r="AT160" s="239" t="s">
        <v>351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3902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3794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3903</v>
      </c>
      <c r="G162" s="254"/>
      <c r="H162" s="257">
        <v>83.200000000000003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3904</v>
      </c>
      <c r="G163" s="254"/>
      <c r="H163" s="257">
        <v>2.3999999999999999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6" customFormat="1">
      <c r="A164" s="16"/>
      <c r="B164" s="298"/>
      <c r="C164" s="299"/>
      <c r="D164" s="241" t="s">
        <v>314</v>
      </c>
      <c r="E164" s="300" t="s">
        <v>1</v>
      </c>
      <c r="F164" s="301" t="s">
        <v>567</v>
      </c>
      <c r="G164" s="299"/>
      <c r="H164" s="302">
        <v>85.599999999999994</v>
      </c>
      <c r="I164" s="303"/>
      <c r="J164" s="299"/>
      <c r="K164" s="299"/>
      <c r="L164" s="304"/>
      <c r="M164" s="305"/>
      <c r="N164" s="306"/>
      <c r="O164" s="306"/>
      <c r="P164" s="306"/>
      <c r="Q164" s="306"/>
      <c r="R164" s="306"/>
      <c r="S164" s="306"/>
      <c r="T164" s="307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308" t="s">
        <v>314</v>
      </c>
      <c r="AU164" s="308" t="s">
        <v>89</v>
      </c>
      <c r="AV164" s="16" t="s">
        <v>183</v>
      </c>
      <c r="AW164" s="16" t="s">
        <v>34</v>
      </c>
      <c r="AX164" s="16" t="s">
        <v>87</v>
      </c>
      <c r="AY164" s="308" t="s">
        <v>258</v>
      </c>
    </row>
    <row r="165" s="12" customFormat="1" ht="22.8" customHeight="1">
      <c r="A165" s="12"/>
      <c r="B165" s="212"/>
      <c r="C165" s="213"/>
      <c r="D165" s="214" t="s">
        <v>79</v>
      </c>
      <c r="E165" s="226" t="s">
        <v>183</v>
      </c>
      <c r="F165" s="226" t="s">
        <v>684</v>
      </c>
      <c r="G165" s="213"/>
      <c r="H165" s="213"/>
      <c r="I165" s="216"/>
      <c r="J165" s="227">
        <f>BK165</f>
        <v>0</v>
      </c>
      <c r="K165" s="213"/>
      <c r="L165" s="218"/>
      <c r="M165" s="219"/>
      <c r="N165" s="220"/>
      <c r="O165" s="220"/>
      <c r="P165" s="221">
        <f>SUM(P166:P169)</f>
        <v>0</v>
      </c>
      <c r="Q165" s="220"/>
      <c r="R165" s="221">
        <f>SUM(R166:R169)</f>
        <v>0</v>
      </c>
      <c r="S165" s="220"/>
      <c r="T165" s="222">
        <f>SUM(T166:T169)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23" t="s">
        <v>87</v>
      </c>
      <c r="AT165" s="224" t="s">
        <v>79</v>
      </c>
      <c r="AU165" s="224" t="s">
        <v>87</v>
      </c>
      <c r="AY165" s="223" t="s">
        <v>258</v>
      </c>
      <c r="BK165" s="225">
        <f>SUM(BK166:BK169)</f>
        <v>0</v>
      </c>
    </row>
    <row r="166" s="2" customFormat="1" ht="16.5" customHeight="1">
      <c r="A166" s="39"/>
      <c r="B166" s="40"/>
      <c r="C166" s="228" t="s">
        <v>297</v>
      </c>
      <c r="D166" s="228" t="s">
        <v>260</v>
      </c>
      <c r="E166" s="229" t="s">
        <v>693</v>
      </c>
      <c r="F166" s="230" t="s">
        <v>694</v>
      </c>
      <c r="G166" s="231" t="s">
        <v>338</v>
      </c>
      <c r="H166" s="232">
        <v>26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183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183</v>
      </c>
      <c r="BM166" s="239" t="s">
        <v>3905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696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697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3906</v>
      </c>
      <c r="G169" s="254"/>
      <c r="H169" s="257">
        <v>26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12" customFormat="1" ht="22.8" customHeight="1">
      <c r="A170" s="12"/>
      <c r="B170" s="212"/>
      <c r="C170" s="213"/>
      <c r="D170" s="214" t="s">
        <v>79</v>
      </c>
      <c r="E170" s="226" t="s">
        <v>297</v>
      </c>
      <c r="F170" s="226" t="s">
        <v>402</v>
      </c>
      <c r="G170" s="213"/>
      <c r="H170" s="213"/>
      <c r="I170" s="216"/>
      <c r="J170" s="227">
        <f>BK170</f>
        <v>0</v>
      </c>
      <c r="K170" s="213"/>
      <c r="L170" s="218"/>
      <c r="M170" s="219"/>
      <c r="N170" s="220"/>
      <c r="O170" s="220"/>
      <c r="P170" s="221">
        <f>SUM(P171:P179)</f>
        <v>0</v>
      </c>
      <c r="Q170" s="220"/>
      <c r="R170" s="221">
        <f>SUM(R171:R179)</f>
        <v>1.84649</v>
      </c>
      <c r="S170" s="220"/>
      <c r="T170" s="222">
        <f>SUM(T171:T179)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87</v>
      </c>
      <c r="AT170" s="224" t="s">
        <v>79</v>
      </c>
      <c r="AU170" s="224" t="s">
        <v>87</v>
      </c>
      <c r="AY170" s="223" t="s">
        <v>258</v>
      </c>
      <c r="BK170" s="225">
        <f>SUM(BK171:BK179)</f>
        <v>0</v>
      </c>
    </row>
    <row r="171" s="2" customFormat="1" ht="16.5" customHeight="1">
      <c r="A171" s="39"/>
      <c r="B171" s="40"/>
      <c r="C171" s="228" t="s">
        <v>304</v>
      </c>
      <c r="D171" s="228" t="s">
        <v>260</v>
      </c>
      <c r="E171" s="229" t="s">
        <v>403</v>
      </c>
      <c r="F171" s="230" t="s">
        <v>404</v>
      </c>
      <c r="G171" s="231" t="s">
        <v>405</v>
      </c>
      <c r="H171" s="232">
        <v>400</v>
      </c>
      <c r="I171" s="233"/>
      <c r="J171" s="234">
        <f>ROUND(I171*H171,2)</f>
        <v>0</v>
      </c>
      <c r="K171" s="230" t="s">
        <v>263</v>
      </c>
      <c r="L171" s="45"/>
      <c r="M171" s="235" t="s">
        <v>1</v>
      </c>
      <c r="N171" s="236" t="s">
        <v>45</v>
      </c>
      <c r="O171" s="92"/>
      <c r="P171" s="237">
        <f>O171*H171</f>
        <v>0</v>
      </c>
      <c r="Q171" s="237">
        <v>9.0000000000000006E-05</v>
      </c>
      <c r="R171" s="237">
        <f>Q171*H171</f>
        <v>0.036000000000000004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183</v>
      </c>
      <c r="AT171" s="239" t="s">
        <v>260</v>
      </c>
      <c r="AU171" s="239" t="s">
        <v>89</v>
      </c>
      <c r="AY171" s="18" t="s">
        <v>258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87</v>
      </c>
      <c r="BK171" s="240">
        <f>ROUND(I171*H171,2)</f>
        <v>0</v>
      </c>
      <c r="BL171" s="18" t="s">
        <v>183</v>
      </c>
      <c r="BM171" s="239" t="s">
        <v>3907</v>
      </c>
    </row>
    <row r="172" s="2" customFormat="1">
      <c r="A172" s="39"/>
      <c r="B172" s="40"/>
      <c r="C172" s="41"/>
      <c r="D172" s="241" t="s">
        <v>266</v>
      </c>
      <c r="E172" s="41"/>
      <c r="F172" s="242" t="s">
        <v>407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266</v>
      </c>
      <c r="AU172" s="18" t="s">
        <v>89</v>
      </c>
    </row>
    <row r="173" s="2" customFormat="1">
      <c r="A173" s="39"/>
      <c r="B173" s="40"/>
      <c r="C173" s="41"/>
      <c r="D173" s="246" t="s">
        <v>267</v>
      </c>
      <c r="E173" s="41"/>
      <c r="F173" s="247" t="s">
        <v>408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267</v>
      </c>
      <c r="AU173" s="18" t="s">
        <v>89</v>
      </c>
    </row>
    <row r="174" s="2" customFormat="1" ht="16.5" customHeight="1">
      <c r="A174" s="39"/>
      <c r="B174" s="40"/>
      <c r="C174" s="228" t="s">
        <v>470</v>
      </c>
      <c r="D174" s="228" t="s">
        <v>260</v>
      </c>
      <c r="E174" s="229" t="s">
        <v>3801</v>
      </c>
      <c r="F174" s="230" t="s">
        <v>3802</v>
      </c>
      <c r="G174" s="231" t="s">
        <v>405</v>
      </c>
      <c r="H174" s="232">
        <v>54.5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0.00046999999999999999</v>
      </c>
      <c r="R174" s="237">
        <f>Q174*H174</f>
        <v>0.025614999999999999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3908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3804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3805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3909</v>
      </c>
      <c r="G177" s="254"/>
      <c r="H177" s="257">
        <v>54.5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87</v>
      </c>
      <c r="AY177" s="263" t="s">
        <v>258</v>
      </c>
    </row>
    <row r="178" s="2" customFormat="1" ht="16.5" customHeight="1">
      <c r="A178" s="39"/>
      <c r="B178" s="40"/>
      <c r="C178" s="267" t="s">
        <v>476</v>
      </c>
      <c r="D178" s="267" t="s">
        <v>351</v>
      </c>
      <c r="E178" s="268" t="s">
        <v>3806</v>
      </c>
      <c r="F178" s="269" t="s">
        <v>3807</v>
      </c>
      <c r="G178" s="270" t="s">
        <v>405</v>
      </c>
      <c r="H178" s="271">
        <v>54.5</v>
      </c>
      <c r="I178" s="272"/>
      <c r="J178" s="273">
        <f>ROUND(I178*H178,2)</f>
        <v>0</v>
      </c>
      <c r="K178" s="269" t="s">
        <v>263</v>
      </c>
      <c r="L178" s="274"/>
      <c r="M178" s="275" t="s">
        <v>1</v>
      </c>
      <c r="N178" s="276" t="s">
        <v>45</v>
      </c>
      <c r="O178" s="92"/>
      <c r="P178" s="237">
        <f>O178*H178</f>
        <v>0</v>
      </c>
      <c r="Q178" s="237">
        <v>0.032750000000000001</v>
      </c>
      <c r="R178" s="237">
        <f>Q178*H178</f>
        <v>1.784875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297</v>
      </c>
      <c r="AT178" s="239" t="s">
        <v>351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3910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3807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12" customFormat="1" ht="25.92" customHeight="1">
      <c r="A180" s="12"/>
      <c r="B180" s="212"/>
      <c r="C180" s="213"/>
      <c r="D180" s="214" t="s">
        <v>79</v>
      </c>
      <c r="E180" s="215" t="s">
        <v>2086</v>
      </c>
      <c r="F180" s="215" t="s">
        <v>2087</v>
      </c>
      <c r="G180" s="213"/>
      <c r="H180" s="213"/>
      <c r="I180" s="216"/>
      <c r="J180" s="217">
        <f>BK180</f>
        <v>0</v>
      </c>
      <c r="K180" s="213"/>
      <c r="L180" s="218"/>
      <c r="M180" s="219"/>
      <c r="N180" s="220"/>
      <c r="O180" s="220"/>
      <c r="P180" s="221">
        <f>P181</f>
        <v>0</v>
      </c>
      <c r="Q180" s="220"/>
      <c r="R180" s="221">
        <f>R181</f>
        <v>0.86619999999999997</v>
      </c>
      <c r="S180" s="220"/>
      <c r="T180" s="222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89</v>
      </c>
      <c r="AT180" s="224" t="s">
        <v>79</v>
      </c>
      <c r="AU180" s="224" t="s">
        <v>80</v>
      </c>
      <c r="AY180" s="223" t="s">
        <v>258</v>
      </c>
      <c r="BK180" s="225">
        <f>BK181</f>
        <v>0</v>
      </c>
    </row>
    <row r="181" s="12" customFormat="1" ht="22.8" customHeight="1">
      <c r="A181" s="12"/>
      <c r="B181" s="212"/>
      <c r="C181" s="213"/>
      <c r="D181" s="214" t="s">
        <v>79</v>
      </c>
      <c r="E181" s="226" t="s">
        <v>3735</v>
      </c>
      <c r="F181" s="226" t="s">
        <v>3748</v>
      </c>
      <c r="G181" s="213"/>
      <c r="H181" s="213"/>
      <c r="I181" s="216"/>
      <c r="J181" s="227">
        <f>BK181</f>
        <v>0</v>
      </c>
      <c r="K181" s="213"/>
      <c r="L181" s="218"/>
      <c r="M181" s="219"/>
      <c r="N181" s="220"/>
      <c r="O181" s="220"/>
      <c r="P181" s="221">
        <f>SUM(P182:P212)</f>
        <v>0</v>
      </c>
      <c r="Q181" s="220"/>
      <c r="R181" s="221">
        <f>SUM(R182:R212)</f>
        <v>0.86619999999999997</v>
      </c>
      <c r="S181" s="220"/>
      <c r="T181" s="222">
        <f>SUM(T182:T212)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89</v>
      </c>
      <c r="AT181" s="224" t="s">
        <v>79</v>
      </c>
      <c r="AU181" s="224" t="s">
        <v>87</v>
      </c>
      <c r="AY181" s="223" t="s">
        <v>258</v>
      </c>
      <c r="BK181" s="225">
        <f>SUM(BK182:BK212)</f>
        <v>0</v>
      </c>
    </row>
    <row r="182" s="2" customFormat="1" ht="16.5" customHeight="1">
      <c r="A182" s="39"/>
      <c r="B182" s="40"/>
      <c r="C182" s="228" t="s">
        <v>482</v>
      </c>
      <c r="D182" s="228" t="s">
        <v>260</v>
      </c>
      <c r="E182" s="229" t="s">
        <v>3809</v>
      </c>
      <c r="F182" s="230" t="s">
        <v>3810</v>
      </c>
      <c r="G182" s="231" t="s">
        <v>405</v>
      </c>
      <c r="H182" s="232">
        <v>440</v>
      </c>
      <c r="I182" s="233"/>
      <c r="J182" s="234">
        <f>ROUND(I182*H182,2)</f>
        <v>0</v>
      </c>
      <c r="K182" s="230" t="s">
        <v>263</v>
      </c>
      <c r="L182" s="45"/>
      <c r="M182" s="235" t="s">
        <v>1</v>
      </c>
      <c r="N182" s="236" t="s">
        <v>45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503</v>
      </c>
      <c r="AT182" s="239" t="s">
        <v>260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503</v>
      </c>
      <c r="BM182" s="239" t="s">
        <v>3911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3812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2" customFormat="1">
      <c r="A184" s="39"/>
      <c r="B184" s="40"/>
      <c r="C184" s="41"/>
      <c r="D184" s="246" t="s">
        <v>267</v>
      </c>
      <c r="E184" s="41"/>
      <c r="F184" s="247" t="s">
        <v>3813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267</v>
      </c>
      <c r="AU184" s="18" t="s">
        <v>89</v>
      </c>
    </row>
    <row r="185" s="2" customFormat="1" ht="16.5" customHeight="1">
      <c r="A185" s="39"/>
      <c r="B185" s="40"/>
      <c r="C185" s="267" t="s">
        <v>488</v>
      </c>
      <c r="D185" s="267" t="s">
        <v>351</v>
      </c>
      <c r="E185" s="268" t="s">
        <v>3912</v>
      </c>
      <c r="F185" s="269" t="s">
        <v>3913</v>
      </c>
      <c r="G185" s="270" t="s">
        <v>405</v>
      </c>
      <c r="H185" s="271">
        <v>440</v>
      </c>
      <c r="I185" s="272"/>
      <c r="J185" s="273">
        <f>ROUND(I185*H185,2)</f>
        <v>0</v>
      </c>
      <c r="K185" s="269" t="s">
        <v>263</v>
      </c>
      <c r="L185" s="274"/>
      <c r="M185" s="275" t="s">
        <v>1</v>
      </c>
      <c r="N185" s="276" t="s">
        <v>45</v>
      </c>
      <c r="O185" s="92"/>
      <c r="P185" s="237">
        <f>O185*H185</f>
        <v>0</v>
      </c>
      <c r="Q185" s="237">
        <v>0.00035</v>
      </c>
      <c r="R185" s="237">
        <f>Q185*H185</f>
        <v>0.154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735</v>
      </c>
      <c r="AT185" s="239" t="s">
        <v>351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503</v>
      </c>
      <c r="BM185" s="239" t="s">
        <v>3914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3913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2" customFormat="1" ht="16.5" customHeight="1">
      <c r="A187" s="39"/>
      <c r="B187" s="40"/>
      <c r="C187" s="228" t="s">
        <v>493</v>
      </c>
      <c r="D187" s="228" t="s">
        <v>260</v>
      </c>
      <c r="E187" s="229" t="s">
        <v>3817</v>
      </c>
      <c r="F187" s="230" t="s">
        <v>3818</v>
      </c>
      <c r="G187" s="231" t="s">
        <v>405</v>
      </c>
      <c r="H187" s="232">
        <v>490</v>
      </c>
      <c r="I187" s="233"/>
      <c r="J187" s="234">
        <f>ROUND(I187*H187,2)</f>
        <v>0</v>
      </c>
      <c r="K187" s="230" t="s">
        <v>263</v>
      </c>
      <c r="L187" s="45"/>
      <c r="M187" s="235" t="s">
        <v>1</v>
      </c>
      <c r="N187" s="236" t="s">
        <v>45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358</v>
      </c>
      <c r="AT187" s="239" t="s">
        <v>260</v>
      </c>
      <c r="AU187" s="239" t="s">
        <v>89</v>
      </c>
      <c r="AY187" s="18" t="s">
        <v>258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87</v>
      </c>
      <c r="BK187" s="240">
        <f>ROUND(I187*H187,2)</f>
        <v>0</v>
      </c>
      <c r="BL187" s="18" t="s">
        <v>358</v>
      </c>
      <c r="BM187" s="239" t="s">
        <v>3915</v>
      </c>
    </row>
    <row r="188" s="2" customFormat="1">
      <c r="A188" s="39"/>
      <c r="B188" s="40"/>
      <c r="C188" s="41"/>
      <c r="D188" s="241" t="s">
        <v>266</v>
      </c>
      <c r="E188" s="41"/>
      <c r="F188" s="242" t="s">
        <v>3820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266</v>
      </c>
      <c r="AU188" s="18" t="s">
        <v>89</v>
      </c>
    </row>
    <row r="189" s="2" customFormat="1">
      <c r="A189" s="39"/>
      <c r="B189" s="40"/>
      <c r="C189" s="41"/>
      <c r="D189" s="246" t="s">
        <v>267</v>
      </c>
      <c r="E189" s="41"/>
      <c r="F189" s="247" t="s">
        <v>3821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267</v>
      </c>
      <c r="AU189" s="18" t="s">
        <v>89</v>
      </c>
    </row>
    <row r="190" s="2" customFormat="1" ht="16.5" customHeight="1">
      <c r="A190" s="39"/>
      <c r="B190" s="40"/>
      <c r="C190" s="267" t="s">
        <v>8</v>
      </c>
      <c r="D190" s="267" t="s">
        <v>351</v>
      </c>
      <c r="E190" s="268" t="s">
        <v>3822</v>
      </c>
      <c r="F190" s="269" t="s">
        <v>3823</v>
      </c>
      <c r="G190" s="270" t="s">
        <v>405</v>
      </c>
      <c r="H190" s="271">
        <v>490</v>
      </c>
      <c r="I190" s="272"/>
      <c r="J190" s="273">
        <f>ROUND(I190*H190,2)</f>
        <v>0</v>
      </c>
      <c r="K190" s="269" t="s">
        <v>263</v>
      </c>
      <c r="L190" s="274"/>
      <c r="M190" s="275" t="s">
        <v>1</v>
      </c>
      <c r="N190" s="276" t="s">
        <v>45</v>
      </c>
      <c r="O190" s="92"/>
      <c r="P190" s="237">
        <f>O190*H190</f>
        <v>0</v>
      </c>
      <c r="Q190" s="237">
        <v>0.00064000000000000005</v>
      </c>
      <c r="R190" s="237">
        <f>Q190*H190</f>
        <v>0.31360000000000005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1306</v>
      </c>
      <c r="AT190" s="239" t="s">
        <v>351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1306</v>
      </c>
      <c r="BM190" s="239" t="s">
        <v>3916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3823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2" customFormat="1" ht="16.5" customHeight="1">
      <c r="A192" s="39"/>
      <c r="B192" s="40"/>
      <c r="C192" s="228" t="s">
        <v>503</v>
      </c>
      <c r="D192" s="228" t="s">
        <v>260</v>
      </c>
      <c r="E192" s="229" t="s">
        <v>3831</v>
      </c>
      <c r="F192" s="230" t="s">
        <v>3832</v>
      </c>
      <c r="G192" s="231" t="s">
        <v>405</v>
      </c>
      <c r="H192" s="232">
        <v>400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503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503</v>
      </c>
      <c r="BM192" s="239" t="s">
        <v>3917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3834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3835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2" customFormat="1" ht="16.5" customHeight="1">
      <c r="A195" s="39"/>
      <c r="B195" s="40"/>
      <c r="C195" s="267" t="s">
        <v>409</v>
      </c>
      <c r="D195" s="267" t="s">
        <v>351</v>
      </c>
      <c r="E195" s="268" t="s">
        <v>3836</v>
      </c>
      <c r="F195" s="269" t="s">
        <v>3837</v>
      </c>
      <c r="G195" s="270" t="s">
        <v>2700</v>
      </c>
      <c r="H195" s="271">
        <v>380</v>
      </c>
      <c r="I195" s="272"/>
      <c r="J195" s="273">
        <f>ROUND(I195*H195,2)</f>
        <v>0</v>
      </c>
      <c r="K195" s="269" t="s">
        <v>263</v>
      </c>
      <c r="L195" s="274"/>
      <c r="M195" s="275" t="s">
        <v>1</v>
      </c>
      <c r="N195" s="276" t="s">
        <v>45</v>
      </c>
      <c r="O195" s="92"/>
      <c r="P195" s="237">
        <f>O195*H195</f>
        <v>0</v>
      </c>
      <c r="Q195" s="237">
        <v>0.001</v>
      </c>
      <c r="R195" s="237">
        <f>Q195*H195</f>
        <v>0.38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735</v>
      </c>
      <c r="AT195" s="239" t="s">
        <v>351</v>
      </c>
      <c r="AU195" s="239" t="s">
        <v>89</v>
      </c>
      <c r="AY195" s="18" t="s">
        <v>258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87</v>
      </c>
      <c r="BK195" s="240">
        <f>ROUND(I195*H195,2)</f>
        <v>0</v>
      </c>
      <c r="BL195" s="18" t="s">
        <v>503</v>
      </c>
      <c r="BM195" s="239" t="s">
        <v>3918</v>
      </c>
    </row>
    <row r="196" s="2" customFormat="1">
      <c r="A196" s="39"/>
      <c r="B196" s="40"/>
      <c r="C196" s="41"/>
      <c r="D196" s="241" t="s">
        <v>266</v>
      </c>
      <c r="E196" s="41"/>
      <c r="F196" s="242" t="s">
        <v>3837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266</v>
      </c>
      <c r="AU196" s="18" t="s">
        <v>89</v>
      </c>
    </row>
    <row r="197" s="13" customFormat="1">
      <c r="A197" s="13"/>
      <c r="B197" s="253"/>
      <c r="C197" s="254"/>
      <c r="D197" s="241" t="s">
        <v>314</v>
      </c>
      <c r="E197" s="254"/>
      <c r="F197" s="256" t="s">
        <v>3919</v>
      </c>
      <c r="G197" s="254"/>
      <c r="H197" s="257">
        <v>380</v>
      </c>
      <c r="I197" s="258"/>
      <c r="J197" s="254"/>
      <c r="K197" s="254"/>
      <c r="L197" s="259"/>
      <c r="M197" s="260"/>
      <c r="N197" s="261"/>
      <c r="O197" s="261"/>
      <c r="P197" s="261"/>
      <c r="Q197" s="261"/>
      <c r="R197" s="261"/>
      <c r="S197" s="261"/>
      <c r="T197" s="26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63" t="s">
        <v>314</v>
      </c>
      <c r="AU197" s="263" t="s">
        <v>89</v>
      </c>
      <c r="AV197" s="13" t="s">
        <v>89</v>
      </c>
      <c r="AW197" s="13" t="s">
        <v>4</v>
      </c>
      <c r="AX197" s="13" t="s">
        <v>87</v>
      </c>
      <c r="AY197" s="263" t="s">
        <v>258</v>
      </c>
    </row>
    <row r="198" s="2" customFormat="1" ht="16.5" customHeight="1">
      <c r="A198" s="39"/>
      <c r="B198" s="40"/>
      <c r="C198" s="228" t="s">
        <v>515</v>
      </c>
      <c r="D198" s="228" t="s">
        <v>260</v>
      </c>
      <c r="E198" s="229" t="s">
        <v>3839</v>
      </c>
      <c r="F198" s="230" t="s">
        <v>3840</v>
      </c>
      <c r="G198" s="231" t="s">
        <v>405</v>
      </c>
      <c r="H198" s="232">
        <v>30</v>
      </c>
      <c r="I198" s="233"/>
      <c r="J198" s="234">
        <f>ROUND(I198*H198,2)</f>
        <v>0</v>
      </c>
      <c r="K198" s="230" t="s">
        <v>263</v>
      </c>
      <c r="L198" s="45"/>
      <c r="M198" s="235" t="s">
        <v>1</v>
      </c>
      <c r="N198" s="236" t="s">
        <v>45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503</v>
      </c>
      <c r="AT198" s="239" t="s">
        <v>260</v>
      </c>
      <c r="AU198" s="239" t="s">
        <v>89</v>
      </c>
      <c r="AY198" s="18" t="s">
        <v>258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87</v>
      </c>
      <c r="BK198" s="240">
        <f>ROUND(I198*H198,2)</f>
        <v>0</v>
      </c>
      <c r="BL198" s="18" t="s">
        <v>503</v>
      </c>
      <c r="BM198" s="239" t="s">
        <v>3920</v>
      </c>
    </row>
    <row r="199" s="2" customFormat="1">
      <c r="A199" s="39"/>
      <c r="B199" s="40"/>
      <c r="C199" s="41"/>
      <c r="D199" s="241" t="s">
        <v>266</v>
      </c>
      <c r="E199" s="41"/>
      <c r="F199" s="242" t="s">
        <v>3842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266</v>
      </c>
      <c r="AU199" s="18" t="s">
        <v>89</v>
      </c>
    </row>
    <row r="200" s="2" customFormat="1">
      <c r="A200" s="39"/>
      <c r="B200" s="40"/>
      <c r="C200" s="41"/>
      <c r="D200" s="246" t="s">
        <v>267</v>
      </c>
      <c r="E200" s="41"/>
      <c r="F200" s="247" t="s">
        <v>3843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267</v>
      </c>
      <c r="AU200" s="18" t="s">
        <v>89</v>
      </c>
    </row>
    <row r="201" s="2" customFormat="1" ht="16.5" customHeight="1">
      <c r="A201" s="39"/>
      <c r="B201" s="40"/>
      <c r="C201" s="267" t="s">
        <v>642</v>
      </c>
      <c r="D201" s="267" t="s">
        <v>351</v>
      </c>
      <c r="E201" s="268" t="s">
        <v>3844</v>
      </c>
      <c r="F201" s="269" t="s">
        <v>3845</v>
      </c>
      <c r="G201" s="270" t="s">
        <v>2700</v>
      </c>
      <c r="H201" s="271">
        <v>18.600000000000001</v>
      </c>
      <c r="I201" s="272"/>
      <c r="J201" s="273">
        <f>ROUND(I201*H201,2)</f>
        <v>0</v>
      </c>
      <c r="K201" s="269" t="s">
        <v>263</v>
      </c>
      <c r="L201" s="274"/>
      <c r="M201" s="275" t="s">
        <v>1</v>
      </c>
      <c r="N201" s="276" t="s">
        <v>45</v>
      </c>
      <c r="O201" s="92"/>
      <c r="P201" s="237">
        <f>O201*H201</f>
        <v>0</v>
      </c>
      <c r="Q201" s="237">
        <v>0.001</v>
      </c>
      <c r="R201" s="237">
        <f>Q201*H201</f>
        <v>0.018600000000000002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735</v>
      </c>
      <c r="AT201" s="239" t="s">
        <v>351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503</v>
      </c>
      <c r="BM201" s="239" t="s">
        <v>3921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3845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4"/>
      <c r="F203" s="256" t="s">
        <v>3922</v>
      </c>
      <c r="G203" s="254"/>
      <c r="H203" s="257">
        <v>18.600000000000001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4</v>
      </c>
      <c r="AX203" s="13" t="s">
        <v>87</v>
      </c>
      <c r="AY203" s="263" t="s">
        <v>258</v>
      </c>
    </row>
    <row r="204" s="2" customFormat="1" ht="16.5" customHeight="1">
      <c r="A204" s="39"/>
      <c r="B204" s="40"/>
      <c r="C204" s="228" t="s">
        <v>651</v>
      </c>
      <c r="D204" s="228" t="s">
        <v>260</v>
      </c>
      <c r="E204" s="229" t="s">
        <v>3923</v>
      </c>
      <c r="F204" s="230" t="s">
        <v>3924</v>
      </c>
      <c r="G204" s="231" t="s">
        <v>357</v>
      </c>
      <c r="H204" s="232">
        <v>1</v>
      </c>
      <c r="I204" s="233"/>
      <c r="J204" s="234">
        <f>ROUND(I204*H204,2)</f>
        <v>0</v>
      </c>
      <c r="K204" s="230" t="s">
        <v>263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503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503</v>
      </c>
      <c r="BM204" s="239" t="s">
        <v>3925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3926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6" t="s">
        <v>267</v>
      </c>
      <c r="E206" s="41"/>
      <c r="F206" s="247" t="s">
        <v>3927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267</v>
      </c>
      <c r="AU206" s="18" t="s">
        <v>89</v>
      </c>
    </row>
    <row r="207" s="2" customFormat="1" ht="16.5" customHeight="1">
      <c r="A207" s="39"/>
      <c r="B207" s="40"/>
      <c r="C207" s="228" t="s">
        <v>7</v>
      </c>
      <c r="D207" s="228" t="s">
        <v>260</v>
      </c>
      <c r="E207" s="229" t="s">
        <v>3928</v>
      </c>
      <c r="F207" s="230" t="s">
        <v>3929</v>
      </c>
      <c r="G207" s="231" t="s">
        <v>357</v>
      </c>
      <c r="H207" s="232">
        <v>1</v>
      </c>
      <c r="I207" s="233"/>
      <c r="J207" s="234">
        <f>ROUND(I207*H207,2)</f>
        <v>0</v>
      </c>
      <c r="K207" s="230" t="s">
        <v>263</v>
      </c>
      <c r="L207" s="45"/>
      <c r="M207" s="235" t="s">
        <v>1</v>
      </c>
      <c r="N207" s="236" t="s">
        <v>45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503</v>
      </c>
      <c r="AT207" s="239" t="s">
        <v>260</v>
      </c>
      <c r="AU207" s="239" t="s">
        <v>89</v>
      </c>
      <c r="AY207" s="18" t="s">
        <v>258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87</v>
      </c>
      <c r="BK207" s="240">
        <f>ROUND(I207*H207,2)</f>
        <v>0</v>
      </c>
      <c r="BL207" s="18" t="s">
        <v>503</v>
      </c>
      <c r="BM207" s="239" t="s">
        <v>3930</v>
      </c>
    </row>
    <row r="208" s="2" customFormat="1">
      <c r="A208" s="39"/>
      <c r="B208" s="40"/>
      <c r="C208" s="41"/>
      <c r="D208" s="241" t="s">
        <v>266</v>
      </c>
      <c r="E208" s="41"/>
      <c r="F208" s="242" t="s">
        <v>3931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266</v>
      </c>
      <c r="AU208" s="18" t="s">
        <v>89</v>
      </c>
    </row>
    <row r="209" s="2" customFormat="1">
      <c r="A209" s="39"/>
      <c r="B209" s="40"/>
      <c r="C209" s="41"/>
      <c r="D209" s="246" t="s">
        <v>267</v>
      </c>
      <c r="E209" s="41"/>
      <c r="F209" s="247" t="s">
        <v>3932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267</v>
      </c>
      <c r="AU209" s="18" t="s">
        <v>89</v>
      </c>
    </row>
    <row r="210" s="2" customFormat="1" ht="16.5" customHeight="1">
      <c r="A210" s="39"/>
      <c r="B210" s="40"/>
      <c r="C210" s="228" t="s">
        <v>664</v>
      </c>
      <c r="D210" s="228" t="s">
        <v>260</v>
      </c>
      <c r="E210" s="229" t="s">
        <v>3933</v>
      </c>
      <c r="F210" s="230" t="s">
        <v>3934</v>
      </c>
      <c r="G210" s="231" t="s">
        <v>3935</v>
      </c>
      <c r="H210" s="232">
        <v>1</v>
      </c>
      <c r="I210" s="233"/>
      <c r="J210" s="234">
        <f>ROUND(I210*H210,2)</f>
        <v>0</v>
      </c>
      <c r="K210" s="230" t="s">
        <v>1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503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503</v>
      </c>
      <c r="BM210" s="239" t="s">
        <v>3936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3937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2" customFormat="1">
      <c r="A212" s="39"/>
      <c r="B212" s="40"/>
      <c r="C212" s="41"/>
      <c r="D212" s="241" t="s">
        <v>281</v>
      </c>
      <c r="E212" s="41"/>
      <c r="F212" s="248" t="s">
        <v>3938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281</v>
      </c>
      <c r="AU212" s="18" t="s">
        <v>89</v>
      </c>
    </row>
    <row r="213" s="12" customFormat="1" ht="25.92" customHeight="1">
      <c r="A213" s="12"/>
      <c r="B213" s="212"/>
      <c r="C213" s="213"/>
      <c r="D213" s="214" t="s">
        <v>79</v>
      </c>
      <c r="E213" s="215" t="s">
        <v>351</v>
      </c>
      <c r="F213" s="215" t="s">
        <v>352</v>
      </c>
      <c r="G213" s="213"/>
      <c r="H213" s="213"/>
      <c r="I213" s="216"/>
      <c r="J213" s="217">
        <f>BK213</f>
        <v>0</v>
      </c>
      <c r="K213" s="213"/>
      <c r="L213" s="218"/>
      <c r="M213" s="219"/>
      <c r="N213" s="220"/>
      <c r="O213" s="220"/>
      <c r="P213" s="221">
        <f>P214+P240</f>
        <v>0</v>
      </c>
      <c r="Q213" s="220"/>
      <c r="R213" s="221">
        <f>R214+R240</f>
        <v>2.3911199999999999</v>
      </c>
      <c r="S213" s="220"/>
      <c r="T213" s="222">
        <f>T214+T240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3" t="s">
        <v>179</v>
      </c>
      <c r="AT213" s="224" t="s">
        <v>79</v>
      </c>
      <c r="AU213" s="224" t="s">
        <v>80</v>
      </c>
      <c r="AY213" s="223" t="s">
        <v>258</v>
      </c>
      <c r="BK213" s="225">
        <f>BK214+BK240</f>
        <v>0</v>
      </c>
    </row>
    <row r="214" s="12" customFormat="1" ht="22.8" customHeight="1">
      <c r="A214" s="12"/>
      <c r="B214" s="212"/>
      <c r="C214" s="213"/>
      <c r="D214" s="214" t="s">
        <v>79</v>
      </c>
      <c r="E214" s="226" t="s">
        <v>3747</v>
      </c>
      <c r="F214" s="226" t="s">
        <v>3748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SUM(P215:P239)</f>
        <v>0</v>
      </c>
      <c r="Q214" s="220"/>
      <c r="R214" s="221">
        <f>SUM(R215:R239)</f>
        <v>2.3911199999999999</v>
      </c>
      <c r="S214" s="220"/>
      <c r="T214" s="222">
        <f>SUM(T215:T239)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179</v>
      </c>
      <c r="AT214" s="224" t="s">
        <v>79</v>
      </c>
      <c r="AU214" s="224" t="s">
        <v>87</v>
      </c>
      <c r="AY214" s="223" t="s">
        <v>258</v>
      </c>
      <c r="BK214" s="225">
        <f>SUM(BK215:BK239)</f>
        <v>0</v>
      </c>
    </row>
    <row r="215" s="2" customFormat="1" ht="16.5" customHeight="1">
      <c r="A215" s="39"/>
      <c r="B215" s="40"/>
      <c r="C215" s="228" t="s">
        <v>671</v>
      </c>
      <c r="D215" s="228" t="s">
        <v>260</v>
      </c>
      <c r="E215" s="229" t="s">
        <v>3852</v>
      </c>
      <c r="F215" s="230" t="s">
        <v>3853</v>
      </c>
      <c r="G215" s="231" t="s">
        <v>357</v>
      </c>
      <c r="H215" s="232">
        <v>15</v>
      </c>
      <c r="I215" s="233"/>
      <c r="J215" s="234">
        <f>ROUND(I215*H215,2)</f>
        <v>0</v>
      </c>
      <c r="K215" s="230" t="s">
        <v>263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358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358</v>
      </c>
      <c r="BM215" s="239" t="s">
        <v>3939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3853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>
      <c r="A217" s="39"/>
      <c r="B217" s="40"/>
      <c r="C217" s="41"/>
      <c r="D217" s="246" t="s">
        <v>267</v>
      </c>
      <c r="E217" s="41"/>
      <c r="F217" s="247" t="s">
        <v>3855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267</v>
      </c>
      <c r="AU217" s="18" t="s">
        <v>89</v>
      </c>
    </row>
    <row r="218" s="13" customFormat="1">
      <c r="A218" s="13"/>
      <c r="B218" s="253"/>
      <c r="C218" s="254"/>
      <c r="D218" s="241" t="s">
        <v>314</v>
      </c>
      <c r="E218" s="255" t="s">
        <v>1</v>
      </c>
      <c r="F218" s="256" t="s">
        <v>8</v>
      </c>
      <c r="G218" s="254"/>
      <c r="H218" s="257">
        <v>15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3" t="s">
        <v>314</v>
      </c>
      <c r="AU218" s="263" t="s">
        <v>89</v>
      </c>
      <c r="AV218" s="13" t="s">
        <v>89</v>
      </c>
      <c r="AW218" s="13" t="s">
        <v>34</v>
      </c>
      <c r="AX218" s="13" t="s">
        <v>87</v>
      </c>
      <c r="AY218" s="263" t="s">
        <v>258</v>
      </c>
    </row>
    <row r="219" s="2" customFormat="1" ht="16.5" customHeight="1">
      <c r="A219" s="39"/>
      <c r="B219" s="40"/>
      <c r="C219" s="267" t="s">
        <v>676</v>
      </c>
      <c r="D219" s="267" t="s">
        <v>351</v>
      </c>
      <c r="E219" s="268" t="s">
        <v>3940</v>
      </c>
      <c r="F219" s="269" t="s">
        <v>3941</v>
      </c>
      <c r="G219" s="270" t="s">
        <v>357</v>
      </c>
      <c r="H219" s="271">
        <v>13</v>
      </c>
      <c r="I219" s="272"/>
      <c r="J219" s="273">
        <f>ROUND(I219*H219,2)</f>
        <v>0</v>
      </c>
      <c r="K219" s="269" t="s">
        <v>263</v>
      </c>
      <c r="L219" s="274"/>
      <c r="M219" s="275" t="s">
        <v>1</v>
      </c>
      <c r="N219" s="276" t="s">
        <v>45</v>
      </c>
      <c r="O219" s="92"/>
      <c r="P219" s="237">
        <f>O219*H219</f>
        <v>0</v>
      </c>
      <c r="Q219" s="237">
        <v>0.0033</v>
      </c>
      <c r="R219" s="237">
        <f>Q219*H219</f>
        <v>0.042900000000000001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3942</v>
      </c>
      <c r="AT219" s="239" t="s">
        <v>351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358</v>
      </c>
      <c r="BM219" s="239" t="s">
        <v>3943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3941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 ht="16.5" customHeight="1">
      <c r="A221" s="39"/>
      <c r="B221" s="40"/>
      <c r="C221" s="267" t="s">
        <v>685</v>
      </c>
      <c r="D221" s="267" t="s">
        <v>351</v>
      </c>
      <c r="E221" s="268" t="s">
        <v>3944</v>
      </c>
      <c r="F221" s="269" t="s">
        <v>3945</v>
      </c>
      <c r="G221" s="270" t="s">
        <v>357</v>
      </c>
      <c r="H221" s="271">
        <v>2</v>
      </c>
      <c r="I221" s="272"/>
      <c r="J221" s="273">
        <f>ROUND(I221*H221,2)</f>
        <v>0</v>
      </c>
      <c r="K221" s="269" t="s">
        <v>263</v>
      </c>
      <c r="L221" s="274"/>
      <c r="M221" s="275" t="s">
        <v>1</v>
      </c>
      <c r="N221" s="276" t="s">
        <v>45</v>
      </c>
      <c r="O221" s="92"/>
      <c r="P221" s="237">
        <f>O221*H221</f>
        <v>0</v>
      </c>
      <c r="Q221" s="237">
        <v>0.0063099999999999996</v>
      </c>
      <c r="R221" s="237">
        <f>Q221*H221</f>
        <v>0.012619999999999999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3942</v>
      </c>
      <c r="AT221" s="239" t="s">
        <v>351</v>
      </c>
      <c r="AU221" s="239" t="s">
        <v>89</v>
      </c>
      <c r="AY221" s="18" t="s">
        <v>258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87</v>
      </c>
      <c r="BK221" s="240">
        <f>ROUND(I221*H221,2)</f>
        <v>0</v>
      </c>
      <c r="BL221" s="18" t="s">
        <v>358</v>
      </c>
      <c r="BM221" s="239" t="s">
        <v>3946</v>
      </c>
    </row>
    <row r="222" s="2" customFormat="1">
      <c r="A222" s="39"/>
      <c r="B222" s="40"/>
      <c r="C222" s="41"/>
      <c r="D222" s="241" t="s">
        <v>266</v>
      </c>
      <c r="E222" s="41"/>
      <c r="F222" s="242" t="s">
        <v>3945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266</v>
      </c>
      <c r="AU222" s="18" t="s">
        <v>89</v>
      </c>
    </row>
    <row r="223" s="2" customFormat="1" ht="16.5" customHeight="1">
      <c r="A223" s="39"/>
      <c r="B223" s="40"/>
      <c r="C223" s="228" t="s">
        <v>692</v>
      </c>
      <c r="D223" s="228" t="s">
        <v>260</v>
      </c>
      <c r="E223" s="229" t="s">
        <v>3856</v>
      </c>
      <c r="F223" s="230" t="s">
        <v>3857</v>
      </c>
      <c r="G223" s="231" t="s">
        <v>357</v>
      </c>
      <c r="H223" s="232">
        <v>15</v>
      </c>
      <c r="I223" s="233"/>
      <c r="J223" s="234">
        <f>ROUND(I223*H223,2)</f>
        <v>0</v>
      </c>
      <c r="K223" s="230" t="s">
        <v>263</v>
      </c>
      <c r="L223" s="45"/>
      <c r="M223" s="235" t="s">
        <v>1</v>
      </c>
      <c r="N223" s="236" t="s">
        <v>45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358</v>
      </c>
      <c r="AT223" s="239" t="s">
        <v>260</v>
      </c>
      <c r="AU223" s="239" t="s">
        <v>89</v>
      </c>
      <c r="AY223" s="18" t="s">
        <v>258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87</v>
      </c>
      <c r="BK223" s="240">
        <f>ROUND(I223*H223,2)</f>
        <v>0</v>
      </c>
      <c r="BL223" s="18" t="s">
        <v>358</v>
      </c>
      <c r="BM223" s="239" t="s">
        <v>3947</v>
      </c>
    </row>
    <row r="224" s="2" customFormat="1">
      <c r="A224" s="39"/>
      <c r="B224" s="40"/>
      <c r="C224" s="41"/>
      <c r="D224" s="241" t="s">
        <v>266</v>
      </c>
      <c r="E224" s="41"/>
      <c r="F224" s="242" t="s">
        <v>3859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266</v>
      </c>
      <c r="AU224" s="18" t="s">
        <v>89</v>
      </c>
    </row>
    <row r="225" s="2" customFormat="1">
      <c r="A225" s="39"/>
      <c r="B225" s="40"/>
      <c r="C225" s="41"/>
      <c r="D225" s="246" t="s">
        <v>267</v>
      </c>
      <c r="E225" s="41"/>
      <c r="F225" s="247" t="s">
        <v>3860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267</v>
      </c>
      <c r="AU225" s="18" t="s">
        <v>89</v>
      </c>
    </row>
    <row r="226" s="2" customFormat="1" ht="16.5" customHeight="1">
      <c r="A226" s="39"/>
      <c r="B226" s="40"/>
      <c r="C226" s="267" t="s">
        <v>699</v>
      </c>
      <c r="D226" s="267" t="s">
        <v>351</v>
      </c>
      <c r="E226" s="268" t="s">
        <v>3948</v>
      </c>
      <c r="F226" s="269" t="s">
        <v>3949</v>
      </c>
      <c r="G226" s="270" t="s">
        <v>357</v>
      </c>
      <c r="H226" s="271">
        <v>13</v>
      </c>
      <c r="I226" s="272"/>
      <c r="J226" s="273">
        <f>ROUND(I226*H226,2)</f>
        <v>0</v>
      </c>
      <c r="K226" s="269" t="s">
        <v>263</v>
      </c>
      <c r="L226" s="274"/>
      <c r="M226" s="275" t="s">
        <v>1</v>
      </c>
      <c r="N226" s="276" t="s">
        <v>45</v>
      </c>
      <c r="O226" s="92"/>
      <c r="P226" s="237">
        <f>O226*H226</f>
        <v>0</v>
      </c>
      <c r="Q226" s="237">
        <v>0.152</v>
      </c>
      <c r="R226" s="237">
        <f>Q226*H226</f>
        <v>1.976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3942</v>
      </c>
      <c r="AT226" s="239" t="s">
        <v>351</v>
      </c>
      <c r="AU226" s="239" t="s">
        <v>89</v>
      </c>
      <c r="AY226" s="18" t="s">
        <v>258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87</v>
      </c>
      <c r="BK226" s="240">
        <f>ROUND(I226*H226,2)</f>
        <v>0</v>
      </c>
      <c r="BL226" s="18" t="s">
        <v>358</v>
      </c>
      <c r="BM226" s="239" t="s">
        <v>3950</v>
      </c>
    </row>
    <row r="227" s="2" customFormat="1">
      <c r="A227" s="39"/>
      <c r="B227" s="40"/>
      <c r="C227" s="41"/>
      <c r="D227" s="241" t="s">
        <v>266</v>
      </c>
      <c r="E227" s="41"/>
      <c r="F227" s="242" t="s">
        <v>3949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266</v>
      </c>
      <c r="AU227" s="18" t="s">
        <v>89</v>
      </c>
    </row>
    <row r="228" s="2" customFormat="1" ht="16.5" customHeight="1">
      <c r="A228" s="39"/>
      <c r="B228" s="40"/>
      <c r="C228" s="267" t="s">
        <v>705</v>
      </c>
      <c r="D228" s="267" t="s">
        <v>351</v>
      </c>
      <c r="E228" s="268" t="s">
        <v>3951</v>
      </c>
      <c r="F228" s="269" t="s">
        <v>3952</v>
      </c>
      <c r="G228" s="270" t="s">
        <v>357</v>
      </c>
      <c r="H228" s="271">
        <v>2</v>
      </c>
      <c r="I228" s="272"/>
      <c r="J228" s="273">
        <f>ROUND(I228*H228,2)</f>
        <v>0</v>
      </c>
      <c r="K228" s="269" t="s">
        <v>263</v>
      </c>
      <c r="L228" s="274"/>
      <c r="M228" s="275" t="s">
        <v>1</v>
      </c>
      <c r="N228" s="276" t="s">
        <v>45</v>
      </c>
      <c r="O228" s="92"/>
      <c r="P228" s="237">
        <f>O228*H228</f>
        <v>0</v>
      </c>
      <c r="Q228" s="237">
        <v>0.11500000000000001</v>
      </c>
      <c r="R228" s="237">
        <f>Q228*H228</f>
        <v>0.23000000000000001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3942</v>
      </c>
      <c r="AT228" s="239" t="s">
        <v>351</v>
      </c>
      <c r="AU228" s="239" t="s">
        <v>89</v>
      </c>
      <c r="AY228" s="18" t="s">
        <v>258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87</v>
      </c>
      <c r="BK228" s="240">
        <f>ROUND(I228*H228,2)</f>
        <v>0</v>
      </c>
      <c r="BL228" s="18" t="s">
        <v>358</v>
      </c>
      <c r="BM228" s="239" t="s">
        <v>3953</v>
      </c>
    </row>
    <row r="229" s="2" customFormat="1">
      <c r="A229" s="39"/>
      <c r="B229" s="40"/>
      <c r="C229" s="41"/>
      <c r="D229" s="241" t="s">
        <v>266</v>
      </c>
      <c r="E229" s="41"/>
      <c r="F229" s="242" t="s">
        <v>3952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266</v>
      </c>
      <c r="AU229" s="18" t="s">
        <v>89</v>
      </c>
    </row>
    <row r="230" s="2" customFormat="1" ht="16.5" customHeight="1">
      <c r="A230" s="39"/>
      <c r="B230" s="40"/>
      <c r="C230" s="228" t="s">
        <v>712</v>
      </c>
      <c r="D230" s="228" t="s">
        <v>260</v>
      </c>
      <c r="E230" s="229" t="s">
        <v>3954</v>
      </c>
      <c r="F230" s="230" t="s">
        <v>3955</v>
      </c>
      <c r="G230" s="231" t="s">
        <v>357</v>
      </c>
      <c r="H230" s="232">
        <v>15</v>
      </c>
      <c r="I230" s="233"/>
      <c r="J230" s="234">
        <f>ROUND(I230*H230,2)</f>
        <v>0</v>
      </c>
      <c r="K230" s="230" t="s">
        <v>263</v>
      </c>
      <c r="L230" s="45"/>
      <c r="M230" s="235" t="s">
        <v>1</v>
      </c>
      <c r="N230" s="236" t="s">
        <v>45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358</v>
      </c>
      <c r="AT230" s="239" t="s">
        <v>260</v>
      </c>
      <c r="AU230" s="239" t="s">
        <v>89</v>
      </c>
      <c r="AY230" s="18" t="s">
        <v>258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87</v>
      </c>
      <c r="BK230" s="240">
        <f>ROUND(I230*H230,2)</f>
        <v>0</v>
      </c>
      <c r="BL230" s="18" t="s">
        <v>358</v>
      </c>
      <c r="BM230" s="239" t="s">
        <v>3956</v>
      </c>
    </row>
    <row r="231" s="2" customFormat="1">
      <c r="A231" s="39"/>
      <c r="B231" s="40"/>
      <c r="C231" s="41"/>
      <c r="D231" s="241" t="s">
        <v>266</v>
      </c>
      <c r="E231" s="41"/>
      <c r="F231" s="242" t="s">
        <v>3957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266</v>
      </c>
      <c r="AU231" s="18" t="s">
        <v>89</v>
      </c>
    </row>
    <row r="232" s="2" customFormat="1">
      <c r="A232" s="39"/>
      <c r="B232" s="40"/>
      <c r="C232" s="41"/>
      <c r="D232" s="246" t="s">
        <v>267</v>
      </c>
      <c r="E232" s="41"/>
      <c r="F232" s="247" t="s">
        <v>3958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267</v>
      </c>
      <c r="AU232" s="18" t="s">
        <v>89</v>
      </c>
    </row>
    <row r="233" s="2" customFormat="1" ht="16.5" customHeight="1">
      <c r="A233" s="39"/>
      <c r="B233" s="40"/>
      <c r="C233" s="267" t="s">
        <v>720</v>
      </c>
      <c r="D233" s="267" t="s">
        <v>351</v>
      </c>
      <c r="E233" s="268" t="s">
        <v>3959</v>
      </c>
      <c r="F233" s="269" t="s">
        <v>3960</v>
      </c>
      <c r="G233" s="270" t="s">
        <v>357</v>
      </c>
      <c r="H233" s="271">
        <v>13</v>
      </c>
      <c r="I233" s="272"/>
      <c r="J233" s="273">
        <f>ROUND(I233*H233,2)</f>
        <v>0</v>
      </c>
      <c r="K233" s="269" t="s">
        <v>263</v>
      </c>
      <c r="L233" s="274"/>
      <c r="M233" s="275" t="s">
        <v>1</v>
      </c>
      <c r="N233" s="276" t="s">
        <v>45</v>
      </c>
      <c r="O233" s="92"/>
      <c r="P233" s="237">
        <f>O233*H233</f>
        <v>0</v>
      </c>
      <c r="Q233" s="237">
        <v>0.0080000000000000002</v>
      </c>
      <c r="R233" s="237">
        <f>Q233*H233</f>
        <v>0.10400000000000001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3942</v>
      </c>
      <c r="AT233" s="239" t="s">
        <v>351</v>
      </c>
      <c r="AU233" s="239" t="s">
        <v>89</v>
      </c>
      <c r="AY233" s="18" t="s">
        <v>258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87</v>
      </c>
      <c r="BK233" s="240">
        <f>ROUND(I233*H233,2)</f>
        <v>0</v>
      </c>
      <c r="BL233" s="18" t="s">
        <v>358</v>
      </c>
      <c r="BM233" s="239" t="s">
        <v>3961</v>
      </c>
    </row>
    <row r="234" s="2" customFormat="1">
      <c r="A234" s="39"/>
      <c r="B234" s="40"/>
      <c r="C234" s="41"/>
      <c r="D234" s="241" t="s">
        <v>266</v>
      </c>
      <c r="E234" s="41"/>
      <c r="F234" s="242" t="s">
        <v>3960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266</v>
      </c>
      <c r="AU234" s="18" t="s">
        <v>89</v>
      </c>
    </row>
    <row r="235" s="2" customFormat="1" ht="16.5" customHeight="1">
      <c r="A235" s="39"/>
      <c r="B235" s="40"/>
      <c r="C235" s="267" t="s">
        <v>727</v>
      </c>
      <c r="D235" s="267" t="s">
        <v>351</v>
      </c>
      <c r="E235" s="268" t="s">
        <v>3962</v>
      </c>
      <c r="F235" s="269" t="s">
        <v>3963</v>
      </c>
      <c r="G235" s="270" t="s">
        <v>357</v>
      </c>
      <c r="H235" s="271">
        <v>2</v>
      </c>
      <c r="I235" s="272"/>
      <c r="J235" s="273">
        <f>ROUND(I235*H235,2)</f>
        <v>0</v>
      </c>
      <c r="K235" s="269" t="s">
        <v>263</v>
      </c>
      <c r="L235" s="274"/>
      <c r="M235" s="275" t="s">
        <v>1</v>
      </c>
      <c r="N235" s="276" t="s">
        <v>45</v>
      </c>
      <c r="O235" s="92"/>
      <c r="P235" s="237">
        <f>O235*H235</f>
        <v>0</v>
      </c>
      <c r="Q235" s="237">
        <v>0.012800000000000001</v>
      </c>
      <c r="R235" s="237">
        <f>Q235*H235</f>
        <v>0.025600000000000001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3942</v>
      </c>
      <c r="AT235" s="239" t="s">
        <v>351</v>
      </c>
      <c r="AU235" s="239" t="s">
        <v>89</v>
      </c>
      <c r="AY235" s="18" t="s">
        <v>258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87</v>
      </c>
      <c r="BK235" s="240">
        <f>ROUND(I235*H235,2)</f>
        <v>0</v>
      </c>
      <c r="BL235" s="18" t="s">
        <v>358</v>
      </c>
      <c r="BM235" s="239" t="s">
        <v>3964</v>
      </c>
    </row>
    <row r="236" s="2" customFormat="1">
      <c r="A236" s="39"/>
      <c r="B236" s="40"/>
      <c r="C236" s="41"/>
      <c r="D236" s="241" t="s">
        <v>266</v>
      </c>
      <c r="E236" s="41"/>
      <c r="F236" s="242" t="s">
        <v>3963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266</v>
      </c>
      <c r="AU236" s="18" t="s">
        <v>89</v>
      </c>
    </row>
    <row r="237" s="2" customFormat="1" ht="16.5" customHeight="1">
      <c r="A237" s="39"/>
      <c r="B237" s="40"/>
      <c r="C237" s="228" t="s">
        <v>735</v>
      </c>
      <c r="D237" s="228" t="s">
        <v>260</v>
      </c>
      <c r="E237" s="229" t="s">
        <v>3861</v>
      </c>
      <c r="F237" s="230" t="s">
        <v>3862</v>
      </c>
      <c r="G237" s="231" t="s">
        <v>357</v>
      </c>
      <c r="H237" s="232">
        <v>15</v>
      </c>
      <c r="I237" s="233"/>
      <c r="J237" s="234">
        <f>ROUND(I237*H237,2)</f>
        <v>0</v>
      </c>
      <c r="K237" s="230" t="s">
        <v>263</v>
      </c>
      <c r="L237" s="45"/>
      <c r="M237" s="235" t="s">
        <v>1</v>
      </c>
      <c r="N237" s="236" t="s">
        <v>45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358</v>
      </c>
      <c r="AT237" s="239" t="s">
        <v>260</v>
      </c>
      <c r="AU237" s="239" t="s">
        <v>89</v>
      </c>
      <c r="AY237" s="18" t="s">
        <v>258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87</v>
      </c>
      <c r="BK237" s="240">
        <f>ROUND(I237*H237,2)</f>
        <v>0</v>
      </c>
      <c r="BL237" s="18" t="s">
        <v>358</v>
      </c>
      <c r="BM237" s="239" t="s">
        <v>3965</v>
      </c>
    </row>
    <row r="238" s="2" customFormat="1">
      <c r="A238" s="39"/>
      <c r="B238" s="40"/>
      <c r="C238" s="41"/>
      <c r="D238" s="241" t="s">
        <v>266</v>
      </c>
      <c r="E238" s="41"/>
      <c r="F238" s="242" t="s">
        <v>3862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266</v>
      </c>
      <c r="AU238" s="18" t="s">
        <v>89</v>
      </c>
    </row>
    <row r="239" s="2" customFormat="1">
      <c r="A239" s="39"/>
      <c r="B239" s="40"/>
      <c r="C239" s="41"/>
      <c r="D239" s="246" t="s">
        <v>267</v>
      </c>
      <c r="E239" s="41"/>
      <c r="F239" s="247" t="s">
        <v>3864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267</v>
      </c>
      <c r="AU239" s="18" t="s">
        <v>89</v>
      </c>
    </row>
    <row r="240" s="12" customFormat="1" ht="22.8" customHeight="1">
      <c r="A240" s="12"/>
      <c r="B240" s="212"/>
      <c r="C240" s="213"/>
      <c r="D240" s="214" t="s">
        <v>79</v>
      </c>
      <c r="E240" s="226" t="s">
        <v>1295</v>
      </c>
      <c r="F240" s="226" t="s">
        <v>1296</v>
      </c>
      <c r="G240" s="213"/>
      <c r="H240" s="213"/>
      <c r="I240" s="216"/>
      <c r="J240" s="227">
        <f>BK240</f>
        <v>0</v>
      </c>
      <c r="K240" s="213"/>
      <c r="L240" s="218"/>
      <c r="M240" s="219"/>
      <c r="N240" s="220"/>
      <c r="O240" s="220"/>
      <c r="P240" s="221">
        <f>SUM(P241:P247)</f>
        <v>0</v>
      </c>
      <c r="Q240" s="220"/>
      <c r="R240" s="221">
        <f>SUM(R241:R247)</f>
        <v>0</v>
      </c>
      <c r="S240" s="220"/>
      <c r="T240" s="222">
        <f>SUM(T241:T247)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23" t="s">
        <v>179</v>
      </c>
      <c r="AT240" s="224" t="s">
        <v>79</v>
      </c>
      <c r="AU240" s="224" t="s">
        <v>87</v>
      </c>
      <c r="AY240" s="223" t="s">
        <v>258</v>
      </c>
      <c r="BK240" s="225">
        <f>SUM(BK241:BK247)</f>
        <v>0</v>
      </c>
    </row>
    <row r="241" s="2" customFormat="1" ht="16.5" customHeight="1">
      <c r="A241" s="39"/>
      <c r="B241" s="40"/>
      <c r="C241" s="228" t="s">
        <v>742</v>
      </c>
      <c r="D241" s="228" t="s">
        <v>260</v>
      </c>
      <c r="E241" s="229" t="s">
        <v>3866</v>
      </c>
      <c r="F241" s="230" t="s">
        <v>3867</v>
      </c>
      <c r="G241" s="231" t="s">
        <v>338</v>
      </c>
      <c r="H241" s="232">
        <v>2.7999999999999998</v>
      </c>
      <c r="I241" s="233"/>
      <c r="J241" s="234">
        <f>ROUND(I241*H241,2)</f>
        <v>0</v>
      </c>
      <c r="K241" s="230" t="s">
        <v>263</v>
      </c>
      <c r="L241" s="45"/>
      <c r="M241" s="235" t="s">
        <v>1</v>
      </c>
      <c r="N241" s="236" t="s">
        <v>45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358</v>
      </c>
      <c r="AT241" s="239" t="s">
        <v>260</v>
      </c>
      <c r="AU241" s="239" t="s">
        <v>89</v>
      </c>
      <c r="AY241" s="18" t="s">
        <v>258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87</v>
      </c>
      <c r="BK241" s="240">
        <f>ROUND(I241*H241,2)</f>
        <v>0</v>
      </c>
      <c r="BL241" s="18" t="s">
        <v>358</v>
      </c>
      <c r="BM241" s="239" t="s">
        <v>3966</v>
      </c>
    </row>
    <row r="242" s="2" customFormat="1">
      <c r="A242" s="39"/>
      <c r="B242" s="40"/>
      <c r="C242" s="41"/>
      <c r="D242" s="241" t="s">
        <v>266</v>
      </c>
      <c r="E242" s="41"/>
      <c r="F242" s="242" t="s">
        <v>3869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266</v>
      </c>
      <c r="AU242" s="18" t="s">
        <v>89</v>
      </c>
    </row>
    <row r="243" s="2" customFormat="1">
      <c r="A243" s="39"/>
      <c r="B243" s="40"/>
      <c r="C243" s="41"/>
      <c r="D243" s="246" t="s">
        <v>267</v>
      </c>
      <c r="E243" s="41"/>
      <c r="F243" s="247" t="s">
        <v>3870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267</v>
      </c>
      <c r="AU243" s="18" t="s">
        <v>89</v>
      </c>
    </row>
    <row r="244" s="2" customFormat="1">
      <c r="A244" s="39"/>
      <c r="B244" s="40"/>
      <c r="C244" s="41"/>
      <c r="D244" s="241" t="s">
        <v>281</v>
      </c>
      <c r="E244" s="41"/>
      <c r="F244" s="248" t="s">
        <v>3871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281</v>
      </c>
      <c r="AU244" s="18" t="s">
        <v>89</v>
      </c>
    </row>
    <row r="245" s="13" customFormat="1">
      <c r="A245" s="13"/>
      <c r="B245" s="253"/>
      <c r="C245" s="254"/>
      <c r="D245" s="241" t="s">
        <v>314</v>
      </c>
      <c r="E245" s="255" t="s">
        <v>1</v>
      </c>
      <c r="F245" s="256" t="s">
        <v>3967</v>
      </c>
      <c r="G245" s="254"/>
      <c r="H245" s="257">
        <v>2.6000000000000001</v>
      </c>
      <c r="I245" s="258"/>
      <c r="J245" s="254"/>
      <c r="K245" s="254"/>
      <c r="L245" s="259"/>
      <c r="M245" s="260"/>
      <c r="N245" s="261"/>
      <c r="O245" s="261"/>
      <c r="P245" s="261"/>
      <c r="Q245" s="261"/>
      <c r="R245" s="261"/>
      <c r="S245" s="261"/>
      <c r="T245" s="26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3" t="s">
        <v>314</v>
      </c>
      <c r="AU245" s="263" t="s">
        <v>89</v>
      </c>
      <c r="AV245" s="13" t="s">
        <v>89</v>
      </c>
      <c r="AW245" s="13" t="s">
        <v>34</v>
      </c>
      <c r="AX245" s="13" t="s">
        <v>80</v>
      </c>
      <c r="AY245" s="263" t="s">
        <v>258</v>
      </c>
    </row>
    <row r="246" s="13" customFormat="1">
      <c r="A246" s="13"/>
      <c r="B246" s="253"/>
      <c r="C246" s="254"/>
      <c r="D246" s="241" t="s">
        <v>314</v>
      </c>
      <c r="E246" s="255" t="s">
        <v>1</v>
      </c>
      <c r="F246" s="256" t="s">
        <v>3968</v>
      </c>
      <c r="G246" s="254"/>
      <c r="H246" s="257">
        <v>0.20000000000000001</v>
      </c>
      <c r="I246" s="258"/>
      <c r="J246" s="254"/>
      <c r="K246" s="254"/>
      <c r="L246" s="259"/>
      <c r="M246" s="260"/>
      <c r="N246" s="261"/>
      <c r="O246" s="261"/>
      <c r="P246" s="261"/>
      <c r="Q246" s="261"/>
      <c r="R246" s="261"/>
      <c r="S246" s="261"/>
      <c r="T246" s="26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63" t="s">
        <v>314</v>
      </c>
      <c r="AU246" s="263" t="s">
        <v>89</v>
      </c>
      <c r="AV246" s="13" t="s">
        <v>89</v>
      </c>
      <c r="AW246" s="13" t="s">
        <v>34</v>
      </c>
      <c r="AX246" s="13" t="s">
        <v>80</v>
      </c>
      <c r="AY246" s="263" t="s">
        <v>258</v>
      </c>
    </row>
    <row r="247" s="16" customFormat="1">
      <c r="A247" s="16"/>
      <c r="B247" s="298"/>
      <c r="C247" s="299"/>
      <c r="D247" s="241" t="s">
        <v>314</v>
      </c>
      <c r="E247" s="300" t="s">
        <v>1</v>
      </c>
      <c r="F247" s="301" t="s">
        <v>567</v>
      </c>
      <c r="G247" s="299"/>
      <c r="H247" s="302">
        <v>2.7999999999999998</v>
      </c>
      <c r="I247" s="303"/>
      <c r="J247" s="299"/>
      <c r="K247" s="299"/>
      <c r="L247" s="304"/>
      <c r="M247" s="310"/>
      <c r="N247" s="311"/>
      <c r="O247" s="311"/>
      <c r="P247" s="311"/>
      <c r="Q247" s="311"/>
      <c r="R247" s="311"/>
      <c r="S247" s="311"/>
      <c r="T247" s="312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08" t="s">
        <v>314</v>
      </c>
      <c r="AU247" s="308" t="s">
        <v>89</v>
      </c>
      <c r="AV247" s="16" t="s">
        <v>183</v>
      </c>
      <c r="AW247" s="16" t="s">
        <v>34</v>
      </c>
      <c r="AX247" s="16" t="s">
        <v>87</v>
      </c>
      <c r="AY247" s="308" t="s">
        <v>258</v>
      </c>
    </row>
    <row r="248" s="2" customFormat="1" ht="6.96" customHeight="1">
      <c r="A248" s="39"/>
      <c r="B248" s="67"/>
      <c r="C248" s="68"/>
      <c r="D248" s="68"/>
      <c r="E248" s="68"/>
      <c r="F248" s="68"/>
      <c r="G248" s="68"/>
      <c r="H248" s="68"/>
      <c r="I248" s="68"/>
      <c r="J248" s="68"/>
      <c r="K248" s="68"/>
      <c r="L248" s="45"/>
      <c r="M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</row>
  </sheetData>
  <sheetProtection sheet="1" autoFilter="0" formatColumns="0" formatRows="0" objects="1" scenarios="1" spinCount="100000" saltValue="NocxRhrKl0Um8Zv+BL0w/6oRLQdjpU93anc5e6jriOpEUJzTD88aCtf83te+y/2VxgT8VnPAsPfKlQpzToP+0g==" hashValue="qeFaknBpeXo6brc4eqktmB0GTkDWVoQxo/cOBxYk36uIzRlpQ7YB9RN2ycQuYFjuHgeNMoGowct7JvpNKRwaNQ==" algorithmName="SHA-512" password="CC35"/>
  <autoFilter ref="C128:K2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4" r:id="rId1" display="https://podminky.urs.cz/item/CS_URS_2023_02/131251100"/>
    <hyperlink ref="F140" r:id="rId2" display="https://podminky.urs.cz/item/CS_URS_2023_02/132251102"/>
    <hyperlink ref="F146" r:id="rId3" display="https://podminky.urs.cz/item/CS_URS_2023_02/162351104"/>
    <hyperlink ref="F150" r:id="rId4" display="https://podminky.urs.cz/item/CS_URS_2023_02/167151121"/>
    <hyperlink ref="F154" r:id="rId5" display="https://podminky.urs.cz/item/CS_URS_2023_02/171201231"/>
    <hyperlink ref="F158" r:id="rId6" display="https://podminky.urs.cz/item/CS_URS_2023_02/174151101"/>
    <hyperlink ref="F168" r:id="rId7" display="https://podminky.urs.cz/item/CS_URS_2023_02/451572111"/>
    <hyperlink ref="F173" r:id="rId8" display="https://podminky.urs.cz/item/CS_URS_2023_02/899722113"/>
    <hyperlink ref="F176" r:id="rId9" display="https://podminky.urs.cz/item/CS_URS_2023_02/899914111"/>
    <hyperlink ref="F184" r:id="rId10" display="https://podminky.urs.cz/item/CS_URS_2023_02/741110053"/>
    <hyperlink ref="F189" r:id="rId11" display="https://podminky.urs.cz/item/CS_URS_2023_02/741122133"/>
    <hyperlink ref="F194" r:id="rId12" display="https://podminky.urs.cz/item/CS_URS_2023_02/741410001"/>
    <hyperlink ref="F200" r:id="rId13" display="https://podminky.urs.cz/item/CS_URS_2023_02/741410003"/>
    <hyperlink ref="F206" r:id="rId14" display="https://podminky.urs.cz/item/CS_URS_2023_02/741810003"/>
    <hyperlink ref="F209" r:id="rId15" display="https://podminky.urs.cz/item/CS_URS_2023_02/741810011"/>
    <hyperlink ref="F217" r:id="rId16" display="https://podminky.urs.cz/item/CS_URS_2023_02/210203901"/>
    <hyperlink ref="F225" r:id="rId17" display="https://podminky.urs.cz/item/CS_URS_2023_02/210204011"/>
    <hyperlink ref="F232" r:id="rId18" display="https://podminky.urs.cz/item/CS_URS_2023_02/210204100"/>
    <hyperlink ref="F239" r:id="rId19" display="https://podminky.urs.cz/item/CS_URS_2023_02/210204202"/>
    <hyperlink ref="F243" r:id="rId20" display="https://podminky.urs.cz/item/CS_URS_2023_02/4606411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3731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3969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037 06 940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Laboro ateliér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CZ03706940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ROUND((SUM(BE129:BE255)),  2)</f>
        <v>0</v>
      </c>
      <c r="G35" s="39"/>
      <c r="H35" s="39"/>
      <c r="I35" s="166">
        <v>0.20999999999999999</v>
      </c>
      <c r="J35" s="165">
        <f>ROUND(((SUM(BE129:BE255))*I35),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ROUND((SUM(BF129:BF255)),  2)</f>
        <v>0</v>
      </c>
      <c r="G36" s="39"/>
      <c r="H36" s="39"/>
      <c r="I36" s="166">
        <v>0.14999999999999999</v>
      </c>
      <c r="J36" s="165">
        <f>ROUND(((SUM(BF129:BF255))*I36),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ROUND((SUM(BG129:BG255)),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ROUND((SUM(BH129:BH255)),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ROUND((SUM(BI129:BI255)),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3731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401.3 - Osvětlení stezky mezi terminálem a parkovištěm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J165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365</v>
      </c>
      <c r="E102" s="198"/>
      <c r="F102" s="198"/>
      <c r="G102" s="198"/>
      <c r="H102" s="198"/>
      <c r="I102" s="198"/>
      <c r="J102" s="199">
        <f>J170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1875</v>
      </c>
      <c r="E103" s="193"/>
      <c r="F103" s="193"/>
      <c r="G103" s="193"/>
      <c r="H103" s="193"/>
      <c r="I103" s="193"/>
      <c r="J103" s="194">
        <f>J180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3768</v>
      </c>
      <c r="E104" s="198"/>
      <c r="F104" s="198"/>
      <c r="G104" s="198"/>
      <c r="H104" s="198"/>
      <c r="I104" s="198"/>
      <c r="J104" s="199">
        <f>J181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331</v>
      </c>
      <c r="E105" s="193"/>
      <c r="F105" s="193"/>
      <c r="G105" s="193"/>
      <c r="H105" s="193"/>
      <c r="I105" s="193"/>
      <c r="J105" s="194">
        <f>J213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3734</v>
      </c>
      <c r="E106" s="198"/>
      <c r="F106" s="198"/>
      <c r="G106" s="198"/>
      <c r="H106" s="198"/>
      <c r="I106" s="198"/>
      <c r="J106" s="199">
        <f>J214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1140</v>
      </c>
      <c r="E107" s="198"/>
      <c r="F107" s="198"/>
      <c r="G107" s="198"/>
      <c r="H107" s="198"/>
      <c r="I107" s="198"/>
      <c r="J107" s="199">
        <f>J243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243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Přestupní terminál veřejné dopravy v Klatovech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231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3731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233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SO 401.3 - Osvětlení stezky mezi terminálem a parkovištěm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Klatovy</v>
      </c>
      <c r="G123" s="41"/>
      <c r="H123" s="41"/>
      <c r="I123" s="33" t="s">
        <v>22</v>
      </c>
      <c r="J123" s="80" t="str">
        <f>IF(J14="","",J14)</f>
        <v>14. 7. 2023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Správa a údržba silnic Plzeňského kraje, p.o.</v>
      </c>
      <c r="G125" s="41"/>
      <c r="H125" s="41"/>
      <c r="I125" s="33" t="s">
        <v>32</v>
      </c>
      <c r="J125" s="37" t="str">
        <f>E23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>Laboro ateliér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244</v>
      </c>
      <c r="D128" s="204" t="s">
        <v>65</v>
      </c>
      <c r="E128" s="204" t="s">
        <v>61</v>
      </c>
      <c r="F128" s="204" t="s">
        <v>62</v>
      </c>
      <c r="G128" s="204" t="s">
        <v>245</v>
      </c>
      <c r="H128" s="204" t="s">
        <v>246</v>
      </c>
      <c r="I128" s="204" t="s">
        <v>247</v>
      </c>
      <c r="J128" s="204" t="s">
        <v>237</v>
      </c>
      <c r="K128" s="205" t="s">
        <v>248</v>
      </c>
      <c r="L128" s="206"/>
      <c r="M128" s="101" t="s">
        <v>1</v>
      </c>
      <c r="N128" s="102" t="s">
        <v>44</v>
      </c>
      <c r="O128" s="102" t="s">
        <v>249</v>
      </c>
      <c r="P128" s="102" t="s">
        <v>250</v>
      </c>
      <c r="Q128" s="102" t="s">
        <v>251</v>
      </c>
      <c r="R128" s="102" t="s">
        <v>252</v>
      </c>
      <c r="S128" s="102" t="s">
        <v>253</v>
      </c>
      <c r="T128" s="103" t="s">
        <v>254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255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P130+P180+P213</f>
        <v>0</v>
      </c>
      <c r="Q129" s="105"/>
      <c r="R129" s="209">
        <f>R130+R180+R213</f>
        <v>119.01067999999998</v>
      </c>
      <c r="S129" s="105"/>
      <c r="T129" s="210">
        <f>T130+T180+T213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79</v>
      </c>
      <c r="AU129" s="18" t="s">
        <v>239</v>
      </c>
      <c r="BK129" s="211">
        <f>BK130+BK180+BK213</f>
        <v>0</v>
      </c>
    </row>
    <row r="130" s="12" customFormat="1" ht="25.92" customHeight="1">
      <c r="A130" s="12"/>
      <c r="B130" s="212"/>
      <c r="C130" s="213"/>
      <c r="D130" s="214" t="s">
        <v>79</v>
      </c>
      <c r="E130" s="215" t="s">
        <v>333</v>
      </c>
      <c r="F130" s="215" t="s">
        <v>334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P131+P165+P170</f>
        <v>0</v>
      </c>
      <c r="Q130" s="220"/>
      <c r="R130" s="221">
        <f>R131+R165+R170</f>
        <v>114.95130999999999</v>
      </c>
      <c r="S130" s="220"/>
      <c r="T130" s="222">
        <f>T131+T165+T170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87</v>
      </c>
      <c r="AT130" s="224" t="s">
        <v>79</v>
      </c>
      <c r="AU130" s="224" t="s">
        <v>80</v>
      </c>
      <c r="AY130" s="223" t="s">
        <v>258</v>
      </c>
      <c r="BK130" s="225">
        <f>BK131+BK165+BK170</f>
        <v>0</v>
      </c>
    </row>
    <row r="131" s="12" customFormat="1" ht="22.8" customHeight="1">
      <c r="A131" s="12"/>
      <c r="B131" s="212"/>
      <c r="C131" s="213"/>
      <c r="D131" s="214" t="s">
        <v>79</v>
      </c>
      <c r="E131" s="226" t="s">
        <v>87</v>
      </c>
      <c r="F131" s="226" t="s">
        <v>335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SUM(P132:P164)</f>
        <v>0</v>
      </c>
      <c r="Q131" s="220"/>
      <c r="R131" s="221">
        <f>SUM(R132:R164)</f>
        <v>114.72</v>
      </c>
      <c r="S131" s="220"/>
      <c r="T131" s="222">
        <f>SUM(T132:T164)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87</v>
      </c>
      <c r="AT131" s="224" t="s">
        <v>79</v>
      </c>
      <c r="AU131" s="224" t="s">
        <v>87</v>
      </c>
      <c r="AY131" s="223" t="s">
        <v>258</v>
      </c>
      <c r="BK131" s="225">
        <f>SUM(BK132:BK164)</f>
        <v>0</v>
      </c>
    </row>
    <row r="132" s="2" customFormat="1" ht="16.5" customHeight="1">
      <c r="A132" s="39"/>
      <c r="B132" s="40"/>
      <c r="C132" s="228" t="s">
        <v>87</v>
      </c>
      <c r="D132" s="228" t="s">
        <v>260</v>
      </c>
      <c r="E132" s="229" t="s">
        <v>3770</v>
      </c>
      <c r="F132" s="230" t="s">
        <v>3771</v>
      </c>
      <c r="G132" s="231" t="s">
        <v>338</v>
      </c>
      <c r="H132" s="232">
        <v>9.4800000000000004</v>
      </c>
      <c r="I132" s="233"/>
      <c r="J132" s="234">
        <f>ROUND(I132*H132,2)</f>
        <v>0</v>
      </c>
      <c r="K132" s="230" t="s">
        <v>263</v>
      </c>
      <c r="L132" s="45"/>
      <c r="M132" s="235" t="s">
        <v>1</v>
      </c>
      <c r="N132" s="236" t="s">
        <v>45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183</v>
      </c>
      <c r="AT132" s="239" t="s">
        <v>260</v>
      </c>
      <c r="AU132" s="239" t="s">
        <v>89</v>
      </c>
      <c r="AY132" s="18" t="s">
        <v>258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87</v>
      </c>
      <c r="BK132" s="240">
        <f>ROUND(I132*H132,2)</f>
        <v>0</v>
      </c>
      <c r="BL132" s="18" t="s">
        <v>183</v>
      </c>
      <c r="BM132" s="239" t="s">
        <v>3970</v>
      </c>
    </row>
    <row r="133" s="2" customFormat="1">
      <c r="A133" s="39"/>
      <c r="B133" s="40"/>
      <c r="C133" s="41"/>
      <c r="D133" s="241" t="s">
        <v>266</v>
      </c>
      <c r="E133" s="41"/>
      <c r="F133" s="242" t="s">
        <v>3773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266</v>
      </c>
      <c r="AU133" s="18" t="s">
        <v>89</v>
      </c>
    </row>
    <row r="134" s="2" customFormat="1">
      <c r="A134" s="39"/>
      <c r="B134" s="40"/>
      <c r="C134" s="41"/>
      <c r="D134" s="246" t="s">
        <v>267</v>
      </c>
      <c r="E134" s="41"/>
      <c r="F134" s="247" t="s">
        <v>3774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267</v>
      </c>
      <c r="AU134" s="18" t="s">
        <v>89</v>
      </c>
    </row>
    <row r="135" s="13" customFormat="1">
      <c r="A135" s="13"/>
      <c r="B135" s="253"/>
      <c r="C135" s="254"/>
      <c r="D135" s="241" t="s">
        <v>314</v>
      </c>
      <c r="E135" s="255" t="s">
        <v>1</v>
      </c>
      <c r="F135" s="256" t="s">
        <v>3971</v>
      </c>
      <c r="G135" s="254"/>
      <c r="H135" s="257">
        <v>8.6400000000000006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3" t="s">
        <v>314</v>
      </c>
      <c r="AU135" s="263" t="s">
        <v>89</v>
      </c>
      <c r="AV135" s="13" t="s">
        <v>89</v>
      </c>
      <c r="AW135" s="13" t="s">
        <v>34</v>
      </c>
      <c r="AX135" s="13" t="s">
        <v>80</v>
      </c>
      <c r="AY135" s="263" t="s">
        <v>258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3972</v>
      </c>
      <c r="G136" s="254"/>
      <c r="H136" s="257">
        <v>0.83999999999999997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80</v>
      </c>
      <c r="AY136" s="263" t="s">
        <v>258</v>
      </c>
    </row>
    <row r="137" s="16" customFormat="1">
      <c r="A137" s="16"/>
      <c r="B137" s="298"/>
      <c r="C137" s="299"/>
      <c r="D137" s="241" t="s">
        <v>314</v>
      </c>
      <c r="E137" s="300" t="s">
        <v>1</v>
      </c>
      <c r="F137" s="301" t="s">
        <v>567</v>
      </c>
      <c r="G137" s="299"/>
      <c r="H137" s="302">
        <v>9.4800000000000004</v>
      </c>
      <c r="I137" s="303"/>
      <c r="J137" s="299"/>
      <c r="K137" s="299"/>
      <c r="L137" s="304"/>
      <c r="M137" s="305"/>
      <c r="N137" s="306"/>
      <c r="O137" s="306"/>
      <c r="P137" s="306"/>
      <c r="Q137" s="306"/>
      <c r="R137" s="306"/>
      <c r="S137" s="306"/>
      <c r="T137" s="307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308" t="s">
        <v>314</v>
      </c>
      <c r="AU137" s="308" t="s">
        <v>89</v>
      </c>
      <c r="AV137" s="16" t="s">
        <v>183</v>
      </c>
      <c r="AW137" s="16" t="s">
        <v>34</v>
      </c>
      <c r="AX137" s="16" t="s">
        <v>87</v>
      </c>
      <c r="AY137" s="308" t="s">
        <v>258</v>
      </c>
    </row>
    <row r="138" s="2" customFormat="1" ht="21.75" customHeight="1">
      <c r="A138" s="39"/>
      <c r="B138" s="40"/>
      <c r="C138" s="228" t="s">
        <v>89</v>
      </c>
      <c r="D138" s="228" t="s">
        <v>260</v>
      </c>
      <c r="E138" s="229" t="s">
        <v>3776</v>
      </c>
      <c r="F138" s="230" t="s">
        <v>3777</v>
      </c>
      <c r="G138" s="231" t="s">
        <v>338</v>
      </c>
      <c r="H138" s="232">
        <v>413.39999999999998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3973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3779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3780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3974</v>
      </c>
      <c r="G141" s="254"/>
      <c r="H141" s="257">
        <v>390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80</v>
      </c>
      <c r="AY141" s="263" t="s">
        <v>258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3890</v>
      </c>
      <c r="G142" s="254"/>
      <c r="H142" s="257">
        <v>23.399999999999999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80</v>
      </c>
      <c r="AY142" s="263" t="s">
        <v>258</v>
      </c>
    </row>
    <row r="143" s="16" customFormat="1">
      <c r="A143" s="16"/>
      <c r="B143" s="298"/>
      <c r="C143" s="299"/>
      <c r="D143" s="241" t="s">
        <v>314</v>
      </c>
      <c r="E143" s="300" t="s">
        <v>1</v>
      </c>
      <c r="F143" s="301" t="s">
        <v>567</v>
      </c>
      <c r="G143" s="299"/>
      <c r="H143" s="302">
        <v>413.39999999999998</v>
      </c>
      <c r="I143" s="303"/>
      <c r="J143" s="299"/>
      <c r="K143" s="299"/>
      <c r="L143" s="304"/>
      <c r="M143" s="305"/>
      <c r="N143" s="306"/>
      <c r="O143" s="306"/>
      <c r="P143" s="306"/>
      <c r="Q143" s="306"/>
      <c r="R143" s="306"/>
      <c r="S143" s="306"/>
      <c r="T143" s="307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308" t="s">
        <v>314</v>
      </c>
      <c r="AU143" s="308" t="s">
        <v>89</v>
      </c>
      <c r="AV143" s="16" t="s">
        <v>183</v>
      </c>
      <c r="AW143" s="16" t="s">
        <v>34</v>
      </c>
      <c r="AX143" s="16" t="s">
        <v>87</v>
      </c>
      <c r="AY143" s="308" t="s">
        <v>258</v>
      </c>
    </row>
    <row r="144" s="2" customFormat="1" ht="21.75" customHeight="1">
      <c r="A144" s="39"/>
      <c r="B144" s="40"/>
      <c r="C144" s="228" t="s">
        <v>179</v>
      </c>
      <c r="D144" s="228" t="s">
        <v>260</v>
      </c>
      <c r="E144" s="229" t="s">
        <v>3782</v>
      </c>
      <c r="F144" s="230" t="s">
        <v>3783</v>
      </c>
      <c r="G144" s="231" t="s">
        <v>338</v>
      </c>
      <c r="H144" s="232">
        <v>351.18000000000001</v>
      </c>
      <c r="I144" s="233"/>
      <c r="J144" s="234">
        <f>ROUND(I144*H144,2)</f>
        <v>0</v>
      </c>
      <c r="K144" s="230" t="s">
        <v>263</v>
      </c>
      <c r="L144" s="45"/>
      <c r="M144" s="235" t="s">
        <v>1</v>
      </c>
      <c r="N144" s="23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183</v>
      </c>
      <c r="AT144" s="239" t="s">
        <v>260</v>
      </c>
      <c r="AU144" s="239" t="s">
        <v>89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183</v>
      </c>
      <c r="BM144" s="239" t="s">
        <v>3975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3785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89</v>
      </c>
    </row>
    <row r="146" s="2" customFormat="1">
      <c r="A146" s="39"/>
      <c r="B146" s="40"/>
      <c r="C146" s="41"/>
      <c r="D146" s="246" t="s">
        <v>267</v>
      </c>
      <c r="E146" s="41"/>
      <c r="F146" s="247" t="s">
        <v>3786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267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3976</v>
      </c>
      <c r="G147" s="254"/>
      <c r="H147" s="257">
        <v>351.18000000000001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28" t="s">
        <v>183</v>
      </c>
      <c r="D148" s="228" t="s">
        <v>260</v>
      </c>
      <c r="E148" s="229" t="s">
        <v>3787</v>
      </c>
      <c r="F148" s="230" t="s">
        <v>3788</v>
      </c>
      <c r="G148" s="231" t="s">
        <v>338</v>
      </c>
      <c r="H148" s="232">
        <v>351.18000000000001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3977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3790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3791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3978</v>
      </c>
      <c r="G151" s="254"/>
      <c r="H151" s="257">
        <v>351.18000000000001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87</v>
      </c>
      <c r="AY151" s="263" t="s">
        <v>258</v>
      </c>
    </row>
    <row r="152" s="2" customFormat="1" ht="16.5" customHeight="1">
      <c r="A152" s="39"/>
      <c r="B152" s="40"/>
      <c r="C152" s="228" t="s">
        <v>257</v>
      </c>
      <c r="D152" s="228" t="s">
        <v>260</v>
      </c>
      <c r="E152" s="229" t="s">
        <v>3895</v>
      </c>
      <c r="F152" s="230" t="s">
        <v>3896</v>
      </c>
      <c r="G152" s="231" t="s">
        <v>399</v>
      </c>
      <c r="H152" s="232">
        <v>561.88800000000003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3979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415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3898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3980</v>
      </c>
      <c r="G155" s="254"/>
      <c r="H155" s="257">
        <v>561.88800000000003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87</v>
      </c>
      <c r="AY155" s="263" t="s">
        <v>258</v>
      </c>
    </row>
    <row r="156" s="2" customFormat="1" ht="16.5" customHeight="1">
      <c r="A156" s="39"/>
      <c r="B156" s="40"/>
      <c r="C156" s="228" t="s">
        <v>287</v>
      </c>
      <c r="D156" s="228" t="s">
        <v>260</v>
      </c>
      <c r="E156" s="229" t="s">
        <v>344</v>
      </c>
      <c r="F156" s="230" t="s">
        <v>345</v>
      </c>
      <c r="G156" s="231" t="s">
        <v>338</v>
      </c>
      <c r="H156" s="232">
        <v>422.88</v>
      </c>
      <c r="I156" s="233"/>
      <c r="J156" s="234">
        <f>ROUND(I156*H156,2)</f>
        <v>0</v>
      </c>
      <c r="K156" s="230" t="s">
        <v>263</v>
      </c>
      <c r="L156" s="45"/>
      <c r="M156" s="235" t="s">
        <v>1</v>
      </c>
      <c r="N156" s="236" t="s">
        <v>45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183</v>
      </c>
      <c r="AT156" s="239" t="s">
        <v>260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3981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347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2" customFormat="1">
      <c r="A158" s="39"/>
      <c r="B158" s="40"/>
      <c r="C158" s="41"/>
      <c r="D158" s="246" t="s">
        <v>267</v>
      </c>
      <c r="E158" s="41"/>
      <c r="F158" s="247" t="s">
        <v>348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267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3982</v>
      </c>
      <c r="G159" s="254"/>
      <c r="H159" s="257">
        <v>422.88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2" customFormat="1" ht="16.5" customHeight="1">
      <c r="A160" s="39"/>
      <c r="B160" s="40"/>
      <c r="C160" s="267" t="s">
        <v>292</v>
      </c>
      <c r="D160" s="267" t="s">
        <v>351</v>
      </c>
      <c r="E160" s="268" t="s">
        <v>3793</v>
      </c>
      <c r="F160" s="269" t="s">
        <v>3794</v>
      </c>
      <c r="G160" s="270" t="s">
        <v>399</v>
      </c>
      <c r="H160" s="271">
        <v>114.72</v>
      </c>
      <c r="I160" s="272"/>
      <c r="J160" s="273">
        <f>ROUND(I160*H160,2)</f>
        <v>0</v>
      </c>
      <c r="K160" s="269" t="s">
        <v>263</v>
      </c>
      <c r="L160" s="274"/>
      <c r="M160" s="275" t="s">
        <v>1</v>
      </c>
      <c r="N160" s="276" t="s">
        <v>45</v>
      </c>
      <c r="O160" s="92"/>
      <c r="P160" s="237">
        <f>O160*H160</f>
        <v>0</v>
      </c>
      <c r="Q160" s="237">
        <v>1</v>
      </c>
      <c r="R160" s="237">
        <f>Q160*H160</f>
        <v>114.72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297</v>
      </c>
      <c r="AT160" s="239" t="s">
        <v>351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3983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3794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3984</v>
      </c>
      <c r="G162" s="254"/>
      <c r="H162" s="257">
        <v>112.31999999999999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3904</v>
      </c>
      <c r="G163" s="254"/>
      <c r="H163" s="257">
        <v>2.3999999999999999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6" customFormat="1">
      <c r="A164" s="16"/>
      <c r="B164" s="298"/>
      <c r="C164" s="299"/>
      <c r="D164" s="241" t="s">
        <v>314</v>
      </c>
      <c r="E164" s="300" t="s">
        <v>1</v>
      </c>
      <c r="F164" s="301" t="s">
        <v>567</v>
      </c>
      <c r="G164" s="299"/>
      <c r="H164" s="302">
        <v>114.72</v>
      </c>
      <c r="I164" s="303"/>
      <c r="J164" s="299"/>
      <c r="K164" s="299"/>
      <c r="L164" s="304"/>
      <c r="M164" s="305"/>
      <c r="N164" s="306"/>
      <c r="O164" s="306"/>
      <c r="P164" s="306"/>
      <c r="Q164" s="306"/>
      <c r="R164" s="306"/>
      <c r="S164" s="306"/>
      <c r="T164" s="307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308" t="s">
        <v>314</v>
      </c>
      <c r="AU164" s="308" t="s">
        <v>89</v>
      </c>
      <c r="AV164" s="16" t="s">
        <v>183</v>
      </c>
      <c r="AW164" s="16" t="s">
        <v>34</v>
      </c>
      <c r="AX164" s="16" t="s">
        <v>87</v>
      </c>
      <c r="AY164" s="308" t="s">
        <v>258</v>
      </c>
    </row>
    <row r="165" s="12" customFormat="1" ht="22.8" customHeight="1">
      <c r="A165" s="12"/>
      <c r="B165" s="212"/>
      <c r="C165" s="213"/>
      <c r="D165" s="214" t="s">
        <v>79</v>
      </c>
      <c r="E165" s="226" t="s">
        <v>183</v>
      </c>
      <c r="F165" s="226" t="s">
        <v>684</v>
      </c>
      <c r="G165" s="213"/>
      <c r="H165" s="213"/>
      <c r="I165" s="216"/>
      <c r="J165" s="227">
        <f>BK165</f>
        <v>0</v>
      </c>
      <c r="K165" s="213"/>
      <c r="L165" s="218"/>
      <c r="M165" s="219"/>
      <c r="N165" s="220"/>
      <c r="O165" s="220"/>
      <c r="P165" s="221">
        <f>SUM(P166:P169)</f>
        <v>0</v>
      </c>
      <c r="Q165" s="220"/>
      <c r="R165" s="221">
        <f>SUM(R166:R169)</f>
        <v>0</v>
      </c>
      <c r="S165" s="220"/>
      <c r="T165" s="222">
        <f>SUM(T166:T169)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23" t="s">
        <v>87</v>
      </c>
      <c r="AT165" s="224" t="s">
        <v>79</v>
      </c>
      <c r="AU165" s="224" t="s">
        <v>87</v>
      </c>
      <c r="AY165" s="223" t="s">
        <v>258</v>
      </c>
      <c r="BK165" s="225">
        <f>SUM(BK166:BK169)</f>
        <v>0</v>
      </c>
    </row>
    <row r="166" s="2" customFormat="1" ht="16.5" customHeight="1">
      <c r="A166" s="39"/>
      <c r="B166" s="40"/>
      <c r="C166" s="228" t="s">
        <v>297</v>
      </c>
      <c r="D166" s="228" t="s">
        <v>260</v>
      </c>
      <c r="E166" s="229" t="s">
        <v>693</v>
      </c>
      <c r="F166" s="230" t="s">
        <v>694</v>
      </c>
      <c r="G166" s="231" t="s">
        <v>338</v>
      </c>
      <c r="H166" s="232">
        <v>35.100000000000001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183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183</v>
      </c>
      <c r="BM166" s="239" t="s">
        <v>3985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696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697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3986</v>
      </c>
      <c r="G169" s="254"/>
      <c r="H169" s="257">
        <v>35.100000000000001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12" customFormat="1" ht="22.8" customHeight="1">
      <c r="A170" s="12"/>
      <c r="B170" s="212"/>
      <c r="C170" s="213"/>
      <c r="D170" s="214" t="s">
        <v>79</v>
      </c>
      <c r="E170" s="226" t="s">
        <v>297</v>
      </c>
      <c r="F170" s="226" t="s">
        <v>402</v>
      </c>
      <c r="G170" s="213"/>
      <c r="H170" s="213"/>
      <c r="I170" s="216"/>
      <c r="J170" s="227">
        <f>BK170</f>
        <v>0</v>
      </c>
      <c r="K170" s="213"/>
      <c r="L170" s="218"/>
      <c r="M170" s="219"/>
      <c r="N170" s="220"/>
      <c r="O170" s="220"/>
      <c r="P170" s="221">
        <f>SUM(P171:P179)</f>
        <v>0</v>
      </c>
      <c r="Q170" s="220"/>
      <c r="R170" s="221">
        <f>SUM(R171:R179)</f>
        <v>0.23131000000000002</v>
      </c>
      <c r="S170" s="220"/>
      <c r="T170" s="222">
        <f>SUM(T171:T179)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87</v>
      </c>
      <c r="AT170" s="224" t="s">
        <v>79</v>
      </c>
      <c r="AU170" s="224" t="s">
        <v>87</v>
      </c>
      <c r="AY170" s="223" t="s">
        <v>258</v>
      </c>
      <c r="BK170" s="225">
        <f>SUM(BK171:BK179)</f>
        <v>0</v>
      </c>
    </row>
    <row r="171" s="2" customFormat="1" ht="16.5" customHeight="1">
      <c r="A171" s="39"/>
      <c r="B171" s="40"/>
      <c r="C171" s="228" t="s">
        <v>304</v>
      </c>
      <c r="D171" s="228" t="s">
        <v>260</v>
      </c>
      <c r="E171" s="229" t="s">
        <v>403</v>
      </c>
      <c r="F171" s="230" t="s">
        <v>404</v>
      </c>
      <c r="G171" s="231" t="s">
        <v>405</v>
      </c>
      <c r="H171" s="232">
        <v>540</v>
      </c>
      <c r="I171" s="233"/>
      <c r="J171" s="234">
        <f>ROUND(I171*H171,2)</f>
        <v>0</v>
      </c>
      <c r="K171" s="230" t="s">
        <v>263</v>
      </c>
      <c r="L171" s="45"/>
      <c r="M171" s="235" t="s">
        <v>1</v>
      </c>
      <c r="N171" s="236" t="s">
        <v>45</v>
      </c>
      <c r="O171" s="92"/>
      <c r="P171" s="237">
        <f>O171*H171</f>
        <v>0</v>
      </c>
      <c r="Q171" s="237">
        <v>9.0000000000000006E-05</v>
      </c>
      <c r="R171" s="237">
        <f>Q171*H171</f>
        <v>0.048600000000000004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183</v>
      </c>
      <c r="AT171" s="239" t="s">
        <v>260</v>
      </c>
      <c r="AU171" s="239" t="s">
        <v>89</v>
      </c>
      <c r="AY171" s="18" t="s">
        <v>258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87</v>
      </c>
      <c r="BK171" s="240">
        <f>ROUND(I171*H171,2)</f>
        <v>0</v>
      </c>
      <c r="BL171" s="18" t="s">
        <v>183</v>
      </c>
      <c r="BM171" s="239" t="s">
        <v>3987</v>
      </c>
    </row>
    <row r="172" s="2" customFormat="1">
      <c r="A172" s="39"/>
      <c r="B172" s="40"/>
      <c r="C172" s="41"/>
      <c r="D172" s="241" t="s">
        <v>266</v>
      </c>
      <c r="E172" s="41"/>
      <c r="F172" s="242" t="s">
        <v>407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266</v>
      </c>
      <c r="AU172" s="18" t="s">
        <v>89</v>
      </c>
    </row>
    <row r="173" s="2" customFormat="1">
      <c r="A173" s="39"/>
      <c r="B173" s="40"/>
      <c r="C173" s="41"/>
      <c r="D173" s="246" t="s">
        <v>267</v>
      </c>
      <c r="E173" s="41"/>
      <c r="F173" s="247" t="s">
        <v>408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267</v>
      </c>
      <c r="AU173" s="18" t="s">
        <v>89</v>
      </c>
    </row>
    <row r="174" s="2" customFormat="1" ht="16.5" customHeight="1">
      <c r="A174" s="39"/>
      <c r="B174" s="40"/>
      <c r="C174" s="228" t="s">
        <v>470</v>
      </c>
      <c r="D174" s="228" t="s">
        <v>260</v>
      </c>
      <c r="E174" s="229" t="s">
        <v>3801</v>
      </c>
      <c r="F174" s="230" t="s">
        <v>3802</v>
      </c>
      <c r="G174" s="231" t="s">
        <v>405</v>
      </c>
      <c r="H174" s="232">
        <v>5.5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0.00046999999999999999</v>
      </c>
      <c r="R174" s="237">
        <f>Q174*H174</f>
        <v>0.0025850000000000001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3988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3804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3805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3989</v>
      </c>
      <c r="G177" s="254"/>
      <c r="H177" s="257">
        <v>5.5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87</v>
      </c>
      <c r="AY177" s="263" t="s">
        <v>258</v>
      </c>
    </row>
    <row r="178" s="2" customFormat="1" ht="16.5" customHeight="1">
      <c r="A178" s="39"/>
      <c r="B178" s="40"/>
      <c r="C178" s="267" t="s">
        <v>476</v>
      </c>
      <c r="D178" s="267" t="s">
        <v>351</v>
      </c>
      <c r="E178" s="268" t="s">
        <v>3806</v>
      </c>
      <c r="F178" s="269" t="s">
        <v>3807</v>
      </c>
      <c r="G178" s="270" t="s">
        <v>405</v>
      </c>
      <c r="H178" s="271">
        <v>5.5</v>
      </c>
      <c r="I178" s="272"/>
      <c r="J178" s="273">
        <f>ROUND(I178*H178,2)</f>
        <v>0</v>
      </c>
      <c r="K178" s="269" t="s">
        <v>263</v>
      </c>
      <c r="L178" s="274"/>
      <c r="M178" s="275" t="s">
        <v>1</v>
      </c>
      <c r="N178" s="276" t="s">
        <v>45</v>
      </c>
      <c r="O178" s="92"/>
      <c r="P178" s="237">
        <f>O178*H178</f>
        <v>0</v>
      </c>
      <c r="Q178" s="237">
        <v>0.032750000000000001</v>
      </c>
      <c r="R178" s="237">
        <f>Q178*H178</f>
        <v>0.18012500000000001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297</v>
      </c>
      <c r="AT178" s="239" t="s">
        <v>351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3990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3807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12" customFormat="1" ht="25.92" customHeight="1">
      <c r="A180" s="12"/>
      <c r="B180" s="212"/>
      <c r="C180" s="213"/>
      <c r="D180" s="214" t="s">
        <v>79</v>
      </c>
      <c r="E180" s="215" t="s">
        <v>2086</v>
      </c>
      <c r="F180" s="215" t="s">
        <v>2087</v>
      </c>
      <c r="G180" s="213"/>
      <c r="H180" s="213"/>
      <c r="I180" s="216"/>
      <c r="J180" s="217">
        <f>BK180</f>
        <v>0</v>
      </c>
      <c r="K180" s="213"/>
      <c r="L180" s="218"/>
      <c r="M180" s="219"/>
      <c r="N180" s="220"/>
      <c r="O180" s="220"/>
      <c r="P180" s="221">
        <f>P181</f>
        <v>0</v>
      </c>
      <c r="Q180" s="220"/>
      <c r="R180" s="221">
        <f>R181</f>
        <v>1.2845000000000002</v>
      </c>
      <c r="S180" s="220"/>
      <c r="T180" s="222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89</v>
      </c>
      <c r="AT180" s="224" t="s">
        <v>79</v>
      </c>
      <c r="AU180" s="224" t="s">
        <v>80</v>
      </c>
      <c r="AY180" s="223" t="s">
        <v>258</v>
      </c>
      <c r="BK180" s="225">
        <f>BK181</f>
        <v>0</v>
      </c>
    </row>
    <row r="181" s="12" customFormat="1" ht="22.8" customHeight="1">
      <c r="A181" s="12"/>
      <c r="B181" s="212"/>
      <c r="C181" s="213"/>
      <c r="D181" s="214" t="s">
        <v>79</v>
      </c>
      <c r="E181" s="226" t="s">
        <v>3735</v>
      </c>
      <c r="F181" s="226" t="s">
        <v>3748</v>
      </c>
      <c r="G181" s="213"/>
      <c r="H181" s="213"/>
      <c r="I181" s="216"/>
      <c r="J181" s="227">
        <f>BK181</f>
        <v>0</v>
      </c>
      <c r="K181" s="213"/>
      <c r="L181" s="218"/>
      <c r="M181" s="219"/>
      <c r="N181" s="220"/>
      <c r="O181" s="220"/>
      <c r="P181" s="221">
        <f>SUM(P182:P212)</f>
        <v>0</v>
      </c>
      <c r="Q181" s="220"/>
      <c r="R181" s="221">
        <f>SUM(R182:R212)</f>
        <v>1.2845000000000002</v>
      </c>
      <c r="S181" s="220"/>
      <c r="T181" s="222">
        <f>SUM(T182:T212)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89</v>
      </c>
      <c r="AT181" s="224" t="s">
        <v>79</v>
      </c>
      <c r="AU181" s="224" t="s">
        <v>87</v>
      </c>
      <c r="AY181" s="223" t="s">
        <v>258</v>
      </c>
      <c r="BK181" s="225">
        <f>SUM(BK182:BK212)</f>
        <v>0</v>
      </c>
    </row>
    <row r="182" s="2" customFormat="1" ht="16.5" customHeight="1">
      <c r="A182" s="39"/>
      <c r="B182" s="40"/>
      <c r="C182" s="228" t="s">
        <v>482</v>
      </c>
      <c r="D182" s="228" t="s">
        <v>260</v>
      </c>
      <c r="E182" s="229" t="s">
        <v>3809</v>
      </c>
      <c r="F182" s="230" t="s">
        <v>3810</v>
      </c>
      <c r="G182" s="231" t="s">
        <v>405</v>
      </c>
      <c r="H182" s="232">
        <v>750</v>
      </c>
      <c r="I182" s="233"/>
      <c r="J182" s="234">
        <f>ROUND(I182*H182,2)</f>
        <v>0</v>
      </c>
      <c r="K182" s="230" t="s">
        <v>263</v>
      </c>
      <c r="L182" s="45"/>
      <c r="M182" s="235" t="s">
        <v>1</v>
      </c>
      <c r="N182" s="236" t="s">
        <v>45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503</v>
      </c>
      <c r="AT182" s="239" t="s">
        <v>260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503</v>
      </c>
      <c r="BM182" s="239" t="s">
        <v>3991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3812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2" customFormat="1">
      <c r="A184" s="39"/>
      <c r="B184" s="40"/>
      <c r="C184" s="41"/>
      <c r="D184" s="246" t="s">
        <v>267</v>
      </c>
      <c r="E184" s="41"/>
      <c r="F184" s="247" t="s">
        <v>3813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267</v>
      </c>
      <c r="AU184" s="18" t="s">
        <v>89</v>
      </c>
    </row>
    <row r="185" s="2" customFormat="1" ht="16.5" customHeight="1">
      <c r="A185" s="39"/>
      <c r="B185" s="40"/>
      <c r="C185" s="267" t="s">
        <v>488</v>
      </c>
      <c r="D185" s="267" t="s">
        <v>351</v>
      </c>
      <c r="E185" s="268" t="s">
        <v>3912</v>
      </c>
      <c r="F185" s="269" t="s">
        <v>3913</v>
      </c>
      <c r="G185" s="270" t="s">
        <v>405</v>
      </c>
      <c r="H185" s="271">
        <v>600</v>
      </c>
      <c r="I185" s="272"/>
      <c r="J185" s="273">
        <f>ROUND(I185*H185,2)</f>
        <v>0</v>
      </c>
      <c r="K185" s="269" t="s">
        <v>263</v>
      </c>
      <c r="L185" s="274"/>
      <c r="M185" s="275" t="s">
        <v>1</v>
      </c>
      <c r="N185" s="276" t="s">
        <v>45</v>
      </c>
      <c r="O185" s="92"/>
      <c r="P185" s="237">
        <f>O185*H185</f>
        <v>0</v>
      </c>
      <c r="Q185" s="237">
        <v>0.00035</v>
      </c>
      <c r="R185" s="237">
        <f>Q185*H185</f>
        <v>0.20999999999999999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735</v>
      </c>
      <c r="AT185" s="239" t="s">
        <v>351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503</v>
      </c>
      <c r="BM185" s="239" t="s">
        <v>3992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3913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2" customFormat="1" ht="16.5" customHeight="1">
      <c r="A187" s="39"/>
      <c r="B187" s="40"/>
      <c r="C187" s="267" t="s">
        <v>493</v>
      </c>
      <c r="D187" s="267" t="s">
        <v>351</v>
      </c>
      <c r="E187" s="268" t="s">
        <v>2725</v>
      </c>
      <c r="F187" s="269" t="s">
        <v>2726</v>
      </c>
      <c r="G187" s="270" t="s">
        <v>405</v>
      </c>
      <c r="H187" s="271">
        <v>150</v>
      </c>
      <c r="I187" s="272"/>
      <c r="J187" s="273">
        <f>ROUND(I187*H187,2)</f>
        <v>0</v>
      </c>
      <c r="K187" s="269" t="s">
        <v>263</v>
      </c>
      <c r="L187" s="274"/>
      <c r="M187" s="275" t="s">
        <v>1</v>
      </c>
      <c r="N187" s="276" t="s">
        <v>45</v>
      </c>
      <c r="O187" s="92"/>
      <c r="P187" s="237">
        <f>O187*H187</f>
        <v>0</v>
      </c>
      <c r="Q187" s="237">
        <v>0.00042999999999999999</v>
      </c>
      <c r="R187" s="237">
        <f>Q187*H187</f>
        <v>0.064500000000000002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735</v>
      </c>
      <c r="AT187" s="239" t="s">
        <v>351</v>
      </c>
      <c r="AU187" s="239" t="s">
        <v>89</v>
      </c>
      <c r="AY187" s="18" t="s">
        <v>258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87</v>
      </c>
      <c r="BK187" s="240">
        <f>ROUND(I187*H187,2)</f>
        <v>0</v>
      </c>
      <c r="BL187" s="18" t="s">
        <v>503</v>
      </c>
      <c r="BM187" s="239" t="s">
        <v>3993</v>
      </c>
    </row>
    <row r="188" s="2" customFormat="1">
      <c r="A188" s="39"/>
      <c r="B188" s="40"/>
      <c r="C188" s="41"/>
      <c r="D188" s="241" t="s">
        <v>266</v>
      </c>
      <c r="E188" s="41"/>
      <c r="F188" s="242" t="s">
        <v>2726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266</v>
      </c>
      <c r="AU188" s="18" t="s">
        <v>89</v>
      </c>
    </row>
    <row r="189" s="2" customFormat="1" ht="16.5" customHeight="1">
      <c r="A189" s="39"/>
      <c r="B189" s="40"/>
      <c r="C189" s="228" t="s">
        <v>8</v>
      </c>
      <c r="D189" s="228" t="s">
        <v>260</v>
      </c>
      <c r="E189" s="229" t="s">
        <v>3817</v>
      </c>
      <c r="F189" s="230" t="s">
        <v>3818</v>
      </c>
      <c r="G189" s="231" t="s">
        <v>405</v>
      </c>
      <c r="H189" s="232">
        <v>675</v>
      </c>
      <c r="I189" s="233"/>
      <c r="J189" s="234">
        <f>ROUND(I189*H189,2)</f>
        <v>0</v>
      </c>
      <c r="K189" s="230" t="s">
        <v>263</v>
      </c>
      <c r="L189" s="45"/>
      <c r="M189" s="235" t="s">
        <v>1</v>
      </c>
      <c r="N189" s="236" t="s">
        <v>45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358</v>
      </c>
      <c r="AT189" s="239" t="s">
        <v>260</v>
      </c>
      <c r="AU189" s="239" t="s">
        <v>89</v>
      </c>
      <c r="AY189" s="18" t="s">
        <v>258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87</v>
      </c>
      <c r="BK189" s="240">
        <f>ROUND(I189*H189,2)</f>
        <v>0</v>
      </c>
      <c r="BL189" s="18" t="s">
        <v>358</v>
      </c>
      <c r="BM189" s="239" t="s">
        <v>3994</v>
      </c>
    </row>
    <row r="190" s="2" customFormat="1">
      <c r="A190" s="39"/>
      <c r="B190" s="40"/>
      <c r="C190" s="41"/>
      <c r="D190" s="241" t="s">
        <v>266</v>
      </c>
      <c r="E190" s="41"/>
      <c r="F190" s="242" t="s">
        <v>3820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266</v>
      </c>
      <c r="AU190" s="18" t="s">
        <v>89</v>
      </c>
    </row>
    <row r="191" s="2" customFormat="1">
      <c r="A191" s="39"/>
      <c r="B191" s="40"/>
      <c r="C191" s="41"/>
      <c r="D191" s="246" t="s">
        <v>267</v>
      </c>
      <c r="E191" s="41"/>
      <c r="F191" s="247" t="s">
        <v>3821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267</v>
      </c>
      <c r="AU191" s="18" t="s">
        <v>89</v>
      </c>
    </row>
    <row r="192" s="2" customFormat="1" ht="16.5" customHeight="1">
      <c r="A192" s="39"/>
      <c r="B192" s="40"/>
      <c r="C192" s="267" t="s">
        <v>503</v>
      </c>
      <c r="D192" s="267" t="s">
        <v>351</v>
      </c>
      <c r="E192" s="268" t="s">
        <v>3822</v>
      </c>
      <c r="F192" s="269" t="s">
        <v>3823</v>
      </c>
      <c r="G192" s="270" t="s">
        <v>405</v>
      </c>
      <c r="H192" s="271">
        <v>675</v>
      </c>
      <c r="I192" s="272"/>
      <c r="J192" s="273">
        <f>ROUND(I192*H192,2)</f>
        <v>0</v>
      </c>
      <c r="K192" s="269" t="s">
        <v>263</v>
      </c>
      <c r="L192" s="274"/>
      <c r="M192" s="275" t="s">
        <v>1</v>
      </c>
      <c r="N192" s="276" t="s">
        <v>45</v>
      </c>
      <c r="O192" s="92"/>
      <c r="P192" s="237">
        <f>O192*H192</f>
        <v>0</v>
      </c>
      <c r="Q192" s="237">
        <v>0.00064000000000000005</v>
      </c>
      <c r="R192" s="237">
        <f>Q192*H192</f>
        <v>0.43200000000000005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1306</v>
      </c>
      <c r="AT192" s="239" t="s">
        <v>351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1306</v>
      </c>
      <c r="BM192" s="239" t="s">
        <v>3995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3823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 ht="16.5" customHeight="1">
      <c r="A194" s="39"/>
      <c r="B194" s="40"/>
      <c r="C194" s="228" t="s">
        <v>409</v>
      </c>
      <c r="D194" s="228" t="s">
        <v>260</v>
      </c>
      <c r="E194" s="229" t="s">
        <v>3831</v>
      </c>
      <c r="F194" s="230" t="s">
        <v>3832</v>
      </c>
      <c r="G194" s="231" t="s">
        <v>405</v>
      </c>
      <c r="H194" s="232">
        <v>540</v>
      </c>
      <c r="I194" s="233"/>
      <c r="J194" s="234">
        <f>ROUND(I194*H194,2)</f>
        <v>0</v>
      </c>
      <c r="K194" s="230" t="s">
        <v>263</v>
      </c>
      <c r="L194" s="45"/>
      <c r="M194" s="235" t="s">
        <v>1</v>
      </c>
      <c r="N194" s="236" t="s">
        <v>45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503</v>
      </c>
      <c r="AT194" s="239" t="s">
        <v>260</v>
      </c>
      <c r="AU194" s="239" t="s">
        <v>89</v>
      </c>
      <c r="AY194" s="18" t="s">
        <v>258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87</v>
      </c>
      <c r="BK194" s="240">
        <f>ROUND(I194*H194,2)</f>
        <v>0</v>
      </c>
      <c r="BL194" s="18" t="s">
        <v>503</v>
      </c>
      <c r="BM194" s="239" t="s">
        <v>3996</v>
      </c>
    </row>
    <row r="195" s="2" customFormat="1">
      <c r="A195" s="39"/>
      <c r="B195" s="40"/>
      <c r="C195" s="41"/>
      <c r="D195" s="241" t="s">
        <v>266</v>
      </c>
      <c r="E195" s="41"/>
      <c r="F195" s="242" t="s">
        <v>3834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266</v>
      </c>
      <c r="AU195" s="18" t="s">
        <v>89</v>
      </c>
    </row>
    <row r="196" s="2" customFormat="1">
      <c r="A196" s="39"/>
      <c r="B196" s="40"/>
      <c r="C196" s="41"/>
      <c r="D196" s="246" t="s">
        <v>267</v>
      </c>
      <c r="E196" s="41"/>
      <c r="F196" s="247" t="s">
        <v>3835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267</v>
      </c>
      <c r="AU196" s="18" t="s">
        <v>89</v>
      </c>
    </row>
    <row r="197" s="2" customFormat="1" ht="16.5" customHeight="1">
      <c r="A197" s="39"/>
      <c r="B197" s="40"/>
      <c r="C197" s="267" t="s">
        <v>515</v>
      </c>
      <c r="D197" s="267" t="s">
        <v>351</v>
      </c>
      <c r="E197" s="268" t="s">
        <v>3836</v>
      </c>
      <c r="F197" s="269" t="s">
        <v>3837</v>
      </c>
      <c r="G197" s="270" t="s">
        <v>2700</v>
      </c>
      <c r="H197" s="271">
        <v>540</v>
      </c>
      <c r="I197" s="272"/>
      <c r="J197" s="273">
        <f>ROUND(I197*H197,2)</f>
        <v>0</v>
      </c>
      <c r="K197" s="269" t="s">
        <v>263</v>
      </c>
      <c r="L197" s="274"/>
      <c r="M197" s="275" t="s">
        <v>1</v>
      </c>
      <c r="N197" s="276" t="s">
        <v>45</v>
      </c>
      <c r="O197" s="92"/>
      <c r="P197" s="237">
        <f>O197*H197</f>
        <v>0</v>
      </c>
      <c r="Q197" s="237">
        <v>0.001</v>
      </c>
      <c r="R197" s="237">
        <f>Q197*H197</f>
        <v>0.54000000000000004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735</v>
      </c>
      <c r="AT197" s="239" t="s">
        <v>351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503</v>
      </c>
      <c r="BM197" s="239" t="s">
        <v>3997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3837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 ht="16.5" customHeight="1">
      <c r="A199" s="39"/>
      <c r="B199" s="40"/>
      <c r="C199" s="228" t="s">
        <v>642</v>
      </c>
      <c r="D199" s="228" t="s">
        <v>260</v>
      </c>
      <c r="E199" s="229" t="s">
        <v>3839</v>
      </c>
      <c r="F199" s="230" t="s">
        <v>3840</v>
      </c>
      <c r="G199" s="231" t="s">
        <v>405</v>
      </c>
      <c r="H199" s="232">
        <v>38</v>
      </c>
      <c r="I199" s="233"/>
      <c r="J199" s="234">
        <f>ROUND(I199*H199,2)</f>
        <v>0</v>
      </c>
      <c r="K199" s="230" t="s">
        <v>263</v>
      </c>
      <c r="L199" s="45"/>
      <c r="M199" s="235" t="s">
        <v>1</v>
      </c>
      <c r="N199" s="236" t="s">
        <v>45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503</v>
      </c>
      <c r="AT199" s="239" t="s">
        <v>260</v>
      </c>
      <c r="AU199" s="239" t="s">
        <v>89</v>
      </c>
      <c r="AY199" s="18" t="s">
        <v>258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87</v>
      </c>
      <c r="BK199" s="240">
        <f>ROUND(I199*H199,2)</f>
        <v>0</v>
      </c>
      <c r="BL199" s="18" t="s">
        <v>503</v>
      </c>
      <c r="BM199" s="239" t="s">
        <v>3998</v>
      </c>
    </row>
    <row r="200" s="2" customFormat="1">
      <c r="A200" s="39"/>
      <c r="B200" s="40"/>
      <c r="C200" s="41"/>
      <c r="D200" s="241" t="s">
        <v>266</v>
      </c>
      <c r="E200" s="41"/>
      <c r="F200" s="242" t="s">
        <v>3842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266</v>
      </c>
      <c r="AU200" s="18" t="s">
        <v>89</v>
      </c>
    </row>
    <row r="201" s="2" customFormat="1">
      <c r="A201" s="39"/>
      <c r="B201" s="40"/>
      <c r="C201" s="41"/>
      <c r="D201" s="246" t="s">
        <v>267</v>
      </c>
      <c r="E201" s="41"/>
      <c r="F201" s="247" t="s">
        <v>3843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267</v>
      </c>
      <c r="AU201" s="18" t="s">
        <v>89</v>
      </c>
    </row>
    <row r="202" s="2" customFormat="1" ht="16.5" customHeight="1">
      <c r="A202" s="39"/>
      <c r="B202" s="40"/>
      <c r="C202" s="267" t="s">
        <v>651</v>
      </c>
      <c r="D202" s="267" t="s">
        <v>351</v>
      </c>
      <c r="E202" s="268" t="s">
        <v>3844</v>
      </c>
      <c r="F202" s="269" t="s">
        <v>3845</v>
      </c>
      <c r="G202" s="270" t="s">
        <v>2700</v>
      </c>
      <c r="H202" s="271">
        <v>38</v>
      </c>
      <c r="I202" s="272"/>
      <c r="J202" s="273">
        <f>ROUND(I202*H202,2)</f>
        <v>0</v>
      </c>
      <c r="K202" s="269" t="s">
        <v>263</v>
      </c>
      <c r="L202" s="274"/>
      <c r="M202" s="275" t="s">
        <v>1</v>
      </c>
      <c r="N202" s="276" t="s">
        <v>45</v>
      </c>
      <c r="O202" s="92"/>
      <c r="P202" s="237">
        <f>O202*H202</f>
        <v>0</v>
      </c>
      <c r="Q202" s="237">
        <v>0.001</v>
      </c>
      <c r="R202" s="237">
        <f>Q202*H202</f>
        <v>0.037999999999999999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735</v>
      </c>
      <c r="AT202" s="239" t="s">
        <v>351</v>
      </c>
      <c r="AU202" s="239" t="s">
        <v>89</v>
      </c>
      <c r="AY202" s="18" t="s">
        <v>258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87</v>
      </c>
      <c r="BK202" s="240">
        <f>ROUND(I202*H202,2)</f>
        <v>0</v>
      </c>
      <c r="BL202" s="18" t="s">
        <v>503</v>
      </c>
      <c r="BM202" s="239" t="s">
        <v>3999</v>
      </c>
    </row>
    <row r="203" s="2" customFormat="1">
      <c r="A203" s="39"/>
      <c r="B203" s="40"/>
      <c r="C203" s="41"/>
      <c r="D203" s="241" t="s">
        <v>266</v>
      </c>
      <c r="E203" s="41"/>
      <c r="F203" s="242" t="s">
        <v>3845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266</v>
      </c>
      <c r="AU203" s="18" t="s">
        <v>89</v>
      </c>
    </row>
    <row r="204" s="2" customFormat="1" ht="16.5" customHeight="1">
      <c r="A204" s="39"/>
      <c r="B204" s="40"/>
      <c r="C204" s="228" t="s">
        <v>7</v>
      </c>
      <c r="D204" s="228" t="s">
        <v>260</v>
      </c>
      <c r="E204" s="229" t="s">
        <v>3923</v>
      </c>
      <c r="F204" s="230" t="s">
        <v>3924</v>
      </c>
      <c r="G204" s="231" t="s">
        <v>357</v>
      </c>
      <c r="H204" s="232">
        <v>1</v>
      </c>
      <c r="I204" s="233"/>
      <c r="J204" s="234">
        <f>ROUND(I204*H204,2)</f>
        <v>0</v>
      </c>
      <c r="K204" s="230" t="s">
        <v>263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503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503</v>
      </c>
      <c r="BM204" s="239" t="s">
        <v>4000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3926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6" t="s">
        <v>267</v>
      </c>
      <c r="E206" s="41"/>
      <c r="F206" s="247" t="s">
        <v>3927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267</v>
      </c>
      <c r="AU206" s="18" t="s">
        <v>89</v>
      </c>
    </row>
    <row r="207" s="2" customFormat="1" ht="16.5" customHeight="1">
      <c r="A207" s="39"/>
      <c r="B207" s="40"/>
      <c r="C207" s="228" t="s">
        <v>664</v>
      </c>
      <c r="D207" s="228" t="s">
        <v>260</v>
      </c>
      <c r="E207" s="229" t="s">
        <v>3928</v>
      </c>
      <c r="F207" s="230" t="s">
        <v>3929</v>
      </c>
      <c r="G207" s="231" t="s">
        <v>357</v>
      </c>
      <c r="H207" s="232">
        <v>1</v>
      </c>
      <c r="I207" s="233"/>
      <c r="J207" s="234">
        <f>ROUND(I207*H207,2)</f>
        <v>0</v>
      </c>
      <c r="K207" s="230" t="s">
        <v>263</v>
      </c>
      <c r="L207" s="45"/>
      <c r="M207" s="235" t="s">
        <v>1</v>
      </c>
      <c r="N207" s="236" t="s">
        <v>45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503</v>
      </c>
      <c r="AT207" s="239" t="s">
        <v>260</v>
      </c>
      <c r="AU207" s="239" t="s">
        <v>89</v>
      </c>
      <c r="AY207" s="18" t="s">
        <v>258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87</v>
      </c>
      <c r="BK207" s="240">
        <f>ROUND(I207*H207,2)</f>
        <v>0</v>
      </c>
      <c r="BL207" s="18" t="s">
        <v>503</v>
      </c>
      <c r="BM207" s="239" t="s">
        <v>4001</v>
      </c>
    </row>
    <row r="208" s="2" customFormat="1">
      <c r="A208" s="39"/>
      <c r="B208" s="40"/>
      <c r="C208" s="41"/>
      <c r="D208" s="241" t="s">
        <v>266</v>
      </c>
      <c r="E208" s="41"/>
      <c r="F208" s="242" t="s">
        <v>3931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266</v>
      </c>
      <c r="AU208" s="18" t="s">
        <v>89</v>
      </c>
    </row>
    <row r="209" s="2" customFormat="1">
      <c r="A209" s="39"/>
      <c r="B209" s="40"/>
      <c r="C209" s="41"/>
      <c r="D209" s="246" t="s">
        <v>267</v>
      </c>
      <c r="E209" s="41"/>
      <c r="F209" s="247" t="s">
        <v>3932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267</v>
      </c>
      <c r="AU209" s="18" t="s">
        <v>89</v>
      </c>
    </row>
    <row r="210" s="2" customFormat="1" ht="16.5" customHeight="1">
      <c r="A210" s="39"/>
      <c r="B210" s="40"/>
      <c r="C210" s="228" t="s">
        <v>671</v>
      </c>
      <c r="D210" s="228" t="s">
        <v>260</v>
      </c>
      <c r="E210" s="229" t="s">
        <v>3933</v>
      </c>
      <c r="F210" s="230" t="s">
        <v>3934</v>
      </c>
      <c r="G210" s="231" t="s">
        <v>3935</v>
      </c>
      <c r="H210" s="232">
        <v>1</v>
      </c>
      <c r="I210" s="233"/>
      <c r="J210" s="234">
        <f>ROUND(I210*H210,2)</f>
        <v>0</v>
      </c>
      <c r="K210" s="230" t="s">
        <v>1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503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503</v>
      </c>
      <c r="BM210" s="239" t="s">
        <v>4002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3937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2" customFormat="1">
      <c r="A212" s="39"/>
      <c r="B212" s="40"/>
      <c r="C212" s="41"/>
      <c r="D212" s="241" t="s">
        <v>281</v>
      </c>
      <c r="E212" s="41"/>
      <c r="F212" s="248" t="s">
        <v>3938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281</v>
      </c>
      <c r="AU212" s="18" t="s">
        <v>89</v>
      </c>
    </row>
    <row r="213" s="12" customFormat="1" ht="25.92" customHeight="1">
      <c r="A213" s="12"/>
      <c r="B213" s="212"/>
      <c r="C213" s="213"/>
      <c r="D213" s="214" t="s">
        <v>79</v>
      </c>
      <c r="E213" s="215" t="s">
        <v>351</v>
      </c>
      <c r="F213" s="215" t="s">
        <v>352</v>
      </c>
      <c r="G213" s="213"/>
      <c r="H213" s="213"/>
      <c r="I213" s="216"/>
      <c r="J213" s="217">
        <f>BK213</f>
        <v>0</v>
      </c>
      <c r="K213" s="213"/>
      <c r="L213" s="218"/>
      <c r="M213" s="219"/>
      <c r="N213" s="220"/>
      <c r="O213" s="220"/>
      <c r="P213" s="221">
        <f>P214+P243</f>
        <v>0</v>
      </c>
      <c r="Q213" s="220"/>
      <c r="R213" s="221">
        <f>R214+R243</f>
        <v>2.7748699999999995</v>
      </c>
      <c r="S213" s="220"/>
      <c r="T213" s="222">
        <f>T214+T243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3" t="s">
        <v>179</v>
      </c>
      <c r="AT213" s="224" t="s">
        <v>79</v>
      </c>
      <c r="AU213" s="224" t="s">
        <v>80</v>
      </c>
      <c r="AY213" s="223" t="s">
        <v>258</v>
      </c>
      <c r="BK213" s="225">
        <f>BK214+BK243</f>
        <v>0</v>
      </c>
    </row>
    <row r="214" s="12" customFormat="1" ht="22.8" customHeight="1">
      <c r="A214" s="12"/>
      <c r="B214" s="212"/>
      <c r="C214" s="213"/>
      <c r="D214" s="214" t="s">
        <v>79</v>
      </c>
      <c r="E214" s="226" t="s">
        <v>3747</v>
      </c>
      <c r="F214" s="226" t="s">
        <v>3748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SUM(P215:P242)</f>
        <v>0</v>
      </c>
      <c r="Q214" s="220"/>
      <c r="R214" s="221">
        <f>SUM(R215:R242)</f>
        <v>2.4548699999999997</v>
      </c>
      <c r="S214" s="220"/>
      <c r="T214" s="222">
        <f>SUM(T215:T242)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179</v>
      </c>
      <c r="AT214" s="224" t="s">
        <v>79</v>
      </c>
      <c r="AU214" s="224" t="s">
        <v>87</v>
      </c>
      <c r="AY214" s="223" t="s">
        <v>258</v>
      </c>
      <c r="BK214" s="225">
        <f>SUM(BK215:BK242)</f>
        <v>0</v>
      </c>
    </row>
    <row r="215" s="2" customFormat="1" ht="16.5" customHeight="1">
      <c r="A215" s="39"/>
      <c r="B215" s="40"/>
      <c r="C215" s="228" t="s">
        <v>676</v>
      </c>
      <c r="D215" s="228" t="s">
        <v>260</v>
      </c>
      <c r="E215" s="229" t="s">
        <v>3852</v>
      </c>
      <c r="F215" s="230" t="s">
        <v>3853</v>
      </c>
      <c r="G215" s="231" t="s">
        <v>357</v>
      </c>
      <c r="H215" s="232">
        <v>21</v>
      </c>
      <c r="I215" s="233"/>
      <c r="J215" s="234">
        <f>ROUND(I215*H215,2)</f>
        <v>0</v>
      </c>
      <c r="K215" s="230" t="s">
        <v>263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358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358</v>
      </c>
      <c r="BM215" s="239" t="s">
        <v>4003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3853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>
      <c r="A217" s="39"/>
      <c r="B217" s="40"/>
      <c r="C217" s="41"/>
      <c r="D217" s="246" t="s">
        <v>267</v>
      </c>
      <c r="E217" s="41"/>
      <c r="F217" s="247" t="s">
        <v>3855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267</v>
      </c>
      <c r="AU217" s="18" t="s">
        <v>89</v>
      </c>
    </row>
    <row r="218" s="2" customFormat="1" ht="16.5" customHeight="1">
      <c r="A218" s="39"/>
      <c r="B218" s="40"/>
      <c r="C218" s="267" t="s">
        <v>685</v>
      </c>
      <c r="D218" s="267" t="s">
        <v>351</v>
      </c>
      <c r="E218" s="268" t="s">
        <v>3940</v>
      </c>
      <c r="F218" s="269" t="s">
        <v>3941</v>
      </c>
      <c r="G218" s="270" t="s">
        <v>357</v>
      </c>
      <c r="H218" s="271">
        <v>9</v>
      </c>
      <c r="I218" s="272"/>
      <c r="J218" s="273">
        <f>ROUND(I218*H218,2)</f>
        <v>0</v>
      </c>
      <c r="K218" s="269" t="s">
        <v>263</v>
      </c>
      <c r="L218" s="274"/>
      <c r="M218" s="275" t="s">
        <v>1</v>
      </c>
      <c r="N218" s="276" t="s">
        <v>45</v>
      </c>
      <c r="O218" s="92"/>
      <c r="P218" s="237">
        <f>O218*H218</f>
        <v>0</v>
      </c>
      <c r="Q218" s="237">
        <v>0.0033</v>
      </c>
      <c r="R218" s="237">
        <f>Q218*H218</f>
        <v>0.029700000000000001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3942</v>
      </c>
      <c r="AT218" s="239" t="s">
        <v>351</v>
      </c>
      <c r="AU218" s="239" t="s">
        <v>89</v>
      </c>
      <c r="AY218" s="18" t="s">
        <v>258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87</v>
      </c>
      <c r="BK218" s="240">
        <f>ROUND(I218*H218,2)</f>
        <v>0</v>
      </c>
      <c r="BL218" s="18" t="s">
        <v>358</v>
      </c>
      <c r="BM218" s="239" t="s">
        <v>4004</v>
      </c>
    </row>
    <row r="219" s="2" customFormat="1">
      <c r="A219" s="39"/>
      <c r="B219" s="40"/>
      <c r="C219" s="41"/>
      <c r="D219" s="241" t="s">
        <v>266</v>
      </c>
      <c r="E219" s="41"/>
      <c r="F219" s="242" t="s">
        <v>3941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266</v>
      </c>
      <c r="AU219" s="18" t="s">
        <v>89</v>
      </c>
    </row>
    <row r="220" s="2" customFormat="1" ht="16.5" customHeight="1">
      <c r="A220" s="39"/>
      <c r="B220" s="40"/>
      <c r="C220" s="267" t="s">
        <v>692</v>
      </c>
      <c r="D220" s="267" t="s">
        <v>351</v>
      </c>
      <c r="E220" s="268" t="s">
        <v>4005</v>
      </c>
      <c r="F220" s="269" t="s">
        <v>4006</v>
      </c>
      <c r="G220" s="270" t="s">
        <v>357</v>
      </c>
      <c r="H220" s="271">
        <v>6</v>
      </c>
      <c r="I220" s="272"/>
      <c r="J220" s="273">
        <f>ROUND(I220*H220,2)</f>
        <v>0</v>
      </c>
      <c r="K220" s="269" t="s">
        <v>263</v>
      </c>
      <c r="L220" s="274"/>
      <c r="M220" s="275" t="s">
        <v>1</v>
      </c>
      <c r="N220" s="276" t="s">
        <v>45</v>
      </c>
      <c r="O220" s="92"/>
      <c r="P220" s="237">
        <f>O220*H220</f>
        <v>0</v>
      </c>
      <c r="Q220" s="237">
        <v>0.00611</v>
      </c>
      <c r="R220" s="237">
        <f>Q220*H220</f>
        <v>0.036659999999999998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3942</v>
      </c>
      <c r="AT220" s="239" t="s">
        <v>351</v>
      </c>
      <c r="AU220" s="239" t="s">
        <v>89</v>
      </c>
      <c r="AY220" s="18" t="s">
        <v>258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87</v>
      </c>
      <c r="BK220" s="240">
        <f>ROUND(I220*H220,2)</f>
        <v>0</v>
      </c>
      <c r="BL220" s="18" t="s">
        <v>358</v>
      </c>
      <c r="BM220" s="239" t="s">
        <v>4007</v>
      </c>
    </row>
    <row r="221" s="2" customFormat="1">
      <c r="A221" s="39"/>
      <c r="B221" s="40"/>
      <c r="C221" s="41"/>
      <c r="D221" s="241" t="s">
        <v>266</v>
      </c>
      <c r="E221" s="41"/>
      <c r="F221" s="242" t="s">
        <v>4006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266</v>
      </c>
      <c r="AU221" s="18" t="s">
        <v>89</v>
      </c>
    </row>
    <row r="222" s="2" customFormat="1" ht="16.5" customHeight="1">
      <c r="A222" s="39"/>
      <c r="B222" s="40"/>
      <c r="C222" s="267" t="s">
        <v>699</v>
      </c>
      <c r="D222" s="267" t="s">
        <v>351</v>
      </c>
      <c r="E222" s="268" t="s">
        <v>4008</v>
      </c>
      <c r="F222" s="269" t="s">
        <v>4009</v>
      </c>
      <c r="G222" s="270" t="s">
        <v>357</v>
      </c>
      <c r="H222" s="271">
        <v>6</v>
      </c>
      <c r="I222" s="272"/>
      <c r="J222" s="273">
        <f>ROUND(I222*H222,2)</f>
        <v>0</v>
      </c>
      <c r="K222" s="269" t="s">
        <v>1</v>
      </c>
      <c r="L222" s="274"/>
      <c r="M222" s="275" t="s">
        <v>1</v>
      </c>
      <c r="N222" s="276" t="s">
        <v>45</v>
      </c>
      <c r="O222" s="92"/>
      <c r="P222" s="237">
        <f>O222*H222</f>
        <v>0</v>
      </c>
      <c r="Q222" s="237">
        <v>0.0088000000000000005</v>
      </c>
      <c r="R222" s="237">
        <f>Q222*H222</f>
        <v>0.0528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3942</v>
      </c>
      <c r="AT222" s="239" t="s">
        <v>351</v>
      </c>
      <c r="AU222" s="239" t="s">
        <v>89</v>
      </c>
      <c r="AY222" s="18" t="s">
        <v>258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87</v>
      </c>
      <c r="BK222" s="240">
        <f>ROUND(I222*H222,2)</f>
        <v>0</v>
      </c>
      <c r="BL222" s="18" t="s">
        <v>358</v>
      </c>
      <c r="BM222" s="239" t="s">
        <v>4010</v>
      </c>
    </row>
    <row r="223" s="2" customFormat="1">
      <c r="A223" s="39"/>
      <c r="B223" s="40"/>
      <c r="C223" s="41"/>
      <c r="D223" s="241" t="s">
        <v>266</v>
      </c>
      <c r="E223" s="41"/>
      <c r="F223" s="242" t="s">
        <v>4011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266</v>
      </c>
      <c r="AU223" s="18" t="s">
        <v>89</v>
      </c>
    </row>
    <row r="224" s="2" customFormat="1" ht="16.5" customHeight="1">
      <c r="A224" s="39"/>
      <c r="B224" s="40"/>
      <c r="C224" s="267" t="s">
        <v>705</v>
      </c>
      <c r="D224" s="267" t="s">
        <v>351</v>
      </c>
      <c r="E224" s="268" t="s">
        <v>3944</v>
      </c>
      <c r="F224" s="269" t="s">
        <v>3945</v>
      </c>
      <c r="G224" s="270" t="s">
        <v>357</v>
      </c>
      <c r="H224" s="271">
        <v>21</v>
      </c>
      <c r="I224" s="272"/>
      <c r="J224" s="273">
        <f>ROUND(I224*H224,2)</f>
        <v>0</v>
      </c>
      <c r="K224" s="269" t="s">
        <v>263</v>
      </c>
      <c r="L224" s="274"/>
      <c r="M224" s="275" t="s">
        <v>1</v>
      </c>
      <c r="N224" s="276" t="s">
        <v>45</v>
      </c>
      <c r="O224" s="92"/>
      <c r="P224" s="237">
        <f>O224*H224</f>
        <v>0</v>
      </c>
      <c r="Q224" s="237">
        <v>0.0063099999999999996</v>
      </c>
      <c r="R224" s="237">
        <f>Q224*H224</f>
        <v>0.13250999999999999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3942</v>
      </c>
      <c r="AT224" s="239" t="s">
        <v>351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358</v>
      </c>
      <c r="BM224" s="239" t="s">
        <v>4012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3945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2" customFormat="1" ht="16.5" customHeight="1">
      <c r="A226" s="39"/>
      <c r="B226" s="40"/>
      <c r="C226" s="228" t="s">
        <v>712</v>
      </c>
      <c r="D226" s="228" t="s">
        <v>260</v>
      </c>
      <c r="E226" s="229" t="s">
        <v>3856</v>
      </c>
      <c r="F226" s="230" t="s">
        <v>3857</v>
      </c>
      <c r="G226" s="231" t="s">
        <v>357</v>
      </c>
      <c r="H226" s="232">
        <v>15</v>
      </c>
      <c r="I226" s="233"/>
      <c r="J226" s="234">
        <f>ROUND(I226*H226,2)</f>
        <v>0</v>
      </c>
      <c r="K226" s="230" t="s">
        <v>263</v>
      </c>
      <c r="L226" s="45"/>
      <c r="M226" s="235" t="s">
        <v>1</v>
      </c>
      <c r="N226" s="236" t="s">
        <v>45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358</v>
      </c>
      <c r="AT226" s="239" t="s">
        <v>260</v>
      </c>
      <c r="AU226" s="239" t="s">
        <v>89</v>
      </c>
      <c r="AY226" s="18" t="s">
        <v>258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87</v>
      </c>
      <c r="BK226" s="240">
        <f>ROUND(I226*H226,2)</f>
        <v>0</v>
      </c>
      <c r="BL226" s="18" t="s">
        <v>358</v>
      </c>
      <c r="BM226" s="239" t="s">
        <v>4013</v>
      </c>
    </row>
    <row r="227" s="2" customFormat="1">
      <c r="A227" s="39"/>
      <c r="B227" s="40"/>
      <c r="C227" s="41"/>
      <c r="D227" s="241" t="s">
        <v>266</v>
      </c>
      <c r="E227" s="41"/>
      <c r="F227" s="242" t="s">
        <v>3859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266</v>
      </c>
      <c r="AU227" s="18" t="s">
        <v>89</v>
      </c>
    </row>
    <row r="228" s="2" customFormat="1">
      <c r="A228" s="39"/>
      <c r="B228" s="40"/>
      <c r="C228" s="41"/>
      <c r="D228" s="246" t="s">
        <v>267</v>
      </c>
      <c r="E228" s="41"/>
      <c r="F228" s="247" t="s">
        <v>3860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267</v>
      </c>
      <c r="AU228" s="18" t="s">
        <v>89</v>
      </c>
    </row>
    <row r="229" s="2" customFormat="1" ht="16.5" customHeight="1">
      <c r="A229" s="39"/>
      <c r="B229" s="40"/>
      <c r="C229" s="267" t="s">
        <v>720</v>
      </c>
      <c r="D229" s="267" t="s">
        <v>351</v>
      </c>
      <c r="E229" s="268" t="s">
        <v>3948</v>
      </c>
      <c r="F229" s="269" t="s">
        <v>3949</v>
      </c>
      <c r="G229" s="270" t="s">
        <v>357</v>
      </c>
      <c r="H229" s="271">
        <v>9</v>
      </c>
      <c r="I229" s="272"/>
      <c r="J229" s="273">
        <f>ROUND(I229*H229,2)</f>
        <v>0</v>
      </c>
      <c r="K229" s="269" t="s">
        <v>263</v>
      </c>
      <c r="L229" s="274"/>
      <c r="M229" s="275" t="s">
        <v>1</v>
      </c>
      <c r="N229" s="276" t="s">
        <v>45</v>
      </c>
      <c r="O229" s="92"/>
      <c r="P229" s="237">
        <f>O229*H229</f>
        <v>0</v>
      </c>
      <c r="Q229" s="237">
        <v>0.152</v>
      </c>
      <c r="R229" s="237">
        <f>Q229*H229</f>
        <v>1.3679999999999999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3942</v>
      </c>
      <c r="AT229" s="239" t="s">
        <v>351</v>
      </c>
      <c r="AU229" s="239" t="s">
        <v>89</v>
      </c>
      <c r="AY229" s="18" t="s">
        <v>258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87</v>
      </c>
      <c r="BK229" s="240">
        <f>ROUND(I229*H229,2)</f>
        <v>0</v>
      </c>
      <c r="BL229" s="18" t="s">
        <v>358</v>
      </c>
      <c r="BM229" s="239" t="s">
        <v>4014</v>
      </c>
    </row>
    <row r="230" s="2" customFormat="1">
      <c r="A230" s="39"/>
      <c r="B230" s="40"/>
      <c r="C230" s="41"/>
      <c r="D230" s="241" t="s">
        <v>266</v>
      </c>
      <c r="E230" s="41"/>
      <c r="F230" s="242" t="s">
        <v>3949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266</v>
      </c>
      <c r="AU230" s="18" t="s">
        <v>89</v>
      </c>
    </row>
    <row r="231" s="2" customFormat="1" ht="16.5" customHeight="1">
      <c r="A231" s="39"/>
      <c r="B231" s="40"/>
      <c r="C231" s="267" t="s">
        <v>727</v>
      </c>
      <c r="D231" s="267" t="s">
        <v>351</v>
      </c>
      <c r="E231" s="268" t="s">
        <v>3951</v>
      </c>
      <c r="F231" s="269" t="s">
        <v>3952</v>
      </c>
      <c r="G231" s="270" t="s">
        <v>357</v>
      </c>
      <c r="H231" s="271">
        <v>6</v>
      </c>
      <c r="I231" s="272"/>
      <c r="J231" s="273">
        <f>ROUND(I231*H231,2)</f>
        <v>0</v>
      </c>
      <c r="K231" s="269" t="s">
        <v>263</v>
      </c>
      <c r="L231" s="274"/>
      <c r="M231" s="275" t="s">
        <v>1</v>
      </c>
      <c r="N231" s="276" t="s">
        <v>45</v>
      </c>
      <c r="O231" s="92"/>
      <c r="P231" s="237">
        <f>O231*H231</f>
        <v>0</v>
      </c>
      <c r="Q231" s="237">
        <v>0.11500000000000001</v>
      </c>
      <c r="R231" s="237">
        <f>Q231*H231</f>
        <v>0.69000000000000006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3942</v>
      </c>
      <c r="AT231" s="239" t="s">
        <v>351</v>
      </c>
      <c r="AU231" s="239" t="s">
        <v>89</v>
      </c>
      <c r="AY231" s="18" t="s">
        <v>258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87</v>
      </c>
      <c r="BK231" s="240">
        <f>ROUND(I231*H231,2)</f>
        <v>0</v>
      </c>
      <c r="BL231" s="18" t="s">
        <v>358</v>
      </c>
      <c r="BM231" s="239" t="s">
        <v>4015</v>
      </c>
    </row>
    <row r="232" s="2" customFormat="1">
      <c r="A232" s="39"/>
      <c r="B232" s="40"/>
      <c r="C232" s="41"/>
      <c r="D232" s="241" t="s">
        <v>266</v>
      </c>
      <c r="E232" s="41"/>
      <c r="F232" s="242" t="s">
        <v>3952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266</v>
      </c>
      <c r="AU232" s="18" t="s">
        <v>89</v>
      </c>
    </row>
    <row r="233" s="2" customFormat="1" ht="16.5" customHeight="1">
      <c r="A233" s="39"/>
      <c r="B233" s="40"/>
      <c r="C233" s="228" t="s">
        <v>735</v>
      </c>
      <c r="D233" s="228" t="s">
        <v>260</v>
      </c>
      <c r="E233" s="229" t="s">
        <v>3954</v>
      </c>
      <c r="F233" s="230" t="s">
        <v>3955</v>
      </c>
      <c r="G233" s="231" t="s">
        <v>357</v>
      </c>
      <c r="H233" s="232">
        <v>15</v>
      </c>
      <c r="I233" s="233"/>
      <c r="J233" s="234">
        <f>ROUND(I233*H233,2)</f>
        <v>0</v>
      </c>
      <c r="K233" s="230" t="s">
        <v>263</v>
      </c>
      <c r="L233" s="45"/>
      <c r="M233" s="235" t="s">
        <v>1</v>
      </c>
      <c r="N233" s="236" t="s">
        <v>45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358</v>
      </c>
      <c r="AT233" s="239" t="s">
        <v>260</v>
      </c>
      <c r="AU233" s="239" t="s">
        <v>89</v>
      </c>
      <c r="AY233" s="18" t="s">
        <v>258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87</v>
      </c>
      <c r="BK233" s="240">
        <f>ROUND(I233*H233,2)</f>
        <v>0</v>
      </c>
      <c r="BL233" s="18" t="s">
        <v>358</v>
      </c>
      <c r="BM233" s="239" t="s">
        <v>4016</v>
      </c>
    </row>
    <row r="234" s="2" customFormat="1">
      <c r="A234" s="39"/>
      <c r="B234" s="40"/>
      <c r="C234" s="41"/>
      <c r="D234" s="241" t="s">
        <v>266</v>
      </c>
      <c r="E234" s="41"/>
      <c r="F234" s="242" t="s">
        <v>3957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266</v>
      </c>
      <c r="AU234" s="18" t="s">
        <v>89</v>
      </c>
    </row>
    <row r="235" s="2" customFormat="1">
      <c r="A235" s="39"/>
      <c r="B235" s="40"/>
      <c r="C235" s="41"/>
      <c r="D235" s="246" t="s">
        <v>267</v>
      </c>
      <c r="E235" s="41"/>
      <c r="F235" s="247" t="s">
        <v>3958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267</v>
      </c>
      <c r="AU235" s="18" t="s">
        <v>89</v>
      </c>
    </row>
    <row r="236" s="2" customFormat="1" ht="16.5" customHeight="1">
      <c r="A236" s="39"/>
      <c r="B236" s="40"/>
      <c r="C236" s="267" t="s">
        <v>742</v>
      </c>
      <c r="D236" s="267" t="s">
        <v>351</v>
      </c>
      <c r="E236" s="268" t="s">
        <v>3959</v>
      </c>
      <c r="F236" s="269" t="s">
        <v>3960</v>
      </c>
      <c r="G236" s="270" t="s">
        <v>357</v>
      </c>
      <c r="H236" s="271">
        <v>9</v>
      </c>
      <c r="I236" s="272"/>
      <c r="J236" s="273">
        <f>ROUND(I236*H236,2)</f>
        <v>0</v>
      </c>
      <c r="K236" s="269" t="s">
        <v>263</v>
      </c>
      <c r="L236" s="274"/>
      <c r="M236" s="275" t="s">
        <v>1</v>
      </c>
      <c r="N236" s="276" t="s">
        <v>45</v>
      </c>
      <c r="O236" s="92"/>
      <c r="P236" s="237">
        <f>O236*H236</f>
        <v>0</v>
      </c>
      <c r="Q236" s="237">
        <v>0.0080000000000000002</v>
      </c>
      <c r="R236" s="237">
        <f>Q236*H236</f>
        <v>0.072000000000000008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3942</v>
      </c>
      <c r="AT236" s="239" t="s">
        <v>351</v>
      </c>
      <c r="AU236" s="239" t="s">
        <v>89</v>
      </c>
      <c r="AY236" s="18" t="s">
        <v>258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87</v>
      </c>
      <c r="BK236" s="240">
        <f>ROUND(I236*H236,2)</f>
        <v>0</v>
      </c>
      <c r="BL236" s="18" t="s">
        <v>358</v>
      </c>
      <c r="BM236" s="239" t="s">
        <v>4017</v>
      </c>
    </row>
    <row r="237" s="2" customFormat="1">
      <c r="A237" s="39"/>
      <c r="B237" s="40"/>
      <c r="C237" s="41"/>
      <c r="D237" s="241" t="s">
        <v>266</v>
      </c>
      <c r="E237" s="41"/>
      <c r="F237" s="242" t="s">
        <v>3960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266</v>
      </c>
      <c r="AU237" s="18" t="s">
        <v>89</v>
      </c>
    </row>
    <row r="238" s="2" customFormat="1" ht="16.5" customHeight="1">
      <c r="A238" s="39"/>
      <c r="B238" s="40"/>
      <c r="C238" s="267" t="s">
        <v>749</v>
      </c>
      <c r="D238" s="267" t="s">
        <v>351</v>
      </c>
      <c r="E238" s="268" t="s">
        <v>4018</v>
      </c>
      <c r="F238" s="269" t="s">
        <v>4019</v>
      </c>
      <c r="G238" s="270" t="s">
        <v>357</v>
      </c>
      <c r="H238" s="271">
        <v>6</v>
      </c>
      <c r="I238" s="272"/>
      <c r="J238" s="273">
        <f>ROUND(I238*H238,2)</f>
        <v>0</v>
      </c>
      <c r="K238" s="269" t="s">
        <v>263</v>
      </c>
      <c r="L238" s="274"/>
      <c r="M238" s="275" t="s">
        <v>1</v>
      </c>
      <c r="N238" s="276" t="s">
        <v>45</v>
      </c>
      <c r="O238" s="92"/>
      <c r="P238" s="237">
        <f>O238*H238</f>
        <v>0</v>
      </c>
      <c r="Q238" s="237">
        <v>0.012200000000000001</v>
      </c>
      <c r="R238" s="237">
        <f>Q238*H238</f>
        <v>0.073200000000000001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3942</v>
      </c>
      <c r="AT238" s="239" t="s">
        <v>351</v>
      </c>
      <c r="AU238" s="239" t="s">
        <v>89</v>
      </c>
      <c r="AY238" s="18" t="s">
        <v>258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87</v>
      </c>
      <c r="BK238" s="240">
        <f>ROUND(I238*H238,2)</f>
        <v>0</v>
      </c>
      <c r="BL238" s="18" t="s">
        <v>358</v>
      </c>
      <c r="BM238" s="239" t="s">
        <v>4020</v>
      </c>
    </row>
    <row r="239" s="2" customFormat="1">
      <c r="A239" s="39"/>
      <c r="B239" s="40"/>
      <c r="C239" s="41"/>
      <c r="D239" s="241" t="s">
        <v>266</v>
      </c>
      <c r="E239" s="41"/>
      <c r="F239" s="242" t="s">
        <v>4019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266</v>
      </c>
      <c r="AU239" s="18" t="s">
        <v>89</v>
      </c>
    </row>
    <row r="240" s="2" customFormat="1" ht="16.5" customHeight="1">
      <c r="A240" s="39"/>
      <c r="B240" s="40"/>
      <c r="C240" s="228" t="s">
        <v>756</v>
      </c>
      <c r="D240" s="228" t="s">
        <v>260</v>
      </c>
      <c r="E240" s="229" t="s">
        <v>3861</v>
      </c>
      <c r="F240" s="230" t="s">
        <v>3862</v>
      </c>
      <c r="G240" s="231" t="s">
        <v>357</v>
      </c>
      <c r="H240" s="232">
        <v>15</v>
      </c>
      <c r="I240" s="233"/>
      <c r="J240" s="234">
        <f>ROUND(I240*H240,2)</f>
        <v>0</v>
      </c>
      <c r="K240" s="230" t="s">
        <v>263</v>
      </c>
      <c r="L240" s="45"/>
      <c r="M240" s="235" t="s">
        <v>1</v>
      </c>
      <c r="N240" s="236" t="s">
        <v>45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358</v>
      </c>
      <c r="AT240" s="239" t="s">
        <v>260</v>
      </c>
      <c r="AU240" s="239" t="s">
        <v>89</v>
      </c>
      <c r="AY240" s="18" t="s">
        <v>258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87</v>
      </c>
      <c r="BK240" s="240">
        <f>ROUND(I240*H240,2)</f>
        <v>0</v>
      </c>
      <c r="BL240" s="18" t="s">
        <v>358</v>
      </c>
      <c r="BM240" s="239" t="s">
        <v>4021</v>
      </c>
    </row>
    <row r="241" s="2" customFormat="1">
      <c r="A241" s="39"/>
      <c r="B241" s="40"/>
      <c r="C241" s="41"/>
      <c r="D241" s="241" t="s">
        <v>266</v>
      </c>
      <c r="E241" s="41"/>
      <c r="F241" s="242" t="s">
        <v>3862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266</v>
      </c>
      <c r="AU241" s="18" t="s">
        <v>89</v>
      </c>
    </row>
    <row r="242" s="2" customFormat="1">
      <c r="A242" s="39"/>
      <c r="B242" s="40"/>
      <c r="C242" s="41"/>
      <c r="D242" s="246" t="s">
        <v>267</v>
      </c>
      <c r="E242" s="41"/>
      <c r="F242" s="247" t="s">
        <v>3864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267</v>
      </c>
      <c r="AU242" s="18" t="s">
        <v>89</v>
      </c>
    </row>
    <row r="243" s="12" customFormat="1" ht="22.8" customHeight="1">
      <c r="A243" s="12"/>
      <c r="B243" s="212"/>
      <c r="C243" s="213"/>
      <c r="D243" s="214" t="s">
        <v>79</v>
      </c>
      <c r="E243" s="226" t="s">
        <v>1295</v>
      </c>
      <c r="F243" s="226" t="s">
        <v>1296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SUM(P244:P255)</f>
        <v>0</v>
      </c>
      <c r="Q243" s="220"/>
      <c r="R243" s="221">
        <f>SUM(R244:R255)</f>
        <v>0.32000000000000001</v>
      </c>
      <c r="S243" s="220"/>
      <c r="T243" s="222">
        <f>SUM(T244:T255)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179</v>
      </c>
      <c r="AT243" s="224" t="s">
        <v>79</v>
      </c>
      <c r="AU243" s="224" t="s">
        <v>87</v>
      </c>
      <c r="AY243" s="223" t="s">
        <v>258</v>
      </c>
      <c r="BK243" s="225">
        <f>SUM(BK244:BK255)</f>
        <v>0</v>
      </c>
    </row>
    <row r="244" s="2" customFormat="1" ht="16.5" customHeight="1">
      <c r="A244" s="39"/>
      <c r="B244" s="40"/>
      <c r="C244" s="228" t="s">
        <v>763</v>
      </c>
      <c r="D244" s="228" t="s">
        <v>260</v>
      </c>
      <c r="E244" s="229" t="s">
        <v>3866</v>
      </c>
      <c r="F244" s="230" t="s">
        <v>3867</v>
      </c>
      <c r="G244" s="231" t="s">
        <v>338</v>
      </c>
      <c r="H244" s="232">
        <v>2.3999999999999999</v>
      </c>
      <c r="I244" s="233"/>
      <c r="J244" s="234">
        <f>ROUND(I244*H244,2)</f>
        <v>0</v>
      </c>
      <c r="K244" s="230" t="s">
        <v>263</v>
      </c>
      <c r="L244" s="45"/>
      <c r="M244" s="235" t="s">
        <v>1</v>
      </c>
      <c r="N244" s="236" t="s">
        <v>45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358</v>
      </c>
      <c r="AT244" s="239" t="s">
        <v>260</v>
      </c>
      <c r="AU244" s="239" t="s">
        <v>89</v>
      </c>
      <c r="AY244" s="18" t="s">
        <v>258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87</v>
      </c>
      <c r="BK244" s="240">
        <f>ROUND(I244*H244,2)</f>
        <v>0</v>
      </c>
      <c r="BL244" s="18" t="s">
        <v>358</v>
      </c>
      <c r="BM244" s="239" t="s">
        <v>4022</v>
      </c>
    </row>
    <row r="245" s="2" customFormat="1">
      <c r="A245" s="39"/>
      <c r="B245" s="40"/>
      <c r="C245" s="41"/>
      <c r="D245" s="241" t="s">
        <v>266</v>
      </c>
      <c r="E245" s="41"/>
      <c r="F245" s="242" t="s">
        <v>3869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266</v>
      </c>
      <c r="AU245" s="18" t="s">
        <v>89</v>
      </c>
    </row>
    <row r="246" s="2" customFormat="1">
      <c r="A246" s="39"/>
      <c r="B246" s="40"/>
      <c r="C246" s="41"/>
      <c r="D246" s="246" t="s">
        <v>267</v>
      </c>
      <c r="E246" s="41"/>
      <c r="F246" s="247" t="s">
        <v>3870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267</v>
      </c>
      <c r="AU246" s="18" t="s">
        <v>89</v>
      </c>
    </row>
    <row r="247" s="2" customFormat="1">
      <c r="A247" s="39"/>
      <c r="B247" s="40"/>
      <c r="C247" s="41"/>
      <c r="D247" s="241" t="s">
        <v>281</v>
      </c>
      <c r="E247" s="41"/>
      <c r="F247" s="248" t="s">
        <v>3871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281</v>
      </c>
      <c r="AU247" s="18" t="s">
        <v>89</v>
      </c>
    </row>
    <row r="248" s="13" customFormat="1">
      <c r="A248" s="13"/>
      <c r="B248" s="253"/>
      <c r="C248" s="254"/>
      <c r="D248" s="241" t="s">
        <v>314</v>
      </c>
      <c r="E248" s="255" t="s">
        <v>1</v>
      </c>
      <c r="F248" s="256" t="s">
        <v>4023</v>
      </c>
      <c r="G248" s="254"/>
      <c r="H248" s="257">
        <v>1.8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34</v>
      </c>
      <c r="AX248" s="13" t="s">
        <v>80</v>
      </c>
      <c r="AY248" s="263" t="s">
        <v>258</v>
      </c>
    </row>
    <row r="249" s="13" customFormat="1">
      <c r="A249" s="13"/>
      <c r="B249" s="253"/>
      <c r="C249" s="254"/>
      <c r="D249" s="241" t="s">
        <v>314</v>
      </c>
      <c r="E249" s="255" t="s">
        <v>1</v>
      </c>
      <c r="F249" s="256" t="s">
        <v>4024</v>
      </c>
      <c r="G249" s="254"/>
      <c r="H249" s="257">
        <v>0.59999999999999998</v>
      </c>
      <c r="I249" s="258"/>
      <c r="J249" s="254"/>
      <c r="K249" s="254"/>
      <c r="L249" s="259"/>
      <c r="M249" s="260"/>
      <c r="N249" s="261"/>
      <c r="O249" s="261"/>
      <c r="P249" s="261"/>
      <c r="Q249" s="261"/>
      <c r="R249" s="261"/>
      <c r="S249" s="261"/>
      <c r="T249" s="26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3" t="s">
        <v>314</v>
      </c>
      <c r="AU249" s="263" t="s">
        <v>89</v>
      </c>
      <c r="AV249" s="13" t="s">
        <v>89</v>
      </c>
      <c r="AW249" s="13" t="s">
        <v>34</v>
      </c>
      <c r="AX249" s="13" t="s">
        <v>80</v>
      </c>
      <c r="AY249" s="263" t="s">
        <v>258</v>
      </c>
    </row>
    <row r="250" s="16" customFormat="1">
      <c r="A250" s="16"/>
      <c r="B250" s="298"/>
      <c r="C250" s="299"/>
      <c r="D250" s="241" t="s">
        <v>314</v>
      </c>
      <c r="E250" s="300" t="s">
        <v>1</v>
      </c>
      <c r="F250" s="301" t="s">
        <v>567</v>
      </c>
      <c r="G250" s="299"/>
      <c r="H250" s="302">
        <v>2.3999999999999999</v>
      </c>
      <c r="I250" s="303"/>
      <c r="J250" s="299"/>
      <c r="K250" s="299"/>
      <c r="L250" s="304"/>
      <c r="M250" s="305"/>
      <c r="N250" s="306"/>
      <c r="O250" s="306"/>
      <c r="P250" s="306"/>
      <c r="Q250" s="306"/>
      <c r="R250" s="306"/>
      <c r="S250" s="306"/>
      <c r="T250" s="307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308" t="s">
        <v>314</v>
      </c>
      <c r="AU250" s="308" t="s">
        <v>89</v>
      </c>
      <c r="AV250" s="16" t="s">
        <v>183</v>
      </c>
      <c r="AW250" s="16" t="s">
        <v>34</v>
      </c>
      <c r="AX250" s="16" t="s">
        <v>87</v>
      </c>
      <c r="AY250" s="308" t="s">
        <v>258</v>
      </c>
    </row>
    <row r="251" s="2" customFormat="1" ht="16.5" customHeight="1">
      <c r="A251" s="39"/>
      <c r="B251" s="40"/>
      <c r="C251" s="228" t="s">
        <v>770</v>
      </c>
      <c r="D251" s="228" t="s">
        <v>260</v>
      </c>
      <c r="E251" s="229" t="s">
        <v>1297</v>
      </c>
      <c r="F251" s="230" t="s">
        <v>1298</v>
      </c>
      <c r="G251" s="231" t="s">
        <v>405</v>
      </c>
      <c r="H251" s="232">
        <v>10</v>
      </c>
      <c r="I251" s="233"/>
      <c r="J251" s="234">
        <f>ROUND(I251*H251,2)</f>
        <v>0</v>
      </c>
      <c r="K251" s="230" t="s">
        <v>263</v>
      </c>
      <c r="L251" s="45"/>
      <c r="M251" s="235" t="s">
        <v>1</v>
      </c>
      <c r="N251" s="236" t="s">
        <v>45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358</v>
      </c>
      <c r="AT251" s="239" t="s">
        <v>260</v>
      </c>
      <c r="AU251" s="239" t="s">
        <v>89</v>
      </c>
      <c r="AY251" s="18" t="s">
        <v>258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87</v>
      </c>
      <c r="BK251" s="240">
        <f>ROUND(I251*H251,2)</f>
        <v>0</v>
      </c>
      <c r="BL251" s="18" t="s">
        <v>358</v>
      </c>
      <c r="BM251" s="239" t="s">
        <v>4025</v>
      </c>
    </row>
    <row r="252" s="2" customFormat="1">
      <c r="A252" s="39"/>
      <c r="B252" s="40"/>
      <c r="C252" s="41"/>
      <c r="D252" s="241" t="s">
        <v>266</v>
      </c>
      <c r="E252" s="41"/>
      <c r="F252" s="242" t="s">
        <v>1300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266</v>
      </c>
      <c r="AU252" s="18" t="s">
        <v>89</v>
      </c>
    </row>
    <row r="253" s="2" customFormat="1">
      <c r="A253" s="39"/>
      <c r="B253" s="40"/>
      <c r="C253" s="41"/>
      <c r="D253" s="246" t="s">
        <v>267</v>
      </c>
      <c r="E253" s="41"/>
      <c r="F253" s="247" t="s">
        <v>1301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267</v>
      </c>
      <c r="AU253" s="18" t="s">
        <v>89</v>
      </c>
    </row>
    <row r="254" s="2" customFormat="1" ht="16.5" customHeight="1">
      <c r="A254" s="39"/>
      <c r="B254" s="40"/>
      <c r="C254" s="267" t="s">
        <v>778</v>
      </c>
      <c r="D254" s="267" t="s">
        <v>351</v>
      </c>
      <c r="E254" s="268" t="s">
        <v>3874</v>
      </c>
      <c r="F254" s="269" t="s">
        <v>3875</v>
      </c>
      <c r="G254" s="270" t="s">
        <v>405</v>
      </c>
      <c r="H254" s="271">
        <v>10</v>
      </c>
      <c r="I254" s="272"/>
      <c r="J254" s="273">
        <f>ROUND(I254*H254,2)</f>
        <v>0</v>
      </c>
      <c r="K254" s="269" t="s">
        <v>263</v>
      </c>
      <c r="L254" s="274"/>
      <c r="M254" s="275" t="s">
        <v>1</v>
      </c>
      <c r="N254" s="276" t="s">
        <v>45</v>
      </c>
      <c r="O254" s="92"/>
      <c r="P254" s="237">
        <f>O254*H254</f>
        <v>0</v>
      </c>
      <c r="Q254" s="237">
        <v>0.032000000000000001</v>
      </c>
      <c r="R254" s="237">
        <f>Q254*H254</f>
        <v>0.32000000000000001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3942</v>
      </c>
      <c r="AT254" s="239" t="s">
        <v>351</v>
      </c>
      <c r="AU254" s="239" t="s">
        <v>89</v>
      </c>
      <c r="AY254" s="18" t="s">
        <v>258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87</v>
      </c>
      <c r="BK254" s="240">
        <f>ROUND(I254*H254,2)</f>
        <v>0</v>
      </c>
      <c r="BL254" s="18" t="s">
        <v>358</v>
      </c>
      <c r="BM254" s="239" t="s">
        <v>4026</v>
      </c>
    </row>
    <row r="255" s="2" customFormat="1">
      <c r="A255" s="39"/>
      <c r="B255" s="40"/>
      <c r="C255" s="41"/>
      <c r="D255" s="241" t="s">
        <v>266</v>
      </c>
      <c r="E255" s="41"/>
      <c r="F255" s="242" t="s">
        <v>3875</v>
      </c>
      <c r="G255" s="41"/>
      <c r="H255" s="41"/>
      <c r="I255" s="243"/>
      <c r="J255" s="41"/>
      <c r="K255" s="41"/>
      <c r="L255" s="45"/>
      <c r="M255" s="249"/>
      <c r="N255" s="250"/>
      <c r="O255" s="251"/>
      <c r="P255" s="251"/>
      <c r="Q255" s="251"/>
      <c r="R255" s="251"/>
      <c r="S255" s="251"/>
      <c r="T255" s="252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266</v>
      </c>
      <c r="AU255" s="18" t="s">
        <v>89</v>
      </c>
    </row>
    <row r="256" s="2" customFormat="1" ht="6.96" customHeight="1">
      <c r="A256" s="39"/>
      <c r="B256" s="67"/>
      <c r="C256" s="68"/>
      <c r="D256" s="68"/>
      <c r="E256" s="68"/>
      <c r="F256" s="68"/>
      <c r="G256" s="68"/>
      <c r="H256" s="68"/>
      <c r="I256" s="68"/>
      <c r="J256" s="68"/>
      <c r="K256" s="68"/>
      <c r="L256" s="45"/>
      <c r="M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</row>
  </sheetData>
  <sheetProtection sheet="1" autoFilter="0" formatColumns="0" formatRows="0" objects="1" scenarios="1" spinCount="100000" saltValue="Xyiy8Uo7nlIyOMyTMpR8UvZD8tCVPl8pQidkQya9eI8FbBsP0Wdwa58RBI7cTsuf6NUqsgwHUiEVutDdYb3Ywg==" hashValue="tWHURaCgcupopWMgwMhn33k20+ckEHwXCIas1HO65y5Al3twwpRaXO3tNE09xBGsalaAp72XhXaJMrtDmoVJDA==" algorithmName="SHA-512" password="CC35"/>
  <autoFilter ref="C128:K25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4" r:id="rId1" display="https://podminky.urs.cz/item/CS_URS_2023_02/131251100"/>
    <hyperlink ref="F140" r:id="rId2" display="https://podminky.urs.cz/item/CS_URS_2023_02/132251102"/>
    <hyperlink ref="F146" r:id="rId3" display="https://podminky.urs.cz/item/CS_URS_2023_02/162351104"/>
    <hyperlink ref="F150" r:id="rId4" display="https://podminky.urs.cz/item/CS_URS_2023_02/167151121"/>
    <hyperlink ref="F154" r:id="rId5" display="https://podminky.urs.cz/item/CS_URS_2023_02/171201231"/>
    <hyperlink ref="F158" r:id="rId6" display="https://podminky.urs.cz/item/CS_URS_2023_02/174151101"/>
    <hyperlink ref="F168" r:id="rId7" display="https://podminky.urs.cz/item/CS_URS_2023_02/451572111"/>
    <hyperlink ref="F173" r:id="rId8" display="https://podminky.urs.cz/item/CS_URS_2023_02/899722113"/>
    <hyperlink ref="F176" r:id="rId9" display="https://podminky.urs.cz/item/CS_URS_2023_02/899914111"/>
    <hyperlink ref="F184" r:id="rId10" display="https://podminky.urs.cz/item/CS_URS_2023_02/741110053"/>
    <hyperlink ref="F191" r:id="rId11" display="https://podminky.urs.cz/item/CS_URS_2023_02/741122133"/>
    <hyperlink ref="F196" r:id="rId12" display="https://podminky.urs.cz/item/CS_URS_2023_02/741410001"/>
    <hyperlink ref="F201" r:id="rId13" display="https://podminky.urs.cz/item/CS_URS_2023_02/741410003"/>
    <hyperlink ref="F206" r:id="rId14" display="https://podminky.urs.cz/item/CS_URS_2023_02/741810003"/>
    <hyperlink ref="F209" r:id="rId15" display="https://podminky.urs.cz/item/CS_URS_2023_02/741810011"/>
    <hyperlink ref="F217" r:id="rId16" display="https://podminky.urs.cz/item/CS_URS_2023_02/210203901"/>
    <hyperlink ref="F228" r:id="rId17" display="https://podminky.urs.cz/item/CS_URS_2023_02/210204011"/>
    <hyperlink ref="F235" r:id="rId18" display="https://podminky.urs.cz/item/CS_URS_2023_02/210204100"/>
    <hyperlink ref="F242" r:id="rId19" display="https://podminky.urs.cz/item/CS_URS_2023_02/210204202"/>
    <hyperlink ref="F246" r:id="rId20" display="https://podminky.urs.cz/item/CS_URS_2023_02/460641113"/>
    <hyperlink ref="F253" r:id="rId21" display="https://podminky.urs.cz/item/CS_URS_2023_02/460751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3731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4027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037 06 940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Laboro ateliér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CZ03706940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ROUND((SUM(BE128:BE204)),  2)</f>
        <v>0</v>
      </c>
      <c r="G35" s="39"/>
      <c r="H35" s="39"/>
      <c r="I35" s="166">
        <v>0.20999999999999999</v>
      </c>
      <c r="J35" s="165">
        <f>ROUND(((SUM(BE128:BE204))*I35),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ROUND((SUM(BF128:BF204)),  2)</f>
        <v>0</v>
      </c>
      <c r="G36" s="39"/>
      <c r="H36" s="39"/>
      <c r="I36" s="166">
        <v>0.14999999999999999</v>
      </c>
      <c r="J36" s="165">
        <f>ROUND(((SUM(BF128:BF204))*I36),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ROUND((SUM(BG128:BG204)),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ROUND((SUM(BH128:BH204)),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ROUND((SUM(BI128:BI204)),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3731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401.4 - Osvětlení přístřešků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330</v>
      </c>
      <c r="E100" s="198"/>
      <c r="F100" s="198"/>
      <c r="G100" s="198"/>
      <c r="H100" s="198"/>
      <c r="I100" s="198"/>
      <c r="J100" s="199">
        <f>J130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523</v>
      </c>
      <c r="E101" s="198"/>
      <c r="F101" s="198"/>
      <c r="G101" s="198"/>
      <c r="H101" s="198"/>
      <c r="I101" s="198"/>
      <c r="J101" s="199">
        <f>J154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365</v>
      </c>
      <c r="E102" s="198"/>
      <c r="F102" s="198"/>
      <c r="G102" s="198"/>
      <c r="H102" s="198"/>
      <c r="I102" s="198"/>
      <c r="J102" s="199">
        <f>J159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1875</v>
      </c>
      <c r="E103" s="193"/>
      <c r="F103" s="193"/>
      <c r="G103" s="193"/>
      <c r="H103" s="193"/>
      <c r="I103" s="193"/>
      <c r="J103" s="194">
        <f>J163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3768</v>
      </c>
      <c r="E104" s="198"/>
      <c r="F104" s="198"/>
      <c r="G104" s="198"/>
      <c r="H104" s="198"/>
      <c r="I104" s="198"/>
      <c r="J104" s="199">
        <f>J164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331</v>
      </c>
      <c r="E105" s="193"/>
      <c r="F105" s="193"/>
      <c r="G105" s="193"/>
      <c r="H105" s="193"/>
      <c r="I105" s="193"/>
      <c r="J105" s="194">
        <f>J197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3734</v>
      </c>
      <c r="E106" s="198"/>
      <c r="F106" s="198"/>
      <c r="G106" s="198"/>
      <c r="H106" s="198"/>
      <c r="I106" s="198"/>
      <c r="J106" s="199">
        <f>J198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243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Přestupní terminál veřejné dopravy v Klatovech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231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3731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233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SO 401.4 - Osvětlení přístřešků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Klatovy</v>
      </c>
      <c r="G122" s="41"/>
      <c r="H122" s="41"/>
      <c r="I122" s="33" t="s">
        <v>22</v>
      </c>
      <c r="J122" s="80" t="str">
        <f>IF(J14="","",J14)</f>
        <v>14. 7. 2023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>Správa a údržba silnic Plzeňského kraje, p.o.</v>
      </c>
      <c r="G124" s="41"/>
      <c r="H124" s="41"/>
      <c r="I124" s="33" t="s">
        <v>32</v>
      </c>
      <c r="J124" s="37" t="str">
        <f>E23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IF(E20="","",E20)</f>
        <v>Vyplň údaj</v>
      </c>
      <c r="G125" s="41"/>
      <c r="H125" s="41"/>
      <c r="I125" s="33" t="s">
        <v>35</v>
      </c>
      <c r="J125" s="37" t="str">
        <f>E26</f>
        <v>Laboro ateliér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244</v>
      </c>
      <c r="D127" s="204" t="s">
        <v>65</v>
      </c>
      <c r="E127" s="204" t="s">
        <v>61</v>
      </c>
      <c r="F127" s="204" t="s">
        <v>62</v>
      </c>
      <c r="G127" s="204" t="s">
        <v>245</v>
      </c>
      <c r="H127" s="204" t="s">
        <v>246</v>
      </c>
      <c r="I127" s="204" t="s">
        <v>247</v>
      </c>
      <c r="J127" s="204" t="s">
        <v>237</v>
      </c>
      <c r="K127" s="205" t="s">
        <v>248</v>
      </c>
      <c r="L127" s="206"/>
      <c r="M127" s="101" t="s">
        <v>1</v>
      </c>
      <c r="N127" s="102" t="s">
        <v>44</v>
      </c>
      <c r="O127" s="102" t="s">
        <v>249</v>
      </c>
      <c r="P127" s="102" t="s">
        <v>250</v>
      </c>
      <c r="Q127" s="102" t="s">
        <v>251</v>
      </c>
      <c r="R127" s="102" t="s">
        <v>252</v>
      </c>
      <c r="S127" s="102" t="s">
        <v>253</v>
      </c>
      <c r="T127" s="103" t="s">
        <v>254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255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P129+P163+P197</f>
        <v>0</v>
      </c>
      <c r="Q128" s="105"/>
      <c r="R128" s="209">
        <f>R129+R163+R197</f>
        <v>120.295215</v>
      </c>
      <c r="S128" s="105"/>
      <c r="T128" s="210">
        <f>T129+T163+T197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79</v>
      </c>
      <c r="AU128" s="18" t="s">
        <v>239</v>
      </c>
      <c r="BK128" s="211">
        <f>BK129+BK163+BK197</f>
        <v>0</v>
      </c>
    </row>
    <row r="129" s="12" customFormat="1" ht="25.92" customHeight="1">
      <c r="A129" s="12"/>
      <c r="B129" s="212"/>
      <c r="C129" s="213"/>
      <c r="D129" s="214" t="s">
        <v>79</v>
      </c>
      <c r="E129" s="215" t="s">
        <v>333</v>
      </c>
      <c r="F129" s="215" t="s">
        <v>334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P130+P154+P159</f>
        <v>0</v>
      </c>
      <c r="Q129" s="220"/>
      <c r="R129" s="221">
        <f>R130+R154+R159</f>
        <v>118.6113</v>
      </c>
      <c r="S129" s="220"/>
      <c r="T129" s="222">
        <f>T130+T154+T159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80</v>
      </c>
      <c r="AY129" s="223" t="s">
        <v>258</v>
      </c>
      <c r="BK129" s="225">
        <f>BK130+BK154+BK159</f>
        <v>0</v>
      </c>
    </row>
    <row r="130" s="12" customFormat="1" ht="22.8" customHeight="1">
      <c r="A130" s="12"/>
      <c r="B130" s="212"/>
      <c r="C130" s="213"/>
      <c r="D130" s="214" t="s">
        <v>79</v>
      </c>
      <c r="E130" s="226" t="s">
        <v>87</v>
      </c>
      <c r="F130" s="226" t="s">
        <v>335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SUM(P131:P153)</f>
        <v>0</v>
      </c>
      <c r="Q130" s="220"/>
      <c r="R130" s="221">
        <f>SUM(R131:R153)</f>
        <v>118.56</v>
      </c>
      <c r="S130" s="220"/>
      <c r="T130" s="222">
        <f>SUM(T131:T153)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87</v>
      </c>
      <c r="AT130" s="224" t="s">
        <v>79</v>
      </c>
      <c r="AU130" s="224" t="s">
        <v>87</v>
      </c>
      <c r="AY130" s="223" t="s">
        <v>258</v>
      </c>
      <c r="BK130" s="225">
        <f>SUM(BK131:BK153)</f>
        <v>0</v>
      </c>
    </row>
    <row r="131" s="2" customFormat="1" ht="21.75" customHeight="1">
      <c r="A131" s="39"/>
      <c r="B131" s="40"/>
      <c r="C131" s="228" t="s">
        <v>87</v>
      </c>
      <c r="D131" s="228" t="s">
        <v>260</v>
      </c>
      <c r="E131" s="229" t="s">
        <v>3776</v>
      </c>
      <c r="F131" s="230" t="s">
        <v>3777</v>
      </c>
      <c r="G131" s="231" t="s">
        <v>338</v>
      </c>
      <c r="H131" s="232">
        <v>444.60000000000002</v>
      </c>
      <c r="I131" s="233"/>
      <c r="J131" s="234">
        <f>ROUND(I131*H131,2)</f>
        <v>0</v>
      </c>
      <c r="K131" s="230" t="s">
        <v>263</v>
      </c>
      <c r="L131" s="45"/>
      <c r="M131" s="235" t="s">
        <v>1</v>
      </c>
      <c r="N131" s="236" t="s">
        <v>45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183</v>
      </c>
      <c r="AT131" s="239" t="s">
        <v>260</v>
      </c>
      <c r="AU131" s="239" t="s">
        <v>89</v>
      </c>
      <c r="AY131" s="18" t="s">
        <v>258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87</v>
      </c>
      <c r="BK131" s="240">
        <f>ROUND(I131*H131,2)</f>
        <v>0</v>
      </c>
      <c r="BL131" s="18" t="s">
        <v>183</v>
      </c>
      <c r="BM131" s="239" t="s">
        <v>4028</v>
      </c>
    </row>
    <row r="132" s="2" customFormat="1">
      <c r="A132" s="39"/>
      <c r="B132" s="40"/>
      <c r="C132" s="41"/>
      <c r="D132" s="241" t="s">
        <v>266</v>
      </c>
      <c r="E132" s="41"/>
      <c r="F132" s="242" t="s">
        <v>3779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266</v>
      </c>
      <c r="AU132" s="18" t="s">
        <v>89</v>
      </c>
    </row>
    <row r="133" s="2" customFormat="1">
      <c r="A133" s="39"/>
      <c r="B133" s="40"/>
      <c r="C133" s="41"/>
      <c r="D133" s="246" t="s">
        <v>267</v>
      </c>
      <c r="E133" s="41"/>
      <c r="F133" s="247" t="s">
        <v>3780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267</v>
      </c>
      <c r="AU133" s="18" t="s">
        <v>89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4029</v>
      </c>
      <c r="G134" s="254"/>
      <c r="H134" s="257">
        <v>444.60000000000002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87</v>
      </c>
      <c r="AY134" s="263" t="s">
        <v>258</v>
      </c>
    </row>
    <row r="135" s="2" customFormat="1" ht="21.75" customHeight="1">
      <c r="A135" s="39"/>
      <c r="B135" s="40"/>
      <c r="C135" s="228" t="s">
        <v>89</v>
      </c>
      <c r="D135" s="228" t="s">
        <v>260</v>
      </c>
      <c r="E135" s="229" t="s">
        <v>3782</v>
      </c>
      <c r="F135" s="230" t="s">
        <v>3783</v>
      </c>
      <c r="G135" s="231" t="s">
        <v>338</v>
      </c>
      <c r="H135" s="232">
        <v>370.5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183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183</v>
      </c>
      <c r="BM135" s="239" t="s">
        <v>4030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3785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3786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13" customFormat="1">
      <c r="A138" s="13"/>
      <c r="B138" s="253"/>
      <c r="C138" s="254"/>
      <c r="D138" s="241" t="s">
        <v>314</v>
      </c>
      <c r="E138" s="255" t="s">
        <v>1</v>
      </c>
      <c r="F138" s="256" t="s">
        <v>4031</v>
      </c>
      <c r="G138" s="254"/>
      <c r="H138" s="257">
        <v>370.5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3" t="s">
        <v>314</v>
      </c>
      <c r="AU138" s="263" t="s">
        <v>89</v>
      </c>
      <c r="AV138" s="13" t="s">
        <v>89</v>
      </c>
      <c r="AW138" s="13" t="s">
        <v>34</v>
      </c>
      <c r="AX138" s="13" t="s">
        <v>87</v>
      </c>
      <c r="AY138" s="263" t="s">
        <v>258</v>
      </c>
    </row>
    <row r="139" s="2" customFormat="1" ht="16.5" customHeight="1">
      <c r="A139" s="39"/>
      <c r="B139" s="40"/>
      <c r="C139" s="228" t="s">
        <v>179</v>
      </c>
      <c r="D139" s="228" t="s">
        <v>260</v>
      </c>
      <c r="E139" s="229" t="s">
        <v>3787</v>
      </c>
      <c r="F139" s="230" t="s">
        <v>3788</v>
      </c>
      <c r="G139" s="231" t="s">
        <v>338</v>
      </c>
      <c r="H139" s="232">
        <v>370.5</v>
      </c>
      <c r="I139" s="233"/>
      <c r="J139" s="234">
        <f>ROUND(I139*H139,2)</f>
        <v>0</v>
      </c>
      <c r="K139" s="230" t="s">
        <v>263</v>
      </c>
      <c r="L139" s="45"/>
      <c r="M139" s="235" t="s">
        <v>1</v>
      </c>
      <c r="N139" s="236" t="s">
        <v>45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183</v>
      </c>
      <c r="AT139" s="239" t="s">
        <v>260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183</v>
      </c>
      <c r="BM139" s="239" t="s">
        <v>4032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3790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2" customFormat="1">
      <c r="A141" s="39"/>
      <c r="B141" s="40"/>
      <c r="C141" s="41"/>
      <c r="D141" s="246" t="s">
        <v>267</v>
      </c>
      <c r="E141" s="41"/>
      <c r="F141" s="247" t="s">
        <v>3791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267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4033</v>
      </c>
      <c r="G142" s="254"/>
      <c r="H142" s="257">
        <v>370.5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183</v>
      </c>
      <c r="D143" s="228" t="s">
        <v>260</v>
      </c>
      <c r="E143" s="229" t="s">
        <v>3895</v>
      </c>
      <c r="F143" s="230" t="s">
        <v>3896</v>
      </c>
      <c r="G143" s="231" t="s">
        <v>399</v>
      </c>
      <c r="H143" s="232">
        <v>592.79999999999995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4034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415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3898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4035</v>
      </c>
      <c r="G146" s="254"/>
      <c r="H146" s="257">
        <v>592.79999999999995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87</v>
      </c>
      <c r="AY146" s="263" t="s">
        <v>258</v>
      </c>
    </row>
    <row r="147" s="2" customFormat="1" ht="16.5" customHeight="1">
      <c r="A147" s="39"/>
      <c r="B147" s="40"/>
      <c r="C147" s="228" t="s">
        <v>257</v>
      </c>
      <c r="D147" s="228" t="s">
        <v>260</v>
      </c>
      <c r="E147" s="229" t="s">
        <v>344</v>
      </c>
      <c r="F147" s="230" t="s">
        <v>345</v>
      </c>
      <c r="G147" s="231" t="s">
        <v>338</v>
      </c>
      <c r="H147" s="232">
        <v>444.60000000000002</v>
      </c>
      <c r="I147" s="233"/>
      <c r="J147" s="234">
        <f>ROUND(I147*H147,2)</f>
        <v>0</v>
      </c>
      <c r="K147" s="230" t="s">
        <v>263</v>
      </c>
      <c r="L147" s="45"/>
      <c r="M147" s="235" t="s">
        <v>1</v>
      </c>
      <c r="N147" s="236" t="s">
        <v>45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183</v>
      </c>
      <c r="AT147" s="239" t="s">
        <v>260</v>
      </c>
      <c r="AU147" s="239" t="s">
        <v>89</v>
      </c>
      <c r="AY147" s="18" t="s">
        <v>258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87</v>
      </c>
      <c r="BK147" s="240">
        <f>ROUND(I147*H147,2)</f>
        <v>0</v>
      </c>
      <c r="BL147" s="18" t="s">
        <v>183</v>
      </c>
      <c r="BM147" s="239" t="s">
        <v>4036</v>
      </c>
    </row>
    <row r="148" s="2" customFormat="1">
      <c r="A148" s="39"/>
      <c r="B148" s="40"/>
      <c r="C148" s="41"/>
      <c r="D148" s="241" t="s">
        <v>266</v>
      </c>
      <c r="E148" s="41"/>
      <c r="F148" s="242" t="s">
        <v>347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266</v>
      </c>
      <c r="AU148" s="18" t="s">
        <v>89</v>
      </c>
    </row>
    <row r="149" s="2" customFormat="1">
      <c r="A149" s="39"/>
      <c r="B149" s="40"/>
      <c r="C149" s="41"/>
      <c r="D149" s="246" t="s">
        <v>267</v>
      </c>
      <c r="E149" s="41"/>
      <c r="F149" s="247" t="s">
        <v>348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267</v>
      </c>
      <c r="AU149" s="18" t="s">
        <v>89</v>
      </c>
    </row>
    <row r="150" s="13" customFormat="1">
      <c r="A150" s="13"/>
      <c r="B150" s="253"/>
      <c r="C150" s="254"/>
      <c r="D150" s="241" t="s">
        <v>314</v>
      </c>
      <c r="E150" s="255" t="s">
        <v>1</v>
      </c>
      <c r="F150" s="256" t="s">
        <v>4037</v>
      </c>
      <c r="G150" s="254"/>
      <c r="H150" s="257">
        <v>444.60000000000002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3" t="s">
        <v>314</v>
      </c>
      <c r="AU150" s="263" t="s">
        <v>89</v>
      </c>
      <c r="AV150" s="13" t="s">
        <v>89</v>
      </c>
      <c r="AW150" s="13" t="s">
        <v>34</v>
      </c>
      <c r="AX150" s="13" t="s">
        <v>87</v>
      </c>
      <c r="AY150" s="263" t="s">
        <v>258</v>
      </c>
    </row>
    <row r="151" s="2" customFormat="1" ht="16.5" customHeight="1">
      <c r="A151" s="39"/>
      <c r="B151" s="40"/>
      <c r="C151" s="267" t="s">
        <v>287</v>
      </c>
      <c r="D151" s="267" t="s">
        <v>351</v>
      </c>
      <c r="E151" s="268" t="s">
        <v>3793</v>
      </c>
      <c r="F151" s="269" t="s">
        <v>3794</v>
      </c>
      <c r="G151" s="270" t="s">
        <v>399</v>
      </c>
      <c r="H151" s="271">
        <v>118.56</v>
      </c>
      <c r="I151" s="272"/>
      <c r="J151" s="273">
        <f>ROUND(I151*H151,2)</f>
        <v>0</v>
      </c>
      <c r="K151" s="269" t="s">
        <v>263</v>
      </c>
      <c r="L151" s="274"/>
      <c r="M151" s="275" t="s">
        <v>1</v>
      </c>
      <c r="N151" s="276" t="s">
        <v>45</v>
      </c>
      <c r="O151" s="92"/>
      <c r="P151" s="237">
        <f>O151*H151</f>
        <v>0</v>
      </c>
      <c r="Q151" s="237">
        <v>1</v>
      </c>
      <c r="R151" s="237">
        <f>Q151*H151</f>
        <v>118.56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297</v>
      </c>
      <c r="AT151" s="239" t="s">
        <v>351</v>
      </c>
      <c r="AU151" s="239" t="s">
        <v>89</v>
      </c>
      <c r="AY151" s="18" t="s">
        <v>258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87</v>
      </c>
      <c r="BK151" s="240">
        <f>ROUND(I151*H151,2)</f>
        <v>0</v>
      </c>
      <c r="BL151" s="18" t="s">
        <v>183</v>
      </c>
      <c r="BM151" s="239" t="s">
        <v>4038</v>
      </c>
    </row>
    <row r="152" s="2" customFormat="1">
      <c r="A152" s="39"/>
      <c r="B152" s="40"/>
      <c r="C152" s="41"/>
      <c r="D152" s="241" t="s">
        <v>266</v>
      </c>
      <c r="E152" s="41"/>
      <c r="F152" s="242" t="s">
        <v>3794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266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4039</v>
      </c>
      <c r="G153" s="254"/>
      <c r="H153" s="257">
        <v>118.56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87</v>
      </c>
      <c r="AY153" s="263" t="s">
        <v>258</v>
      </c>
    </row>
    <row r="154" s="12" customFormat="1" ht="22.8" customHeight="1">
      <c r="A154" s="12"/>
      <c r="B154" s="212"/>
      <c r="C154" s="213"/>
      <c r="D154" s="214" t="s">
        <v>79</v>
      </c>
      <c r="E154" s="226" t="s">
        <v>183</v>
      </c>
      <c r="F154" s="226" t="s">
        <v>684</v>
      </c>
      <c r="G154" s="213"/>
      <c r="H154" s="213"/>
      <c r="I154" s="216"/>
      <c r="J154" s="227">
        <f>BK154</f>
        <v>0</v>
      </c>
      <c r="K154" s="213"/>
      <c r="L154" s="218"/>
      <c r="M154" s="219"/>
      <c r="N154" s="220"/>
      <c r="O154" s="220"/>
      <c r="P154" s="221">
        <f>SUM(P155:P158)</f>
        <v>0</v>
      </c>
      <c r="Q154" s="220"/>
      <c r="R154" s="221">
        <f>SUM(R155:R158)</f>
        <v>0</v>
      </c>
      <c r="S154" s="220"/>
      <c r="T154" s="222">
        <f>SUM(T155:T158)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3" t="s">
        <v>87</v>
      </c>
      <c r="AT154" s="224" t="s">
        <v>79</v>
      </c>
      <c r="AU154" s="224" t="s">
        <v>87</v>
      </c>
      <c r="AY154" s="223" t="s">
        <v>258</v>
      </c>
      <c r="BK154" s="225">
        <f>SUM(BK155:BK158)</f>
        <v>0</v>
      </c>
    </row>
    <row r="155" s="2" customFormat="1" ht="16.5" customHeight="1">
      <c r="A155" s="39"/>
      <c r="B155" s="40"/>
      <c r="C155" s="228" t="s">
        <v>292</v>
      </c>
      <c r="D155" s="228" t="s">
        <v>260</v>
      </c>
      <c r="E155" s="229" t="s">
        <v>693</v>
      </c>
      <c r="F155" s="230" t="s">
        <v>694</v>
      </c>
      <c r="G155" s="231" t="s">
        <v>338</v>
      </c>
      <c r="H155" s="232">
        <v>37.049999999999997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4040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696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697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13" customFormat="1">
      <c r="A158" s="13"/>
      <c r="B158" s="253"/>
      <c r="C158" s="254"/>
      <c r="D158" s="241" t="s">
        <v>314</v>
      </c>
      <c r="E158" s="255" t="s">
        <v>1</v>
      </c>
      <c r="F158" s="256" t="s">
        <v>4041</v>
      </c>
      <c r="G158" s="254"/>
      <c r="H158" s="257">
        <v>37.049999999999997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3" t="s">
        <v>314</v>
      </c>
      <c r="AU158" s="263" t="s">
        <v>89</v>
      </c>
      <c r="AV158" s="13" t="s">
        <v>89</v>
      </c>
      <c r="AW158" s="13" t="s">
        <v>34</v>
      </c>
      <c r="AX158" s="13" t="s">
        <v>87</v>
      </c>
      <c r="AY158" s="263" t="s">
        <v>258</v>
      </c>
    </row>
    <row r="159" s="12" customFormat="1" ht="22.8" customHeight="1">
      <c r="A159" s="12"/>
      <c r="B159" s="212"/>
      <c r="C159" s="213"/>
      <c r="D159" s="214" t="s">
        <v>79</v>
      </c>
      <c r="E159" s="226" t="s">
        <v>297</v>
      </c>
      <c r="F159" s="226" t="s">
        <v>402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SUM(P160:P162)</f>
        <v>0</v>
      </c>
      <c r="Q159" s="220"/>
      <c r="R159" s="221">
        <f>SUM(R160:R162)</f>
        <v>0.051300000000000005</v>
      </c>
      <c r="S159" s="220"/>
      <c r="T159" s="222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87</v>
      </c>
      <c r="AT159" s="224" t="s">
        <v>79</v>
      </c>
      <c r="AU159" s="224" t="s">
        <v>87</v>
      </c>
      <c r="AY159" s="223" t="s">
        <v>258</v>
      </c>
      <c r="BK159" s="225">
        <f>SUM(BK160:BK162)</f>
        <v>0</v>
      </c>
    </row>
    <row r="160" s="2" customFormat="1" ht="16.5" customHeight="1">
      <c r="A160" s="39"/>
      <c r="B160" s="40"/>
      <c r="C160" s="228" t="s">
        <v>297</v>
      </c>
      <c r="D160" s="228" t="s">
        <v>260</v>
      </c>
      <c r="E160" s="229" t="s">
        <v>403</v>
      </c>
      <c r="F160" s="230" t="s">
        <v>404</v>
      </c>
      <c r="G160" s="231" t="s">
        <v>405</v>
      </c>
      <c r="H160" s="232">
        <v>570</v>
      </c>
      <c r="I160" s="233"/>
      <c r="J160" s="234">
        <f>ROUND(I160*H160,2)</f>
        <v>0</v>
      </c>
      <c r="K160" s="230" t="s">
        <v>263</v>
      </c>
      <c r="L160" s="45"/>
      <c r="M160" s="235" t="s">
        <v>1</v>
      </c>
      <c r="N160" s="236" t="s">
        <v>45</v>
      </c>
      <c r="O160" s="92"/>
      <c r="P160" s="237">
        <f>O160*H160</f>
        <v>0</v>
      </c>
      <c r="Q160" s="237">
        <v>9.0000000000000006E-05</v>
      </c>
      <c r="R160" s="237">
        <f>Q160*H160</f>
        <v>0.051300000000000005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183</v>
      </c>
      <c r="AT160" s="239" t="s">
        <v>260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4042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407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2" customFormat="1">
      <c r="A162" s="39"/>
      <c r="B162" s="40"/>
      <c r="C162" s="41"/>
      <c r="D162" s="246" t="s">
        <v>267</v>
      </c>
      <c r="E162" s="41"/>
      <c r="F162" s="247" t="s">
        <v>408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267</v>
      </c>
      <c r="AU162" s="18" t="s">
        <v>89</v>
      </c>
    </row>
    <row r="163" s="12" customFormat="1" ht="25.92" customHeight="1">
      <c r="A163" s="12"/>
      <c r="B163" s="212"/>
      <c r="C163" s="213"/>
      <c r="D163" s="214" t="s">
        <v>79</v>
      </c>
      <c r="E163" s="215" t="s">
        <v>2086</v>
      </c>
      <c r="F163" s="215" t="s">
        <v>2087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P164</f>
        <v>0</v>
      </c>
      <c r="Q163" s="220"/>
      <c r="R163" s="221">
        <f>R164</f>
        <v>1.6839150000000001</v>
      </c>
      <c r="S163" s="220"/>
      <c r="T163" s="22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89</v>
      </c>
      <c r="AT163" s="224" t="s">
        <v>79</v>
      </c>
      <c r="AU163" s="224" t="s">
        <v>80</v>
      </c>
      <c r="AY163" s="223" t="s">
        <v>258</v>
      </c>
      <c r="BK163" s="225">
        <f>BK164</f>
        <v>0</v>
      </c>
    </row>
    <row r="164" s="12" customFormat="1" ht="22.8" customHeight="1">
      <c r="A164" s="12"/>
      <c r="B164" s="212"/>
      <c r="C164" s="213"/>
      <c r="D164" s="214" t="s">
        <v>79</v>
      </c>
      <c r="E164" s="226" t="s">
        <v>3735</v>
      </c>
      <c r="F164" s="226" t="s">
        <v>3748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SUM(P165:P196)</f>
        <v>0</v>
      </c>
      <c r="Q164" s="220"/>
      <c r="R164" s="221">
        <f>SUM(R165:R196)</f>
        <v>1.6839150000000001</v>
      </c>
      <c r="S164" s="220"/>
      <c r="T164" s="222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89</v>
      </c>
      <c r="AT164" s="224" t="s">
        <v>79</v>
      </c>
      <c r="AU164" s="224" t="s">
        <v>87</v>
      </c>
      <c r="AY164" s="223" t="s">
        <v>258</v>
      </c>
      <c r="BK164" s="225">
        <f>SUM(BK165:BK196)</f>
        <v>0</v>
      </c>
    </row>
    <row r="165" s="2" customFormat="1" ht="16.5" customHeight="1">
      <c r="A165" s="39"/>
      <c r="B165" s="40"/>
      <c r="C165" s="228" t="s">
        <v>304</v>
      </c>
      <c r="D165" s="228" t="s">
        <v>260</v>
      </c>
      <c r="E165" s="229" t="s">
        <v>3809</v>
      </c>
      <c r="F165" s="230" t="s">
        <v>3810</v>
      </c>
      <c r="G165" s="231" t="s">
        <v>405</v>
      </c>
      <c r="H165" s="232">
        <v>570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503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503</v>
      </c>
      <c r="BM165" s="239" t="s">
        <v>4043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3812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3813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2" customFormat="1" ht="16.5" customHeight="1">
      <c r="A168" s="39"/>
      <c r="B168" s="40"/>
      <c r="C168" s="267" t="s">
        <v>470</v>
      </c>
      <c r="D168" s="267" t="s">
        <v>351</v>
      </c>
      <c r="E168" s="268" t="s">
        <v>3912</v>
      </c>
      <c r="F168" s="269" t="s">
        <v>3913</v>
      </c>
      <c r="G168" s="270" t="s">
        <v>405</v>
      </c>
      <c r="H168" s="271">
        <v>570</v>
      </c>
      <c r="I168" s="272"/>
      <c r="J168" s="273">
        <f>ROUND(I168*H168,2)</f>
        <v>0</v>
      </c>
      <c r="K168" s="269" t="s">
        <v>263</v>
      </c>
      <c r="L168" s="274"/>
      <c r="M168" s="275" t="s">
        <v>1</v>
      </c>
      <c r="N168" s="276" t="s">
        <v>45</v>
      </c>
      <c r="O168" s="92"/>
      <c r="P168" s="237">
        <f>O168*H168</f>
        <v>0</v>
      </c>
      <c r="Q168" s="237">
        <v>0.00035</v>
      </c>
      <c r="R168" s="237">
        <f>Q168*H168</f>
        <v>0.19950000000000001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735</v>
      </c>
      <c r="AT168" s="239" t="s">
        <v>351</v>
      </c>
      <c r="AU168" s="239" t="s">
        <v>89</v>
      </c>
      <c r="AY168" s="18" t="s">
        <v>258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87</v>
      </c>
      <c r="BK168" s="240">
        <f>ROUND(I168*H168,2)</f>
        <v>0</v>
      </c>
      <c r="BL168" s="18" t="s">
        <v>503</v>
      </c>
      <c r="BM168" s="239" t="s">
        <v>4044</v>
      </c>
    </row>
    <row r="169" s="2" customFormat="1">
      <c r="A169" s="39"/>
      <c r="B169" s="40"/>
      <c r="C169" s="41"/>
      <c r="D169" s="241" t="s">
        <v>266</v>
      </c>
      <c r="E169" s="41"/>
      <c r="F169" s="242" t="s">
        <v>3913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266</v>
      </c>
      <c r="AU169" s="18" t="s">
        <v>89</v>
      </c>
    </row>
    <row r="170" s="2" customFormat="1" ht="16.5" customHeight="1">
      <c r="A170" s="39"/>
      <c r="B170" s="40"/>
      <c r="C170" s="228" t="s">
        <v>476</v>
      </c>
      <c r="D170" s="228" t="s">
        <v>260</v>
      </c>
      <c r="E170" s="229" t="s">
        <v>4045</v>
      </c>
      <c r="F170" s="230" t="s">
        <v>4046</v>
      </c>
      <c r="G170" s="231" t="s">
        <v>405</v>
      </c>
      <c r="H170" s="232">
        <v>570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503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503</v>
      </c>
      <c r="BM170" s="239" t="s">
        <v>4047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4048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4049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2" customFormat="1" ht="16.5" customHeight="1">
      <c r="A173" s="39"/>
      <c r="B173" s="40"/>
      <c r="C173" s="267" t="s">
        <v>482</v>
      </c>
      <c r="D173" s="267" t="s">
        <v>351</v>
      </c>
      <c r="E173" s="268" t="s">
        <v>4050</v>
      </c>
      <c r="F173" s="269" t="s">
        <v>4051</v>
      </c>
      <c r="G173" s="270" t="s">
        <v>405</v>
      </c>
      <c r="H173" s="271">
        <v>655.5</v>
      </c>
      <c r="I173" s="272"/>
      <c r="J173" s="273">
        <f>ROUND(I173*H173,2)</f>
        <v>0</v>
      </c>
      <c r="K173" s="269" t="s">
        <v>263</v>
      </c>
      <c r="L173" s="274"/>
      <c r="M173" s="275" t="s">
        <v>1</v>
      </c>
      <c r="N173" s="276" t="s">
        <v>45</v>
      </c>
      <c r="O173" s="92"/>
      <c r="P173" s="237">
        <f>O173*H173</f>
        <v>0</v>
      </c>
      <c r="Q173" s="237">
        <v>0.00052999999999999998</v>
      </c>
      <c r="R173" s="237">
        <f>Q173*H173</f>
        <v>0.34741499999999997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735</v>
      </c>
      <c r="AT173" s="239" t="s">
        <v>351</v>
      </c>
      <c r="AU173" s="239" t="s">
        <v>89</v>
      </c>
      <c r="AY173" s="18" t="s">
        <v>258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87</v>
      </c>
      <c r="BK173" s="240">
        <f>ROUND(I173*H173,2)</f>
        <v>0</v>
      </c>
      <c r="BL173" s="18" t="s">
        <v>503</v>
      </c>
      <c r="BM173" s="239" t="s">
        <v>4052</v>
      </c>
    </row>
    <row r="174" s="2" customFormat="1">
      <c r="A174" s="39"/>
      <c r="B174" s="40"/>
      <c r="C174" s="41"/>
      <c r="D174" s="241" t="s">
        <v>266</v>
      </c>
      <c r="E174" s="41"/>
      <c r="F174" s="242" t="s">
        <v>4051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266</v>
      </c>
      <c r="AU174" s="18" t="s">
        <v>89</v>
      </c>
    </row>
    <row r="175" s="13" customFormat="1">
      <c r="A175" s="13"/>
      <c r="B175" s="253"/>
      <c r="C175" s="254"/>
      <c r="D175" s="241" t="s">
        <v>314</v>
      </c>
      <c r="E175" s="254"/>
      <c r="F175" s="256" t="s">
        <v>4053</v>
      </c>
      <c r="G175" s="254"/>
      <c r="H175" s="257">
        <v>655.5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4</v>
      </c>
      <c r="AX175" s="13" t="s">
        <v>87</v>
      </c>
      <c r="AY175" s="263" t="s">
        <v>258</v>
      </c>
    </row>
    <row r="176" s="2" customFormat="1" ht="16.5" customHeight="1">
      <c r="A176" s="39"/>
      <c r="B176" s="40"/>
      <c r="C176" s="228" t="s">
        <v>488</v>
      </c>
      <c r="D176" s="228" t="s">
        <v>260</v>
      </c>
      <c r="E176" s="229" t="s">
        <v>3831</v>
      </c>
      <c r="F176" s="230" t="s">
        <v>3832</v>
      </c>
      <c r="G176" s="231" t="s">
        <v>405</v>
      </c>
      <c r="H176" s="232">
        <v>1100</v>
      </c>
      <c r="I176" s="233"/>
      <c r="J176" s="234">
        <f>ROUND(I176*H176,2)</f>
        <v>0</v>
      </c>
      <c r="K176" s="230" t="s">
        <v>263</v>
      </c>
      <c r="L176" s="45"/>
      <c r="M176" s="235" t="s">
        <v>1</v>
      </c>
      <c r="N176" s="236" t="s">
        <v>45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503</v>
      </c>
      <c r="AT176" s="239" t="s">
        <v>260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503</v>
      </c>
      <c r="BM176" s="239" t="s">
        <v>4054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3834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2" customFormat="1">
      <c r="A178" s="39"/>
      <c r="B178" s="40"/>
      <c r="C178" s="41"/>
      <c r="D178" s="246" t="s">
        <v>267</v>
      </c>
      <c r="E178" s="41"/>
      <c r="F178" s="247" t="s">
        <v>3835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267</v>
      </c>
      <c r="AU178" s="18" t="s">
        <v>89</v>
      </c>
    </row>
    <row r="179" s="2" customFormat="1" ht="16.5" customHeight="1">
      <c r="A179" s="39"/>
      <c r="B179" s="40"/>
      <c r="C179" s="267" t="s">
        <v>493</v>
      </c>
      <c r="D179" s="267" t="s">
        <v>351</v>
      </c>
      <c r="E179" s="268" t="s">
        <v>3836</v>
      </c>
      <c r="F179" s="269" t="s">
        <v>3837</v>
      </c>
      <c r="G179" s="270" t="s">
        <v>2700</v>
      </c>
      <c r="H179" s="271">
        <v>1045</v>
      </c>
      <c r="I179" s="272"/>
      <c r="J179" s="273">
        <f>ROUND(I179*H179,2)</f>
        <v>0</v>
      </c>
      <c r="K179" s="269" t="s">
        <v>263</v>
      </c>
      <c r="L179" s="274"/>
      <c r="M179" s="275" t="s">
        <v>1</v>
      </c>
      <c r="N179" s="276" t="s">
        <v>45</v>
      </c>
      <c r="O179" s="92"/>
      <c r="P179" s="237">
        <f>O179*H179</f>
        <v>0</v>
      </c>
      <c r="Q179" s="237">
        <v>0.001</v>
      </c>
      <c r="R179" s="237">
        <f>Q179*H179</f>
        <v>1.0449999999999999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735</v>
      </c>
      <c r="AT179" s="239" t="s">
        <v>351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503</v>
      </c>
      <c r="BM179" s="239" t="s">
        <v>4055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3837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13" customFormat="1">
      <c r="A181" s="13"/>
      <c r="B181" s="253"/>
      <c r="C181" s="254"/>
      <c r="D181" s="241" t="s">
        <v>314</v>
      </c>
      <c r="E181" s="254"/>
      <c r="F181" s="256" t="s">
        <v>4056</v>
      </c>
      <c r="G181" s="254"/>
      <c r="H181" s="257">
        <v>1045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3" t="s">
        <v>314</v>
      </c>
      <c r="AU181" s="263" t="s">
        <v>89</v>
      </c>
      <c r="AV181" s="13" t="s">
        <v>89</v>
      </c>
      <c r="AW181" s="13" t="s">
        <v>4</v>
      </c>
      <c r="AX181" s="13" t="s">
        <v>87</v>
      </c>
      <c r="AY181" s="263" t="s">
        <v>258</v>
      </c>
    </row>
    <row r="182" s="2" customFormat="1" ht="16.5" customHeight="1">
      <c r="A182" s="39"/>
      <c r="B182" s="40"/>
      <c r="C182" s="228" t="s">
        <v>8</v>
      </c>
      <c r="D182" s="228" t="s">
        <v>260</v>
      </c>
      <c r="E182" s="229" t="s">
        <v>3839</v>
      </c>
      <c r="F182" s="230" t="s">
        <v>3840</v>
      </c>
      <c r="G182" s="231" t="s">
        <v>405</v>
      </c>
      <c r="H182" s="232">
        <v>57.039999999999999</v>
      </c>
      <c r="I182" s="233"/>
      <c r="J182" s="234">
        <f>ROUND(I182*H182,2)</f>
        <v>0</v>
      </c>
      <c r="K182" s="230" t="s">
        <v>263</v>
      </c>
      <c r="L182" s="45"/>
      <c r="M182" s="235" t="s">
        <v>1</v>
      </c>
      <c r="N182" s="236" t="s">
        <v>45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503</v>
      </c>
      <c r="AT182" s="239" t="s">
        <v>260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503</v>
      </c>
      <c r="BM182" s="239" t="s">
        <v>4057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3842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2" customFormat="1">
      <c r="A184" s="39"/>
      <c r="B184" s="40"/>
      <c r="C184" s="41"/>
      <c r="D184" s="246" t="s">
        <v>267</v>
      </c>
      <c r="E184" s="41"/>
      <c r="F184" s="247" t="s">
        <v>3843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267</v>
      </c>
      <c r="AU184" s="18" t="s">
        <v>89</v>
      </c>
    </row>
    <row r="185" s="13" customFormat="1">
      <c r="A185" s="13"/>
      <c r="B185" s="253"/>
      <c r="C185" s="254"/>
      <c r="D185" s="241" t="s">
        <v>314</v>
      </c>
      <c r="E185" s="254"/>
      <c r="F185" s="256" t="s">
        <v>4058</v>
      </c>
      <c r="G185" s="254"/>
      <c r="H185" s="257">
        <v>57.039999999999999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3" t="s">
        <v>314</v>
      </c>
      <c r="AU185" s="263" t="s">
        <v>89</v>
      </c>
      <c r="AV185" s="13" t="s">
        <v>89</v>
      </c>
      <c r="AW185" s="13" t="s">
        <v>4</v>
      </c>
      <c r="AX185" s="13" t="s">
        <v>87</v>
      </c>
      <c r="AY185" s="263" t="s">
        <v>258</v>
      </c>
    </row>
    <row r="186" s="2" customFormat="1" ht="16.5" customHeight="1">
      <c r="A186" s="39"/>
      <c r="B186" s="40"/>
      <c r="C186" s="267" t="s">
        <v>503</v>
      </c>
      <c r="D186" s="267" t="s">
        <v>351</v>
      </c>
      <c r="E186" s="268" t="s">
        <v>3844</v>
      </c>
      <c r="F186" s="269" t="s">
        <v>3845</v>
      </c>
      <c r="G186" s="270" t="s">
        <v>2700</v>
      </c>
      <c r="H186" s="271">
        <v>92</v>
      </c>
      <c r="I186" s="272"/>
      <c r="J186" s="273">
        <f>ROUND(I186*H186,2)</f>
        <v>0</v>
      </c>
      <c r="K186" s="269" t="s">
        <v>263</v>
      </c>
      <c r="L186" s="274"/>
      <c r="M186" s="275" t="s">
        <v>1</v>
      </c>
      <c r="N186" s="276" t="s">
        <v>45</v>
      </c>
      <c r="O186" s="92"/>
      <c r="P186" s="237">
        <f>O186*H186</f>
        <v>0</v>
      </c>
      <c r="Q186" s="237">
        <v>0.001</v>
      </c>
      <c r="R186" s="237">
        <f>Q186*H186</f>
        <v>0.091999999999999998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735</v>
      </c>
      <c r="AT186" s="239" t="s">
        <v>351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503</v>
      </c>
      <c r="BM186" s="239" t="s">
        <v>4059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3845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 ht="16.5" customHeight="1">
      <c r="A188" s="39"/>
      <c r="B188" s="40"/>
      <c r="C188" s="228" t="s">
        <v>409</v>
      </c>
      <c r="D188" s="228" t="s">
        <v>260</v>
      </c>
      <c r="E188" s="229" t="s">
        <v>3923</v>
      </c>
      <c r="F188" s="230" t="s">
        <v>3924</v>
      </c>
      <c r="G188" s="231" t="s">
        <v>357</v>
      </c>
      <c r="H188" s="232">
        <v>1</v>
      </c>
      <c r="I188" s="233"/>
      <c r="J188" s="234">
        <f>ROUND(I188*H188,2)</f>
        <v>0</v>
      </c>
      <c r="K188" s="230" t="s">
        <v>263</v>
      </c>
      <c r="L188" s="45"/>
      <c r="M188" s="235" t="s">
        <v>1</v>
      </c>
      <c r="N188" s="236" t="s">
        <v>45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503</v>
      </c>
      <c r="AT188" s="239" t="s">
        <v>260</v>
      </c>
      <c r="AU188" s="239" t="s">
        <v>89</v>
      </c>
      <c r="AY188" s="18" t="s">
        <v>258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87</v>
      </c>
      <c r="BK188" s="240">
        <f>ROUND(I188*H188,2)</f>
        <v>0</v>
      </c>
      <c r="BL188" s="18" t="s">
        <v>503</v>
      </c>
      <c r="BM188" s="239" t="s">
        <v>4060</v>
      </c>
    </row>
    <row r="189" s="2" customFormat="1">
      <c r="A189" s="39"/>
      <c r="B189" s="40"/>
      <c r="C189" s="41"/>
      <c r="D189" s="241" t="s">
        <v>266</v>
      </c>
      <c r="E189" s="41"/>
      <c r="F189" s="242" t="s">
        <v>3926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266</v>
      </c>
      <c r="AU189" s="18" t="s">
        <v>89</v>
      </c>
    </row>
    <row r="190" s="2" customFormat="1">
      <c r="A190" s="39"/>
      <c r="B190" s="40"/>
      <c r="C190" s="41"/>
      <c r="D190" s="246" t="s">
        <v>267</v>
      </c>
      <c r="E190" s="41"/>
      <c r="F190" s="247" t="s">
        <v>3927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267</v>
      </c>
      <c r="AU190" s="18" t="s">
        <v>89</v>
      </c>
    </row>
    <row r="191" s="2" customFormat="1" ht="16.5" customHeight="1">
      <c r="A191" s="39"/>
      <c r="B191" s="40"/>
      <c r="C191" s="228" t="s">
        <v>515</v>
      </c>
      <c r="D191" s="228" t="s">
        <v>260</v>
      </c>
      <c r="E191" s="229" t="s">
        <v>3928</v>
      </c>
      <c r="F191" s="230" t="s">
        <v>3929</v>
      </c>
      <c r="G191" s="231" t="s">
        <v>357</v>
      </c>
      <c r="H191" s="232">
        <v>8</v>
      </c>
      <c r="I191" s="233"/>
      <c r="J191" s="234">
        <f>ROUND(I191*H191,2)</f>
        <v>0</v>
      </c>
      <c r="K191" s="230" t="s">
        <v>263</v>
      </c>
      <c r="L191" s="45"/>
      <c r="M191" s="235" t="s">
        <v>1</v>
      </c>
      <c r="N191" s="236" t="s">
        <v>45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503</v>
      </c>
      <c r="AT191" s="239" t="s">
        <v>260</v>
      </c>
      <c r="AU191" s="239" t="s">
        <v>89</v>
      </c>
      <c r="AY191" s="18" t="s">
        <v>258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87</v>
      </c>
      <c r="BK191" s="240">
        <f>ROUND(I191*H191,2)</f>
        <v>0</v>
      </c>
      <c r="BL191" s="18" t="s">
        <v>503</v>
      </c>
      <c r="BM191" s="239" t="s">
        <v>4061</v>
      </c>
    </row>
    <row r="192" s="2" customFormat="1">
      <c r="A192" s="39"/>
      <c r="B192" s="40"/>
      <c r="C192" s="41"/>
      <c r="D192" s="241" t="s">
        <v>266</v>
      </c>
      <c r="E192" s="41"/>
      <c r="F192" s="242" t="s">
        <v>3931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266</v>
      </c>
      <c r="AU192" s="18" t="s">
        <v>89</v>
      </c>
    </row>
    <row r="193" s="2" customFormat="1">
      <c r="A193" s="39"/>
      <c r="B193" s="40"/>
      <c r="C193" s="41"/>
      <c r="D193" s="246" t="s">
        <v>267</v>
      </c>
      <c r="E193" s="41"/>
      <c r="F193" s="247" t="s">
        <v>3932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267</v>
      </c>
      <c r="AU193" s="18" t="s">
        <v>89</v>
      </c>
    </row>
    <row r="194" s="2" customFormat="1" ht="16.5" customHeight="1">
      <c r="A194" s="39"/>
      <c r="B194" s="40"/>
      <c r="C194" s="228" t="s">
        <v>642</v>
      </c>
      <c r="D194" s="228" t="s">
        <v>260</v>
      </c>
      <c r="E194" s="229" t="s">
        <v>3933</v>
      </c>
      <c r="F194" s="230" t="s">
        <v>3934</v>
      </c>
      <c r="G194" s="231" t="s">
        <v>3935</v>
      </c>
      <c r="H194" s="232">
        <v>1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45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503</v>
      </c>
      <c r="AT194" s="239" t="s">
        <v>260</v>
      </c>
      <c r="AU194" s="239" t="s">
        <v>89</v>
      </c>
      <c r="AY194" s="18" t="s">
        <v>258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87</v>
      </c>
      <c r="BK194" s="240">
        <f>ROUND(I194*H194,2)</f>
        <v>0</v>
      </c>
      <c r="BL194" s="18" t="s">
        <v>503</v>
      </c>
      <c r="BM194" s="239" t="s">
        <v>4062</v>
      </c>
    </row>
    <row r="195" s="2" customFormat="1">
      <c r="A195" s="39"/>
      <c r="B195" s="40"/>
      <c r="C195" s="41"/>
      <c r="D195" s="241" t="s">
        <v>266</v>
      </c>
      <c r="E195" s="41"/>
      <c r="F195" s="242" t="s">
        <v>3937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266</v>
      </c>
      <c r="AU195" s="18" t="s">
        <v>89</v>
      </c>
    </row>
    <row r="196" s="2" customFormat="1">
      <c r="A196" s="39"/>
      <c r="B196" s="40"/>
      <c r="C196" s="41"/>
      <c r="D196" s="241" t="s">
        <v>281</v>
      </c>
      <c r="E196" s="41"/>
      <c r="F196" s="248" t="s">
        <v>3938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281</v>
      </c>
      <c r="AU196" s="18" t="s">
        <v>89</v>
      </c>
    </row>
    <row r="197" s="12" customFormat="1" ht="25.92" customHeight="1">
      <c r="A197" s="12"/>
      <c r="B197" s="212"/>
      <c r="C197" s="213"/>
      <c r="D197" s="214" t="s">
        <v>79</v>
      </c>
      <c r="E197" s="215" t="s">
        <v>351</v>
      </c>
      <c r="F197" s="215" t="s">
        <v>352</v>
      </c>
      <c r="G197" s="213"/>
      <c r="H197" s="213"/>
      <c r="I197" s="216"/>
      <c r="J197" s="217">
        <f>BK197</f>
        <v>0</v>
      </c>
      <c r="K197" s="213"/>
      <c r="L197" s="218"/>
      <c r="M197" s="219"/>
      <c r="N197" s="220"/>
      <c r="O197" s="220"/>
      <c r="P197" s="221">
        <f>P198</f>
        <v>0</v>
      </c>
      <c r="Q197" s="220"/>
      <c r="R197" s="221">
        <f>R198</f>
        <v>0</v>
      </c>
      <c r="S197" s="220"/>
      <c r="T197" s="222">
        <f>T198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23" t="s">
        <v>179</v>
      </c>
      <c r="AT197" s="224" t="s">
        <v>79</v>
      </c>
      <c r="AU197" s="224" t="s">
        <v>80</v>
      </c>
      <c r="AY197" s="223" t="s">
        <v>258</v>
      </c>
      <c r="BK197" s="225">
        <f>BK198</f>
        <v>0</v>
      </c>
    </row>
    <row r="198" s="12" customFormat="1" ht="22.8" customHeight="1">
      <c r="A198" s="12"/>
      <c r="B198" s="212"/>
      <c r="C198" s="213"/>
      <c r="D198" s="214" t="s">
        <v>79</v>
      </c>
      <c r="E198" s="226" t="s">
        <v>3747</v>
      </c>
      <c r="F198" s="226" t="s">
        <v>3748</v>
      </c>
      <c r="G198" s="213"/>
      <c r="H198" s="213"/>
      <c r="I198" s="216"/>
      <c r="J198" s="227">
        <f>BK198</f>
        <v>0</v>
      </c>
      <c r="K198" s="213"/>
      <c r="L198" s="218"/>
      <c r="M198" s="219"/>
      <c r="N198" s="220"/>
      <c r="O198" s="220"/>
      <c r="P198" s="221">
        <f>SUM(P199:P204)</f>
        <v>0</v>
      </c>
      <c r="Q198" s="220"/>
      <c r="R198" s="221">
        <f>SUM(R199:R204)</f>
        <v>0</v>
      </c>
      <c r="S198" s="220"/>
      <c r="T198" s="222">
        <f>SUM(T199:T204)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3" t="s">
        <v>179</v>
      </c>
      <c r="AT198" s="224" t="s">
        <v>79</v>
      </c>
      <c r="AU198" s="224" t="s">
        <v>87</v>
      </c>
      <c r="AY198" s="223" t="s">
        <v>258</v>
      </c>
      <c r="BK198" s="225">
        <f>SUM(BK199:BK204)</f>
        <v>0</v>
      </c>
    </row>
    <row r="199" s="2" customFormat="1" ht="21.75" customHeight="1">
      <c r="A199" s="39"/>
      <c r="B199" s="40"/>
      <c r="C199" s="228" t="s">
        <v>651</v>
      </c>
      <c r="D199" s="228" t="s">
        <v>260</v>
      </c>
      <c r="E199" s="229" t="s">
        <v>4063</v>
      </c>
      <c r="F199" s="230" t="s">
        <v>4064</v>
      </c>
      <c r="G199" s="231" t="s">
        <v>3935</v>
      </c>
      <c r="H199" s="232">
        <v>1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45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358</v>
      </c>
      <c r="AT199" s="239" t="s">
        <v>260</v>
      </c>
      <c r="AU199" s="239" t="s">
        <v>89</v>
      </c>
      <c r="AY199" s="18" t="s">
        <v>258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87</v>
      </c>
      <c r="BK199" s="240">
        <f>ROUND(I199*H199,2)</f>
        <v>0</v>
      </c>
      <c r="BL199" s="18" t="s">
        <v>358</v>
      </c>
      <c r="BM199" s="239" t="s">
        <v>4065</v>
      </c>
    </row>
    <row r="200" s="2" customFormat="1">
      <c r="A200" s="39"/>
      <c r="B200" s="40"/>
      <c r="C200" s="41"/>
      <c r="D200" s="241" t="s">
        <v>266</v>
      </c>
      <c r="E200" s="41"/>
      <c r="F200" s="242" t="s">
        <v>3853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266</v>
      </c>
      <c r="AU200" s="18" t="s">
        <v>89</v>
      </c>
    </row>
    <row r="201" s="2" customFormat="1" ht="16.5" customHeight="1">
      <c r="A201" s="39"/>
      <c r="B201" s="40"/>
      <c r="C201" s="267" t="s">
        <v>7</v>
      </c>
      <c r="D201" s="267" t="s">
        <v>351</v>
      </c>
      <c r="E201" s="268" t="s">
        <v>4066</v>
      </c>
      <c r="F201" s="269" t="s">
        <v>4067</v>
      </c>
      <c r="G201" s="270" t="s">
        <v>357</v>
      </c>
      <c r="H201" s="271">
        <v>164</v>
      </c>
      <c r="I201" s="272"/>
      <c r="J201" s="273">
        <f>ROUND(I201*H201,2)</f>
        <v>0</v>
      </c>
      <c r="K201" s="269" t="s">
        <v>1</v>
      </c>
      <c r="L201" s="274"/>
      <c r="M201" s="275" t="s">
        <v>1</v>
      </c>
      <c r="N201" s="276" t="s">
        <v>45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3942</v>
      </c>
      <c r="AT201" s="239" t="s">
        <v>351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358</v>
      </c>
      <c r="BM201" s="239" t="s">
        <v>4068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4067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2" customFormat="1" ht="16.5" customHeight="1">
      <c r="A203" s="39"/>
      <c r="B203" s="40"/>
      <c r="C203" s="267" t="s">
        <v>664</v>
      </c>
      <c r="D203" s="267" t="s">
        <v>351</v>
      </c>
      <c r="E203" s="268" t="s">
        <v>4069</v>
      </c>
      <c r="F203" s="269" t="s">
        <v>4070</v>
      </c>
      <c r="G203" s="270" t="s">
        <v>357</v>
      </c>
      <c r="H203" s="271">
        <v>164</v>
      </c>
      <c r="I203" s="272"/>
      <c r="J203" s="273">
        <f>ROUND(I203*H203,2)</f>
        <v>0</v>
      </c>
      <c r="K203" s="269" t="s">
        <v>1</v>
      </c>
      <c r="L203" s="274"/>
      <c r="M203" s="275" t="s">
        <v>1</v>
      </c>
      <c r="N203" s="276" t="s">
        <v>45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3942</v>
      </c>
      <c r="AT203" s="239" t="s">
        <v>351</v>
      </c>
      <c r="AU203" s="239" t="s">
        <v>89</v>
      </c>
      <c r="AY203" s="18" t="s">
        <v>258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87</v>
      </c>
      <c r="BK203" s="240">
        <f>ROUND(I203*H203,2)</f>
        <v>0</v>
      </c>
      <c r="BL203" s="18" t="s">
        <v>358</v>
      </c>
      <c r="BM203" s="239" t="s">
        <v>4071</v>
      </c>
    </row>
    <row r="204" s="2" customFormat="1">
      <c r="A204" s="39"/>
      <c r="B204" s="40"/>
      <c r="C204" s="41"/>
      <c r="D204" s="241" t="s">
        <v>266</v>
      </c>
      <c r="E204" s="41"/>
      <c r="F204" s="242" t="s">
        <v>4067</v>
      </c>
      <c r="G204" s="41"/>
      <c r="H204" s="41"/>
      <c r="I204" s="243"/>
      <c r="J204" s="41"/>
      <c r="K204" s="41"/>
      <c r="L204" s="45"/>
      <c r="M204" s="249"/>
      <c r="N204" s="250"/>
      <c r="O204" s="251"/>
      <c r="P204" s="251"/>
      <c r="Q204" s="251"/>
      <c r="R204" s="251"/>
      <c r="S204" s="251"/>
      <c r="T204" s="252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266</v>
      </c>
      <c r="AU204" s="18" t="s">
        <v>89</v>
      </c>
    </row>
    <row r="205" s="2" customFormat="1" ht="6.96" customHeight="1">
      <c r="A205" s="39"/>
      <c r="B205" s="67"/>
      <c r="C205" s="68"/>
      <c r="D205" s="68"/>
      <c r="E205" s="68"/>
      <c r="F205" s="68"/>
      <c r="G205" s="68"/>
      <c r="H205" s="68"/>
      <c r="I205" s="68"/>
      <c r="J205" s="68"/>
      <c r="K205" s="68"/>
      <c r="L205" s="45"/>
      <c r="M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</row>
  </sheetData>
  <sheetProtection sheet="1" autoFilter="0" formatColumns="0" formatRows="0" objects="1" scenarios="1" spinCount="100000" saltValue="GpUVIB8NVLLdtg0Hw0rZrb6XQuH75k9yOh36PVEFNxpNXFJuoNDAfICQqrz2FvGXPzgI80SYkWM3X68BsQtt2Q==" hashValue="Xk2YIKFcBj6/m1DFDmWoog19YhgvxSGSe0mWLS3Sent7SR+XQMZlVKfoz47dkJRSX1dDABZ7xV1IiNj0+X7w7w==" algorithmName="SHA-512" password="CC35"/>
  <autoFilter ref="C127:K20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hyperlinks>
    <hyperlink ref="F133" r:id="rId1" display="https://podminky.urs.cz/item/CS_URS_2023_02/132251102"/>
    <hyperlink ref="F137" r:id="rId2" display="https://podminky.urs.cz/item/CS_URS_2023_02/162351104"/>
    <hyperlink ref="F141" r:id="rId3" display="https://podminky.urs.cz/item/CS_URS_2023_02/167151121"/>
    <hyperlink ref="F145" r:id="rId4" display="https://podminky.urs.cz/item/CS_URS_2023_02/171201231"/>
    <hyperlink ref="F149" r:id="rId5" display="https://podminky.urs.cz/item/CS_URS_2023_02/174151101"/>
    <hyperlink ref="F157" r:id="rId6" display="https://podminky.urs.cz/item/CS_URS_2023_02/451572111"/>
    <hyperlink ref="F162" r:id="rId7" display="https://podminky.urs.cz/item/CS_URS_2023_02/899722113"/>
    <hyperlink ref="F167" r:id="rId8" display="https://podminky.urs.cz/item/CS_URS_2023_02/741110053"/>
    <hyperlink ref="F172" r:id="rId9" display="https://podminky.urs.cz/item/CS_URS_2023_02/741122143"/>
    <hyperlink ref="F178" r:id="rId10" display="https://podminky.urs.cz/item/CS_URS_2023_02/741410001"/>
    <hyperlink ref="F184" r:id="rId11" display="https://podminky.urs.cz/item/CS_URS_2023_02/741410003"/>
    <hyperlink ref="F190" r:id="rId12" display="https://podminky.urs.cz/item/CS_URS_2023_02/741810003"/>
    <hyperlink ref="F193" r:id="rId13" display="https://podminky.urs.cz/item/CS_URS_2023_02/741810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4072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28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>037 06 940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>Laboro ateliér s.r.o.</v>
      </c>
      <c r="F24" s="39"/>
      <c r="G24" s="39"/>
      <c r="H24" s="39"/>
      <c r="I24" s="152" t="s">
        <v>28</v>
      </c>
      <c r="J24" s="142" t="str">
        <f>IF('Rekapitulace stavby'!AN20="","",'Rekapitulace stavby'!AN20)</f>
        <v>CZ03706940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ROUND(J123,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ROUND((SUM(BE123:BE170)),  2)</f>
        <v>0</v>
      </c>
      <c r="G33" s="39"/>
      <c r="H33" s="39"/>
      <c r="I33" s="166">
        <v>0.20999999999999999</v>
      </c>
      <c r="J33" s="165">
        <f>ROUND(((SUM(BE123:BE170))*I33),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ROUND((SUM(BF123:BF170)),  2)</f>
        <v>0</v>
      </c>
      <c r="G34" s="39"/>
      <c r="H34" s="39"/>
      <c r="I34" s="166">
        <v>0.14999999999999999</v>
      </c>
      <c r="J34" s="165">
        <f>ROUND(((SUM(BF123:BF170))*I34),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ROUND((SUM(BG123:BG170)),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ROUND((SUM(BH123:BH170)),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ROUND((SUM(BI123:BI170)),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402 - Sdělovací a informační systém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Laboro ateliér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J123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J124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523</v>
      </c>
      <c r="E98" s="198"/>
      <c r="F98" s="198"/>
      <c r="G98" s="198"/>
      <c r="H98" s="198"/>
      <c r="I98" s="198"/>
      <c r="J98" s="199">
        <f>J125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365</v>
      </c>
      <c r="E99" s="198"/>
      <c r="F99" s="198"/>
      <c r="G99" s="198"/>
      <c r="H99" s="198"/>
      <c r="I99" s="198"/>
      <c r="J99" s="199">
        <f>J130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526</v>
      </c>
      <c r="E100" s="198"/>
      <c r="F100" s="198"/>
      <c r="G100" s="198"/>
      <c r="H100" s="198"/>
      <c r="I100" s="198"/>
      <c r="J100" s="199">
        <f>J139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6"/>
      <c r="C101" s="134"/>
      <c r="D101" s="197" t="s">
        <v>4073</v>
      </c>
      <c r="E101" s="198"/>
      <c r="F101" s="198"/>
      <c r="G101" s="198"/>
      <c r="H101" s="198"/>
      <c r="I101" s="198"/>
      <c r="J101" s="199">
        <f>J140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0"/>
      <c r="C102" s="191"/>
      <c r="D102" s="192" t="s">
        <v>1875</v>
      </c>
      <c r="E102" s="193"/>
      <c r="F102" s="193"/>
      <c r="G102" s="193"/>
      <c r="H102" s="193"/>
      <c r="I102" s="193"/>
      <c r="J102" s="194">
        <f>J150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6"/>
      <c r="C103" s="134"/>
      <c r="D103" s="197" t="s">
        <v>3768</v>
      </c>
      <c r="E103" s="198"/>
      <c r="F103" s="198"/>
      <c r="G103" s="198"/>
      <c r="H103" s="198"/>
      <c r="I103" s="198"/>
      <c r="J103" s="199">
        <f>J151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231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E9</f>
        <v>SO 402 - Sdělovací a informační systém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>Klatovy</v>
      </c>
      <c r="G117" s="41"/>
      <c r="H117" s="41"/>
      <c r="I117" s="33" t="s">
        <v>22</v>
      </c>
      <c r="J117" s="80" t="str">
        <f>IF(J12="","",J12)</f>
        <v>14. 7. 2023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E15</f>
        <v>Správa a údržba silnic Plzeňského kraje, p.o.</v>
      </c>
      <c r="G119" s="41"/>
      <c r="H119" s="41"/>
      <c r="I119" s="33" t="s">
        <v>32</v>
      </c>
      <c r="J119" s="37" t="str">
        <f>E21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IF(E18="","",E18)</f>
        <v>Vyplň údaj</v>
      </c>
      <c r="G120" s="41"/>
      <c r="H120" s="41"/>
      <c r="I120" s="33" t="s">
        <v>35</v>
      </c>
      <c r="J120" s="37" t="str">
        <f>E24</f>
        <v>Laboro ateliér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244</v>
      </c>
      <c r="D122" s="204" t="s">
        <v>65</v>
      </c>
      <c r="E122" s="204" t="s">
        <v>61</v>
      </c>
      <c r="F122" s="204" t="s">
        <v>62</v>
      </c>
      <c r="G122" s="204" t="s">
        <v>245</v>
      </c>
      <c r="H122" s="204" t="s">
        <v>246</v>
      </c>
      <c r="I122" s="204" t="s">
        <v>247</v>
      </c>
      <c r="J122" s="204" t="s">
        <v>237</v>
      </c>
      <c r="K122" s="205" t="s">
        <v>248</v>
      </c>
      <c r="L122" s="206"/>
      <c r="M122" s="101" t="s">
        <v>1</v>
      </c>
      <c r="N122" s="102" t="s">
        <v>44</v>
      </c>
      <c r="O122" s="102" t="s">
        <v>249</v>
      </c>
      <c r="P122" s="102" t="s">
        <v>250</v>
      </c>
      <c r="Q122" s="102" t="s">
        <v>251</v>
      </c>
      <c r="R122" s="102" t="s">
        <v>252</v>
      </c>
      <c r="S122" s="102" t="s">
        <v>253</v>
      </c>
      <c r="T122" s="103" t="s">
        <v>254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255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P124+P150</f>
        <v>0</v>
      </c>
      <c r="Q123" s="105"/>
      <c r="R123" s="209">
        <f>R124+R150</f>
        <v>0.79927499999999996</v>
      </c>
      <c r="S123" s="105"/>
      <c r="T123" s="210">
        <f>T124+T150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79</v>
      </c>
      <c r="AU123" s="18" t="s">
        <v>239</v>
      </c>
      <c r="BK123" s="211">
        <f>BK124+BK150</f>
        <v>0</v>
      </c>
    </row>
    <row r="124" s="12" customFormat="1" ht="25.92" customHeight="1">
      <c r="A124" s="12"/>
      <c r="B124" s="212"/>
      <c r="C124" s="213"/>
      <c r="D124" s="214" t="s">
        <v>79</v>
      </c>
      <c r="E124" s="215" t="s">
        <v>333</v>
      </c>
      <c r="F124" s="215" t="s">
        <v>334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P125+P130+P139</f>
        <v>0</v>
      </c>
      <c r="Q124" s="220"/>
      <c r="R124" s="221">
        <f>R125+R130+R139</f>
        <v>0.26277</v>
      </c>
      <c r="S124" s="220"/>
      <c r="T124" s="222">
        <f>T125+T130+T139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87</v>
      </c>
      <c r="AT124" s="224" t="s">
        <v>79</v>
      </c>
      <c r="AU124" s="224" t="s">
        <v>80</v>
      </c>
      <c r="AY124" s="223" t="s">
        <v>258</v>
      </c>
      <c r="BK124" s="225">
        <f>BK125+BK130+BK139</f>
        <v>0</v>
      </c>
    </row>
    <row r="125" s="12" customFormat="1" ht="22.8" customHeight="1">
      <c r="A125" s="12"/>
      <c r="B125" s="212"/>
      <c r="C125" s="213"/>
      <c r="D125" s="214" t="s">
        <v>79</v>
      </c>
      <c r="E125" s="226" t="s">
        <v>183</v>
      </c>
      <c r="F125" s="226" t="s">
        <v>684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SUM(P126:P129)</f>
        <v>0</v>
      </c>
      <c r="Q125" s="220"/>
      <c r="R125" s="221">
        <f>SUM(R126:R129)</f>
        <v>0</v>
      </c>
      <c r="S125" s="220"/>
      <c r="T125" s="222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87</v>
      </c>
      <c r="AT125" s="224" t="s">
        <v>79</v>
      </c>
      <c r="AU125" s="224" t="s">
        <v>87</v>
      </c>
      <c r="AY125" s="223" t="s">
        <v>258</v>
      </c>
      <c r="BK125" s="225">
        <f>SUM(BK126:BK129)</f>
        <v>0</v>
      </c>
    </row>
    <row r="126" s="2" customFormat="1" ht="16.5" customHeight="1">
      <c r="A126" s="39"/>
      <c r="B126" s="40"/>
      <c r="C126" s="228" t="s">
        <v>87</v>
      </c>
      <c r="D126" s="228" t="s">
        <v>260</v>
      </c>
      <c r="E126" s="229" t="s">
        <v>693</v>
      </c>
      <c r="F126" s="230" t="s">
        <v>694</v>
      </c>
      <c r="G126" s="231" t="s">
        <v>338</v>
      </c>
      <c r="H126" s="232">
        <v>35.25</v>
      </c>
      <c r="I126" s="233"/>
      <c r="J126" s="234">
        <f>ROUND(I126*H126,2)</f>
        <v>0</v>
      </c>
      <c r="K126" s="230" t="s">
        <v>263</v>
      </c>
      <c r="L126" s="45"/>
      <c r="M126" s="235" t="s">
        <v>1</v>
      </c>
      <c r="N126" s="236" t="s">
        <v>45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183</v>
      </c>
      <c r="AT126" s="239" t="s">
        <v>260</v>
      </c>
      <c r="AU126" s="239" t="s">
        <v>89</v>
      </c>
      <c r="AY126" s="18" t="s">
        <v>258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87</v>
      </c>
      <c r="BK126" s="240">
        <f>ROUND(I126*H126,2)</f>
        <v>0</v>
      </c>
      <c r="BL126" s="18" t="s">
        <v>183</v>
      </c>
      <c r="BM126" s="239" t="s">
        <v>4074</v>
      </c>
    </row>
    <row r="127" s="2" customFormat="1">
      <c r="A127" s="39"/>
      <c r="B127" s="40"/>
      <c r="C127" s="41"/>
      <c r="D127" s="241" t="s">
        <v>266</v>
      </c>
      <c r="E127" s="41"/>
      <c r="F127" s="242" t="s">
        <v>696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266</v>
      </c>
      <c r="AU127" s="18" t="s">
        <v>89</v>
      </c>
    </row>
    <row r="128" s="2" customFormat="1">
      <c r="A128" s="39"/>
      <c r="B128" s="40"/>
      <c r="C128" s="41"/>
      <c r="D128" s="246" t="s">
        <v>267</v>
      </c>
      <c r="E128" s="41"/>
      <c r="F128" s="247" t="s">
        <v>697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267</v>
      </c>
      <c r="AU128" s="18" t="s">
        <v>89</v>
      </c>
    </row>
    <row r="129" s="13" customFormat="1">
      <c r="A129" s="13"/>
      <c r="B129" s="253"/>
      <c r="C129" s="254"/>
      <c r="D129" s="241" t="s">
        <v>314</v>
      </c>
      <c r="E129" s="255" t="s">
        <v>1</v>
      </c>
      <c r="F129" s="256" t="s">
        <v>4075</v>
      </c>
      <c r="G129" s="254"/>
      <c r="H129" s="257">
        <v>35.25</v>
      </c>
      <c r="I129" s="258"/>
      <c r="J129" s="254"/>
      <c r="K129" s="254"/>
      <c r="L129" s="259"/>
      <c r="M129" s="260"/>
      <c r="N129" s="261"/>
      <c r="O129" s="261"/>
      <c r="P129" s="261"/>
      <c r="Q129" s="261"/>
      <c r="R129" s="261"/>
      <c r="S129" s="261"/>
      <c r="T129" s="26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63" t="s">
        <v>314</v>
      </c>
      <c r="AU129" s="263" t="s">
        <v>89</v>
      </c>
      <c r="AV129" s="13" t="s">
        <v>89</v>
      </c>
      <c r="AW129" s="13" t="s">
        <v>34</v>
      </c>
      <c r="AX129" s="13" t="s">
        <v>87</v>
      </c>
      <c r="AY129" s="263" t="s">
        <v>258</v>
      </c>
    </row>
    <row r="130" s="12" customFormat="1" ht="22.8" customHeight="1">
      <c r="A130" s="12"/>
      <c r="B130" s="212"/>
      <c r="C130" s="213"/>
      <c r="D130" s="214" t="s">
        <v>79</v>
      </c>
      <c r="E130" s="226" t="s">
        <v>297</v>
      </c>
      <c r="F130" s="226" t="s">
        <v>402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SUM(P131:P138)</f>
        <v>0</v>
      </c>
      <c r="Q130" s="220"/>
      <c r="R130" s="221">
        <f>SUM(R131:R138)</f>
        <v>0.26277</v>
      </c>
      <c r="S130" s="220"/>
      <c r="T130" s="222">
        <f>SUM(T131:T138)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87</v>
      </c>
      <c r="AT130" s="224" t="s">
        <v>79</v>
      </c>
      <c r="AU130" s="224" t="s">
        <v>87</v>
      </c>
      <c r="AY130" s="223" t="s">
        <v>258</v>
      </c>
      <c r="BK130" s="225">
        <f>SUM(BK131:BK138)</f>
        <v>0</v>
      </c>
    </row>
    <row r="131" s="2" customFormat="1" ht="16.5" customHeight="1">
      <c r="A131" s="39"/>
      <c r="B131" s="40"/>
      <c r="C131" s="228" t="s">
        <v>89</v>
      </c>
      <c r="D131" s="228" t="s">
        <v>260</v>
      </c>
      <c r="E131" s="229" t="s">
        <v>403</v>
      </c>
      <c r="F131" s="230" t="s">
        <v>404</v>
      </c>
      <c r="G131" s="231" t="s">
        <v>405</v>
      </c>
      <c r="H131" s="232">
        <v>705</v>
      </c>
      <c r="I131" s="233"/>
      <c r="J131" s="234">
        <f>ROUND(I131*H131,2)</f>
        <v>0</v>
      </c>
      <c r="K131" s="230" t="s">
        <v>263</v>
      </c>
      <c r="L131" s="45"/>
      <c r="M131" s="235" t="s">
        <v>1</v>
      </c>
      <c r="N131" s="236" t="s">
        <v>45</v>
      </c>
      <c r="O131" s="92"/>
      <c r="P131" s="237">
        <f>O131*H131</f>
        <v>0</v>
      </c>
      <c r="Q131" s="237">
        <v>9.0000000000000006E-05</v>
      </c>
      <c r="R131" s="237">
        <f>Q131*H131</f>
        <v>0.063450000000000006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183</v>
      </c>
      <c r="AT131" s="239" t="s">
        <v>260</v>
      </c>
      <c r="AU131" s="239" t="s">
        <v>89</v>
      </c>
      <c r="AY131" s="18" t="s">
        <v>258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87</v>
      </c>
      <c r="BK131" s="240">
        <f>ROUND(I131*H131,2)</f>
        <v>0</v>
      </c>
      <c r="BL131" s="18" t="s">
        <v>183</v>
      </c>
      <c r="BM131" s="239" t="s">
        <v>4076</v>
      </c>
    </row>
    <row r="132" s="2" customFormat="1">
      <c r="A132" s="39"/>
      <c r="B132" s="40"/>
      <c r="C132" s="41"/>
      <c r="D132" s="241" t="s">
        <v>266</v>
      </c>
      <c r="E132" s="41"/>
      <c r="F132" s="242" t="s">
        <v>407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266</v>
      </c>
      <c r="AU132" s="18" t="s">
        <v>89</v>
      </c>
    </row>
    <row r="133" s="2" customFormat="1">
      <c r="A133" s="39"/>
      <c r="B133" s="40"/>
      <c r="C133" s="41"/>
      <c r="D133" s="246" t="s">
        <v>267</v>
      </c>
      <c r="E133" s="41"/>
      <c r="F133" s="247" t="s">
        <v>408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267</v>
      </c>
      <c r="AU133" s="18" t="s">
        <v>89</v>
      </c>
    </row>
    <row r="134" s="2" customFormat="1" ht="16.5" customHeight="1">
      <c r="A134" s="39"/>
      <c r="B134" s="40"/>
      <c r="C134" s="228" t="s">
        <v>179</v>
      </c>
      <c r="D134" s="228" t="s">
        <v>260</v>
      </c>
      <c r="E134" s="229" t="s">
        <v>3801</v>
      </c>
      <c r="F134" s="230" t="s">
        <v>3802</v>
      </c>
      <c r="G134" s="231" t="s">
        <v>405</v>
      </c>
      <c r="H134" s="232">
        <v>6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0.00046999999999999999</v>
      </c>
      <c r="R134" s="237">
        <f>Q134*H134</f>
        <v>0.00282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4077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3804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3805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2" customFormat="1" ht="16.5" customHeight="1">
      <c r="A137" s="39"/>
      <c r="B137" s="40"/>
      <c r="C137" s="267" t="s">
        <v>183</v>
      </c>
      <c r="D137" s="267" t="s">
        <v>351</v>
      </c>
      <c r="E137" s="268" t="s">
        <v>3806</v>
      </c>
      <c r="F137" s="269" t="s">
        <v>3807</v>
      </c>
      <c r="G137" s="270" t="s">
        <v>405</v>
      </c>
      <c r="H137" s="271">
        <v>6</v>
      </c>
      <c r="I137" s="272"/>
      <c r="J137" s="273">
        <f>ROUND(I137*H137,2)</f>
        <v>0</v>
      </c>
      <c r="K137" s="269" t="s">
        <v>263</v>
      </c>
      <c r="L137" s="274"/>
      <c r="M137" s="275" t="s">
        <v>1</v>
      </c>
      <c r="N137" s="276" t="s">
        <v>45</v>
      </c>
      <c r="O137" s="92"/>
      <c r="P137" s="237">
        <f>O137*H137</f>
        <v>0</v>
      </c>
      <c r="Q137" s="237">
        <v>0.032750000000000001</v>
      </c>
      <c r="R137" s="237">
        <f>Q137*H137</f>
        <v>0.19650000000000001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297</v>
      </c>
      <c r="AT137" s="239" t="s">
        <v>351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4078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3807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12" customFormat="1" ht="22.8" customHeight="1">
      <c r="A139" s="12"/>
      <c r="B139" s="212"/>
      <c r="C139" s="213"/>
      <c r="D139" s="214" t="s">
        <v>79</v>
      </c>
      <c r="E139" s="226" t="s">
        <v>304</v>
      </c>
      <c r="F139" s="226" t="s">
        <v>939</v>
      </c>
      <c r="G139" s="213"/>
      <c r="H139" s="213"/>
      <c r="I139" s="216"/>
      <c r="J139" s="227">
        <f>BK139</f>
        <v>0</v>
      </c>
      <c r="K139" s="213"/>
      <c r="L139" s="218"/>
      <c r="M139" s="219"/>
      <c r="N139" s="220"/>
      <c r="O139" s="220"/>
      <c r="P139" s="221">
        <f>P140</f>
        <v>0</v>
      </c>
      <c r="Q139" s="220"/>
      <c r="R139" s="221">
        <f>R140</f>
        <v>0</v>
      </c>
      <c r="S139" s="220"/>
      <c r="T139" s="222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87</v>
      </c>
      <c r="AT139" s="224" t="s">
        <v>79</v>
      </c>
      <c r="AU139" s="224" t="s">
        <v>87</v>
      </c>
      <c r="AY139" s="223" t="s">
        <v>258</v>
      </c>
      <c r="BK139" s="225">
        <f>BK140</f>
        <v>0</v>
      </c>
    </row>
    <row r="140" s="12" customFormat="1" ht="20.88" customHeight="1">
      <c r="A140" s="12"/>
      <c r="B140" s="212"/>
      <c r="C140" s="213"/>
      <c r="D140" s="214" t="s">
        <v>79</v>
      </c>
      <c r="E140" s="226" t="s">
        <v>1133</v>
      </c>
      <c r="F140" s="226" t="s">
        <v>4079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SUM(P141:P149)</f>
        <v>0</v>
      </c>
      <c r="Q140" s="220"/>
      <c r="R140" s="221">
        <f>SUM(R141:R149)</f>
        <v>0</v>
      </c>
      <c r="S140" s="220"/>
      <c r="T140" s="222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87</v>
      </c>
      <c r="AT140" s="224" t="s">
        <v>79</v>
      </c>
      <c r="AU140" s="224" t="s">
        <v>89</v>
      </c>
      <c r="AY140" s="223" t="s">
        <v>258</v>
      </c>
      <c r="BK140" s="225">
        <f>SUM(BK141:BK149)</f>
        <v>0</v>
      </c>
    </row>
    <row r="141" s="2" customFormat="1" ht="16.5" customHeight="1">
      <c r="A141" s="39"/>
      <c r="B141" s="40"/>
      <c r="C141" s="228" t="s">
        <v>257</v>
      </c>
      <c r="D141" s="228" t="s">
        <v>260</v>
      </c>
      <c r="E141" s="229" t="s">
        <v>4080</v>
      </c>
      <c r="F141" s="230" t="s">
        <v>4081</v>
      </c>
      <c r="G141" s="231" t="s">
        <v>357</v>
      </c>
      <c r="H141" s="232">
        <v>2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179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4082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4083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179</v>
      </c>
    </row>
    <row r="143" s="2" customFormat="1">
      <c r="A143" s="39"/>
      <c r="B143" s="40"/>
      <c r="C143" s="41"/>
      <c r="D143" s="241" t="s">
        <v>281</v>
      </c>
      <c r="E143" s="41"/>
      <c r="F143" s="248" t="s">
        <v>4084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281</v>
      </c>
      <c r="AU143" s="18" t="s">
        <v>179</v>
      </c>
    </row>
    <row r="144" s="2" customFormat="1" ht="16.5" customHeight="1">
      <c r="A144" s="39"/>
      <c r="B144" s="40"/>
      <c r="C144" s="228" t="s">
        <v>287</v>
      </c>
      <c r="D144" s="228" t="s">
        <v>260</v>
      </c>
      <c r="E144" s="229" t="s">
        <v>4085</v>
      </c>
      <c r="F144" s="230" t="s">
        <v>4086</v>
      </c>
      <c r="G144" s="231" t="s">
        <v>357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183</v>
      </c>
      <c r="AT144" s="239" t="s">
        <v>260</v>
      </c>
      <c r="AU144" s="239" t="s">
        <v>179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183</v>
      </c>
      <c r="BM144" s="239" t="s">
        <v>4087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4088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179</v>
      </c>
    </row>
    <row r="146" s="2" customFormat="1">
      <c r="A146" s="39"/>
      <c r="B146" s="40"/>
      <c r="C146" s="41"/>
      <c r="D146" s="241" t="s">
        <v>281</v>
      </c>
      <c r="E146" s="41"/>
      <c r="F146" s="248" t="s">
        <v>4084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281</v>
      </c>
      <c r="AU146" s="18" t="s">
        <v>179</v>
      </c>
    </row>
    <row r="147" s="2" customFormat="1" ht="16.5" customHeight="1">
      <c r="A147" s="39"/>
      <c r="B147" s="40"/>
      <c r="C147" s="228" t="s">
        <v>292</v>
      </c>
      <c r="D147" s="228" t="s">
        <v>260</v>
      </c>
      <c r="E147" s="229" t="s">
        <v>4089</v>
      </c>
      <c r="F147" s="230" t="s">
        <v>4090</v>
      </c>
      <c r="G147" s="231" t="s">
        <v>357</v>
      </c>
      <c r="H147" s="232">
        <v>13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45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183</v>
      </c>
      <c r="AT147" s="239" t="s">
        <v>260</v>
      </c>
      <c r="AU147" s="239" t="s">
        <v>179</v>
      </c>
      <c r="AY147" s="18" t="s">
        <v>258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87</v>
      </c>
      <c r="BK147" s="240">
        <f>ROUND(I147*H147,2)</f>
        <v>0</v>
      </c>
      <c r="BL147" s="18" t="s">
        <v>183</v>
      </c>
      <c r="BM147" s="239" t="s">
        <v>4091</v>
      </c>
    </row>
    <row r="148" s="2" customFormat="1">
      <c r="A148" s="39"/>
      <c r="B148" s="40"/>
      <c r="C148" s="41"/>
      <c r="D148" s="241" t="s">
        <v>266</v>
      </c>
      <c r="E148" s="41"/>
      <c r="F148" s="242" t="s">
        <v>4092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266</v>
      </c>
      <c r="AU148" s="18" t="s">
        <v>179</v>
      </c>
    </row>
    <row r="149" s="2" customFormat="1">
      <c r="A149" s="39"/>
      <c r="B149" s="40"/>
      <c r="C149" s="41"/>
      <c r="D149" s="241" t="s">
        <v>281</v>
      </c>
      <c r="E149" s="41"/>
      <c r="F149" s="248" t="s">
        <v>4084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281</v>
      </c>
      <c r="AU149" s="18" t="s">
        <v>179</v>
      </c>
    </row>
    <row r="150" s="12" customFormat="1" ht="25.92" customHeight="1">
      <c r="A150" s="12"/>
      <c r="B150" s="212"/>
      <c r="C150" s="213"/>
      <c r="D150" s="214" t="s">
        <v>79</v>
      </c>
      <c r="E150" s="215" t="s">
        <v>2086</v>
      </c>
      <c r="F150" s="215" t="s">
        <v>2087</v>
      </c>
      <c r="G150" s="213"/>
      <c r="H150" s="213"/>
      <c r="I150" s="216"/>
      <c r="J150" s="217">
        <f>BK150</f>
        <v>0</v>
      </c>
      <c r="K150" s="213"/>
      <c r="L150" s="218"/>
      <c r="M150" s="219"/>
      <c r="N150" s="220"/>
      <c r="O150" s="220"/>
      <c r="P150" s="221">
        <f>P151</f>
        <v>0</v>
      </c>
      <c r="Q150" s="220"/>
      <c r="R150" s="221">
        <f>R151</f>
        <v>0.53650500000000001</v>
      </c>
      <c r="S150" s="220"/>
      <c r="T150" s="222">
        <f>T151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89</v>
      </c>
      <c r="AT150" s="224" t="s">
        <v>79</v>
      </c>
      <c r="AU150" s="224" t="s">
        <v>80</v>
      </c>
      <c r="AY150" s="223" t="s">
        <v>258</v>
      </c>
      <c r="BK150" s="225">
        <f>BK151</f>
        <v>0</v>
      </c>
    </row>
    <row r="151" s="12" customFormat="1" ht="22.8" customHeight="1">
      <c r="A151" s="12"/>
      <c r="B151" s="212"/>
      <c r="C151" s="213"/>
      <c r="D151" s="214" t="s">
        <v>79</v>
      </c>
      <c r="E151" s="226" t="s">
        <v>3735</v>
      </c>
      <c r="F151" s="226" t="s">
        <v>3748</v>
      </c>
      <c r="G151" s="213"/>
      <c r="H151" s="213"/>
      <c r="I151" s="216"/>
      <c r="J151" s="227">
        <f>BK151</f>
        <v>0</v>
      </c>
      <c r="K151" s="213"/>
      <c r="L151" s="218"/>
      <c r="M151" s="219"/>
      <c r="N151" s="220"/>
      <c r="O151" s="220"/>
      <c r="P151" s="221">
        <f>SUM(P152:P170)</f>
        <v>0</v>
      </c>
      <c r="Q151" s="220"/>
      <c r="R151" s="221">
        <f>SUM(R152:R170)</f>
        <v>0.53650500000000001</v>
      </c>
      <c r="S151" s="220"/>
      <c r="T151" s="222">
        <f>SUM(T152:T170)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3" t="s">
        <v>89</v>
      </c>
      <c r="AT151" s="224" t="s">
        <v>79</v>
      </c>
      <c r="AU151" s="224" t="s">
        <v>87</v>
      </c>
      <c r="AY151" s="223" t="s">
        <v>258</v>
      </c>
      <c r="BK151" s="225">
        <f>SUM(BK152:BK170)</f>
        <v>0</v>
      </c>
    </row>
    <row r="152" s="2" customFormat="1" ht="16.5" customHeight="1">
      <c r="A152" s="39"/>
      <c r="B152" s="40"/>
      <c r="C152" s="228" t="s">
        <v>297</v>
      </c>
      <c r="D152" s="228" t="s">
        <v>260</v>
      </c>
      <c r="E152" s="229" t="s">
        <v>3809</v>
      </c>
      <c r="F152" s="230" t="s">
        <v>3810</v>
      </c>
      <c r="G152" s="231" t="s">
        <v>405</v>
      </c>
      <c r="H152" s="232">
        <v>705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503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503</v>
      </c>
      <c r="BM152" s="239" t="s">
        <v>4093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3812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3813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2" customFormat="1" ht="16.5" customHeight="1">
      <c r="A155" s="39"/>
      <c r="B155" s="40"/>
      <c r="C155" s="267" t="s">
        <v>304</v>
      </c>
      <c r="D155" s="267" t="s">
        <v>351</v>
      </c>
      <c r="E155" s="268" t="s">
        <v>4094</v>
      </c>
      <c r="F155" s="269" t="s">
        <v>4095</v>
      </c>
      <c r="G155" s="270" t="s">
        <v>405</v>
      </c>
      <c r="H155" s="271">
        <v>740.25</v>
      </c>
      <c r="I155" s="272"/>
      <c r="J155" s="273">
        <f>ROUND(I155*H155,2)</f>
        <v>0</v>
      </c>
      <c r="K155" s="269" t="s">
        <v>263</v>
      </c>
      <c r="L155" s="274"/>
      <c r="M155" s="275" t="s">
        <v>1</v>
      </c>
      <c r="N155" s="276" t="s">
        <v>45</v>
      </c>
      <c r="O155" s="92"/>
      <c r="P155" s="237">
        <f>O155*H155</f>
        <v>0</v>
      </c>
      <c r="Q155" s="237">
        <v>0.00022000000000000001</v>
      </c>
      <c r="R155" s="237">
        <f>Q155*H155</f>
        <v>0.162855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735</v>
      </c>
      <c r="AT155" s="239" t="s">
        <v>351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503</v>
      </c>
      <c r="BM155" s="239" t="s">
        <v>4096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4095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4"/>
      <c r="F157" s="256" t="s">
        <v>4097</v>
      </c>
      <c r="G157" s="254"/>
      <c r="H157" s="257">
        <v>740.25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4</v>
      </c>
      <c r="AX157" s="13" t="s">
        <v>87</v>
      </c>
      <c r="AY157" s="263" t="s">
        <v>258</v>
      </c>
    </row>
    <row r="158" s="2" customFormat="1" ht="16.5" customHeight="1">
      <c r="A158" s="39"/>
      <c r="B158" s="40"/>
      <c r="C158" s="228" t="s">
        <v>470</v>
      </c>
      <c r="D158" s="228" t="s">
        <v>260</v>
      </c>
      <c r="E158" s="229" t="s">
        <v>4045</v>
      </c>
      <c r="F158" s="230" t="s">
        <v>4046</v>
      </c>
      <c r="G158" s="231" t="s">
        <v>405</v>
      </c>
      <c r="H158" s="232">
        <v>705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503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503</v>
      </c>
      <c r="BM158" s="239" t="s">
        <v>4098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4048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4049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13" customFormat="1">
      <c r="A161" s="13"/>
      <c r="B161" s="253"/>
      <c r="C161" s="254"/>
      <c r="D161" s="241" t="s">
        <v>314</v>
      </c>
      <c r="E161" s="255" t="s">
        <v>1</v>
      </c>
      <c r="F161" s="256" t="s">
        <v>4099</v>
      </c>
      <c r="G161" s="254"/>
      <c r="H161" s="257">
        <v>302</v>
      </c>
      <c r="I161" s="258"/>
      <c r="J161" s="254"/>
      <c r="K161" s="254"/>
      <c r="L161" s="259"/>
      <c r="M161" s="260"/>
      <c r="N161" s="261"/>
      <c r="O161" s="261"/>
      <c r="P161" s="261"/>
      <c r="Q161" s="261"/>
      <c r="R161" s="261"/>
      <c r="S161" s="261"/>
      <c r="T161" s="26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3" t="s">
        <v>314</v>
      </c>
      <c r="AU161" s="263" t="s">
        <v>89</v>
      </c>
      <c r="AV161" s="13" t="s">
        <v>89</v>
      </c>
      <c r="AW161" s="13" t="s">
        <v>34</v>
      </c>
      <c r="AX161" s="13" t="s">
        <v>80</v>
      </c>
      <c r="AY161" s="263" t="s">
        <v>258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4100</v>
      </c>
      <c r="G162" s="254"/>
      <c r="H162" s="257">
        <v>403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6" customFormat="1">
      <c r="A163" s="16"/>
      <c r="B163" s="298"/>
      <c r="C163" s="299"/>
      <c r="D163" s="241" t="s">
        <v>314</v>
      </c>
      <c r="E163" s="300" t="s">
        <v>1</v>
      </c>
      <c r="F163" s="301" t="s">
        <v>567</v>
      </c>
      <c r="G163" s="299"/>
      <c r="H163" s="302">
        <v>705</v>
      </c>
      <c r="I163" s="303"/>
      <c r="J163" s="299"/>
      <c r="K163" s="299"/>
      <c r="L163" s="304"/>
      <c r="M163" s="305"/>
      <c r="N163" s="306"/>
      <c r="O163" s="306"/>
      <c r="P163" s="306"/>
      <c r="Q163" s="306"/>
      <c r="R163" s="306"/>
      <c r="S163" s="306"/>
      <c r="T163" s="307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308" t="s">
        <v>314</v>
      </c>
      <c r="AU163" s="308" t="s">
        <v>89</v>
      </c>
      <c r="AV163" s="16" t="s">
        <v>183</v>
      </c>
      <c r="AW163" s="16" t="s">
        <v>34</v>
      </c>
      <c r="AX163" s="16" t="s">
        <v>87</v>
      </c>
      <c r="AY163" s="308" t="s">
        <v>258</v>
      </c>
    </row>
    <row r="164" s="2" customFormat="1" ht="16.5" customHeight="1">
      <c r="A164" s="39"/>
      <c r="B164" s="40"/>
      <c r="C164" s="267" t="s">
        <v>476</v>
      </c>
      <c r="D164" s="267" t="s">
        <v>351</v>
      </c>
      <c r="E164" s="268" t="s">
        <v>4050</v>
      </c>
      <c r="F164" s="269" t="s">
        <v>4051</v>
      </c>
      <c r="G164" s="270" t="s">
        <v>405</v>
      </c>
      <c r="H164" s="271">
        <v>705</v>
      </c>
      <c r="I164" s="272"/>
      <c r="J164" s="273">
        <f>ROUND(I164*H164,2)</f>
        <v>0</v>
      </c>
      <c r="K164" s="269" t="s">
        <v>263</v>
      </c>
      <c r="L164" s="274"/>
      <c r="M164" s="275" t="s">
        <v>1</v>
      </c>
      <c r="N164" s="276" t="s">
        <v>45</v>
      </c>
      <c r="O164" s="92"/>
      <c r="P164" s="237">
        <f>O164*H164</f>
        <v>0</v>
      </c>
      <c r="Q164" s="237">
        <v>0.00052999999999999998</v>
      </c>
      <c r="R164" s="237">
        <f>Q164*H164</f>
        <v>0.37364999999999998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735</v>
      </c>
      <c r="AT164" s="239" t="s">
        <v>351</v>
      </c>
      <c r="AU164" s="239" t="s">
        <v>89</v>
      </c>
      <c r="AY164" s="18" t="s">
        <v>258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87</v>
      </c>
      <c r="BK164" s="240">
        <f>ROUND(I164*H164,2)</f>
        <v>0</v>
      </c>
      <c r="BL164" s="18" t="s">
        <v>503</v>
      </c>
      <c r="BM164" s="239" t="s">
        <v>4101</v>
      </c>
    </row>
    <row r="165" s="2" customFormat="1">
      <c r="A165" s="39"/>
      <c r="B165" s="40"/>
      <c r="C165" s="41"/>
      <c r="D165" s="241" t="s">
        <v>266</v>
      </c>
      <c r="E165" s="41"/>
      <c r="F165" s="242" t="s">
        <v>4051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266</v>
      </c>
      <c r="AU165" s="18" t="s">
        <v>89</v>
      </c>
    </row>
    <row r="166" s="2" customFormat="1" ht="16.5" customHeight="1">
      <c r="A166" s="39"/>
      <c r="B166" s="40"/>
      <c r="C166" s="228" t="s">
        <v>482</v>
      </c>
      <c r="D166" s="228" t="s">
        <v>260</v>
      </c>
      <c r="E166" s="229" t="s">
        <v>3847</v>
      </c>
      <c r="F166" s="230" t="s">
        <v>3848</v>
      </c>
      <c r="G166" s="231" t="s">
        <v>357</v>
      </c>
      <c r="H166" s="232">
        <v>1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503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503</v>
      </c>
      <c r="BM166" s="239" t="s">
        <v>4102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3850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3851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2" customFormat="1" ht="16.5" customHeight="1">
      <c r="A169" s="39"/>
      <c r="B169" s="40"/>
      <c r="C169" s="228" t="s">
        <v>488</v>
      </c>
      <c r="D169" s="228" t="s">
        <v>260</v>
      </c>
      <c r="E169" s="229" t="s">
        <v>4103</v>
      </c>
      <c r="F169" s="230" t="s">
        <v>4104</v>
      </c>
      <c r="G169" s="231" t="s">
        <v>357</v>
      </c>
      <c r="H169" s="232">
        <v>1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45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503</v>
      </c>
      <c r="AT169" s="239" t="s">
        <v>260</v>
      </c>
      <c r="AU169" s="239" t="s">
        <v>89</v>
      </c>
      <c r="AY169" s="18" t="s">
        <v>258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87</v>
      </c>
      <c r="BK169" s="240">
        <f>ROUND(I169*H169,2)</f>
        <v>0</v>
      </c>
      <c r="BL169" s="18" t="s">
        <v>503</v>
      </c>
      <c r="BM169" s="239" t="s">
        <v>4105</v>
      </c>
    </row>
    <row r="170" s="2" customFormat="1">
      <c r="A170" s="39"/>
      <c r="B170" s="40"/>
      <c r="C170" s="41"/>
      <c r="D170" s="241" t="s">
        <v>266</v>
      </c>
      <c r="E170" s="41"/>
      <c r="F170" s="242" t="s">
        <v>4106</v>
      </c>
      <c r="G170" s="41"/>
      <c r="H170" s="41"/>
      <c r="I170" s="243"/>
      <c r="J170" s="41"/>
      <c r="K170" s="41"/>
      <c r="L170" s="45"/>
      <c r="M170" s="249"/>
      <c r="N170" s="250"/>
      <c r="O170" s="251"/>
      <c r="P170" s="251"/>
      <c r="Q170" s="251"/>
      <c r="R170" s="251"/>
      <c r="S170" s="251"/>
      <c r="T170" s="252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266</v>
      </c>
      <c r="AU170" s="18" t="s">
        <v>89</v>
      </c>
    </row>
    <row r="171" s="2" customFormat="1" ht="6.96" customHeight="1">
      <c r="A171" s="39"/>
      <c r="B171" s="67"/>
      <c r="C171" s="68"/>
      <c r="D171" s="68"/>
      <c r="E171" s="68"/>
      <c r="F171" s="68"/>
      <c r="G171" s="68"/>
      <c r="H171" s="68"/>
      <c r="I171" s="68"/>
      <c r="J171" s="68"/>
      <c r="K171" s="68"/>
      <c r="L171" s="45"/>
      <c r="M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</row>
  </sheetData>
  <sheetProtection sheet="1" autoFilter="0" formatColumns="0" formatRows="0" objects="1" scenarios="1" spinCount="100000" saltValue="yANdH7usSWrcpcVoKTPjuEwBP+MU5cIz/mM2nMiPyoDZVnxJqoqf2h6WtRJ0kjSr6/jga7e4Oj++vmHoYL+OvQ==" hashValue="oYoJFHkTlVr7R1qkOJHmA8pY+H9VjfEkSl6aIU2Z38BeSXTdIhvfFm6mpXwRX15xdIUNqUhe5bqtSUHr1XnCsA==" algorithmName="SHA-512" password="CC35"/>
  <autoFilter ref="C122:K170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hyperlinks>
    <hyperlink ref="F128" r:id="rId1" display="https://podminky.urs.cz/item/CS_URS_2023_02/451572111"/>
    <hyperlink ref="F133" r:id="rId2" display="https://podminky.urs.cz/item/CS_URS_2023_02/899722113"/>
    <hyperlink ref="F136" r:id="rId3" display="https://podminky.urs.cz/item/CS_URS_2023_02/899914111"/>
    <hyperlink ref="F154" r:id="rId4" display="https://podminky.urs.cz/item/CS_URS_2023_02/741110053"/>
    <hyperlink ref="F160" r:id="rId5" display="https://podminky.urs.cz/item/CS_URS_2023_02/741122143"/>
    <hyperlink ref="F168" r:id="rId6" display="https://podminky.urs.cz/item/CS_URS_2023_02/7418100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4107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28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36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37</v>
      </c>
      <c r="F24" s="39"/>
      <c r="G24" s="39"/>
      <c r="H24" s="39"/>
      <c r="I24" s="152" t="s">
        <v>28</v>
      </c>
      <c r="J24" s="142" t="s">
        <v>38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ROUND((SUM(BE122:BE227)),  2)</f>
        <v>0</v>
      </c>
      <c r="G33" s="39"/>
      <c r="H33" s="39"/>
      <c r="I33" s="166">
        <v>0.20999999999999999</v>
      </c>
      <c r="J33" s="165">
        <f>ROUND(((SUM(BE122:BE227))*I33),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ROUND((SUM(BF122:BF227)),  2)</f>
        <v>0</v>
      </c>
      <c r="G34" s="39"/>
      <c r="H34" s="39"/>
      <c r="I34" s="166">
        <v>0.14999999999999999</v>
      </c>
      <c r="J34" s="165">
        <f>ROUND(((SUM(BF122:BF227))*I34),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ROUND((SUM(BG122:BG227)),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ROUND((SUM(BH122:BH227)),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ROUND((SUM(BI122:BI227)),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405 - Přeložka sdělovacího vedení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Laboro ateliér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J123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330</v>
      </c>
      <c r="E98" s="198"/>
      <c r="F98" s="198"/>
      <c r="G98" s="198"/>
      <c r="H98" s="198"/>
      <c r="I98" s="198"/>
      <c r="J98" s="199">
        <f>J124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366</v>
      </c>
      <c r="E99" s="198"/>
      <c r="F99" s="198"/>
      <c r="G99" s="198"/>
      <c r="H99" s="198"/>
      <c r="I99" s="198"/>
      <c r="J99" s="199">
        <f>J179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90"/>
      <c r="C100" s="191"/>
      <c r="D100" s="192" t="s">
        <v>331</v>
      </c>
      <c r="E100" s="193"/>
      <c r="F100" s="193"/>
      <c r="G100" s="193"/>
      <c r="H100" s="193"/>
      <c r="I100" s="193"/>
      <c r="J100" s="194">
        <f>J184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96"/>
      <c r="C101" s="134"/>
      <c r="D101" s="197" t="s">
        <v>4108</v>
      </c>
      <c r="E101" s="198"/>
      <c r="F101" s="198"/>
      <c r="G101" s="198"/>
      <c r="H101" s="198"/>
      <c r="I101" s="198"/>
      <c r="J101" s="199">
        <f>J185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1140</v>
      </c>
      <c r="E102" s="198"/>
      <c r="F102" s="198"/>
      <c r="G102" s="198"/>
      <c r="H102" s="198"/>
      <c r="I102" s="198"/>
      <c r="J102" s="199">
        <f>J215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405 - Přeložka sdělovacího vedení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>Klatovy</v>
      </c>
      <c r="G116" s="41"/>
      <c r="H116" s="41"/>
      <c r="I116" s="33" t="s">
        <v>22</v>
      </c>
      <c r="J116" s="80" t="str">
        <f>IF(J12="","",J12)</f>
        <v>14. 7. 2023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>Správa a údržba silnic Plzeňského kraje, p.o.</v>
      </c>
      <c r="G118" s="41"/>
      <c r="H118" s="41"/>
      <c r="I118" s="33" t="s">
        <v>32</v>
      </c>
      <c r="J118" s="37" t="str">
        <f>E21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IF(E18="","",E18)</f>
        <v>Vyplň údaj</v>
      </c>
      <c r="G119" s="41"/>
      <c r="H119" s="41"/>
      <c r="I119" s="33" t="s">
        <v>35</v>
      </c>
      <c r="J119" s="37" t="str">
        <f>E24</f>
        <v>Laboro ateliér s.r.o.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244</v>
      </c>
      <c r="D121" s="204" t="s">
        <v>65</v>
      </c>
      <c r="E121" s="204" t="s">
        <v>61</v>
      </c>
      <c r="F121" s="204" t="s">
        <v>62</v>
      </c>
      <c r="G121" s="204" t="s">
        <v>245</v>
      </c>
      <c r="H121" s="204" t="s">
        <v>246</v>
      </c>
      <c r="I121" s="204" t="s">
        <v>247</v>
      </c>
      <c r="J121" s="204" t="s">
        <v>237</v>
      </c>
      <c r="K121" s="205" t="s">
        <v>248</v>
      </c>
      <c r="L121" s="206"/>
      <c r="M121" s="101" t="s">
        <v>1</v>
      </c>
      <c r="N121" s="102" t="s">
        <v>44</v>
      </c>
      <c r="O121" s="102" t="s">
        <v>249</v>
      </c>
      <c r="P121" s="102" t="s">
        <v>250</v>
      </c>
      <c r="Q121" s="102" t="s">
        <v>251</v>
      </c>
      <c r="R121" s="102" t="s">
        <v>252</v>
      </c>
      <c r="S121" s="102" t="s">
        <v>253</v>
      </c>
      <c r="T121" s="103" t="s">
        <v>254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255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P123+P184</f>
        <v>0</v>
      </c>
      <c r="Q122" s="105"/>
      <c r="R122" s="209">
        <f>R123+R184</f>
        <v>34.752510000000001</v>
      </c>
      <c r="S122" s="105"/>
      <c r="T122" s="210">
        <f>T123+T184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79</v>
      </c>
      <c r="AU122" s="18" t="s">
        <v>239</v>
      </c>
      <c r="BK122" s="211">
        <f>BK123+BK184</f>
        <v>0</v>
      </c>
    </row>
    <row r="123" s="12" customFormat="1" ht="25.92" customHeight="1">
      <c r="A123" s="12"/>
      <c r="B123" s="212"/>
      <c r="C123" s="213"/>
      <c r="D123" s="214" t="s">
        <v>79</v>
      </c>
      <c r="E123" s="215" t="s">
        <v>333</v>
      </c>
      <c r="F123" s="215" t="s">
        <v>334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P124+P179</f>
        <v>0</v>
      </c>
      <c r="Q123" s="220"/>
      <c r="R123" s="221">
        <f>R124+R179</f>
        <v>34.655999999999999</v>
      </c>
      <c r="S123" s="220"/>
      <c r="T123" s="222">
        <f>T124+T179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87</v>
      </c>
      <c r="AT123" s="224" t="s">
        <v>79</v>
      </c>
      <c r="AU123" s="224" t="s">
        <v>80</v>
      </c>
      <c r="AY123" s="223" t="s">
        <v>258</v>
      </c>
      <c r="BK123" s="225">
        <f>BK124+BK179</f>
        <v>0</v>
      </c>
    </row>
    <row r="124" s="12" customFormat="1" ht="22.8" customHeight="1">
      <c r="A124" s="12"/>
      <c r="B124" s="212"/>
      <c r="C124" s="213"/>
      <c r="D124" s="214" t="s">
        <v>79</v>
      </c>
      <c r="E124" s="226" t="s">
        <v>87</v>
      </c>
      <c r="F124" s="226" t="s">
        <v>335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SUM(P125:P178)</f>
        <v>0</v>
      </c>
      <c r="Q124" s="220"/>
      <c r="R124" s="221">
        <f>SUM(R125:R178)</f>
        <v>34.655999999999999</v>
      </c>
      <c r="S124" s="220"/>
      <c r="T124" s="222">
        <f>SUM(T125:T178)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87</v>
      </c>
      <c r="AT124" s="224" t="s">
        <v>79</v>
      </c>
      <c r="AU124" s="224" t="s">
        <v>87</v>
      </c>
      <c r="AY124" s="223" t="s">
        <v>258</v>
      </c>
      <c r="BK124" s="225">
        <f>SUM(BK125:BK178)</f>
        <v>0</v>
      </c>
    </row>
    <row r="125" s="2" customFormat="1" ht="21.75" customHeight="1">
      <c r="A125" s="39"/>
      <c r="B125" s="40"/>
      <c r="C125" s="228" t="s">
        <v>87</v>
      </c>
      <c r="D125" s="228" t="s">
        <v>260</v>
      </c>
      <c r="E125" s="229" t="s">
        <v>367</v>
      </c>
      <c r="F125" s="230" t="s">
        <v>368</v>
      </c>
      <c r="G125" s="231" t="s">
        <v>338</v>
      </c>
      <c r="H125" s="232">
        <v>13.125</v>
      </c>
      <c r="I125" s="233"/>
      <c r="J125" s="234">
        <f>ROUND(I125*H125,2)</f>
        <v>0</v>
      </c>
      <c r="K125" s="230" t="s">
        <v>263</v>
      </c>
      <c r="L125" s="45"/>
      <c r="M125" s="235" t="s">
        <v>1</v>
      </c>
      <c r="N125" s="236" t="s">
        <v>45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183</v>
      </c>
      <c r="AT125" s="239" t="s">
        <v>260</v>
      </c>
      <c r="AU125" s="239" t="s">
        <v>89</v>
      </c>
      <c r="AY125" s="18" t="s">
        <v>258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87</v>
      </c>
      <c r="BK125" s="240">
        <f>ROUND(I125*H125,2)</f>
        <v>0</v>
      </c>
      <c r="BL125" s="18" t="s">
        <v>183</v>
      </c>
      <c r="BM125" s="239" t="s">
        <v>4109</v>
      </c>
    </row>
    <row r="126" s="2" customFormat="1">
      <c r="A126" s="39"/>
      <c r="B126" s="40"/>
      <c r="C126" s="41"/>
      <c r="D126" s="241" t="s">
        <v>266</v>
      </c>
      <c r="E126" s="41"/>
      <c r="F126" s="242" t="s">
        <v>370</v>
      </c>
      <c r="G126" s="41"/>
      <c r="H126" s="41"/>
      <c r="I126" s="243"/>
      <c r="J126" s="41"/>
      <c r="K126" s="41"/>
      <c r="L126" s="45"/>
      <c r="M126" s="244"/>
      <c r="N126" s="24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266</v>
      </c>
      <c r="AU126" s="18" t="s">
        <v>89</v>
      </c>
    </row>
    <row r="127" s="2" customFormat="1">
      <c r="A127" s="39"/>
      <c r="B127" s="40"/>
      <c r="C127" s="41"/>
      <c r="D127" s="246" t="s">
        <v>267</v>
      </c>
      <c r="E127" s="41"/>
      <c r="F127" s="247" t="s">
        <v>371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267</v>
      </c>
      <c r="AU127" s="18" t="s">
        <v>89</v>
      </c>
    </row>
    <row r="128" s="13" customFormat="1">
      <c r="A128" s="13"/>
      <c r="B128" s="253"/>
      <c r="C128" s="254"/>
      <c r="D128" s="241" t="s">
        <v>314</v>
      </c>
      <c r="E128" s="255" t="s">
        <v>1</v>
      </c>
      <c r="F128" s="256" t="s">
        <v>4110</v>
      </c>
      <c r="G128" s="254"/>
      <c r="H128" s="257">
        <v>2.952</v>
      </c>
      <c r="I128" s="258"/>
      <c r="J128" s="254"/>
      <c r="K128" s="254"/>
      <c r="L128" s="259"/>
      <c r="M128" s="260"/>
      <c r="N128" s="261"/>
      <c r="O128" s="261"/>
      <c r="P128" s="261"/>
      <c r="Q128" s="261"/>
      <c r="R128" s="261"/>
      <c r="S128" s="261"/>
      <c r="T128" s="26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63" t="s">
        <v>314</v>
      </c>
      <c r="AU128" s="263" t="s">
        <v>89</v>
      </c>
      <c r="AV128" s="13" t="s">
        <v>89</v>
      </c>
      <c r="AW128" s="13" t="s">
        <v>34</v>
      </c>
      <c r="AX128" s="13" t="s">
        <v>80</v>
      </c>
      <c r="AY128" s="263" t="s">
        <v>258</v>
      </c>
    </row>
    <row r="129" s="13" customFormat="1">
      <c r="A129" s="13"/>
      <c r="B129" s="253"/>
      <c r="C129" s="254"/>
      <c r="D129" s="241" t="s">
        <v>314</v>
      </c>
      <c r="E129" s="255" t="s">
        <v>1</v>
      </c>
      <c r="F129" s="256" t="s">
        <v>4111</v>
      </c>
      <c r="G129" s="254"/>
      <c r="H129" s="257">
        <v>3.081</v>
      </c>
      <c r="I129" s="258"/>
      <c r="J129" s="254"/>
      <c r="K129" s="254"/>
      <c r="L129" s="259"/>
      <c r="M129" s="260"/>
      <c r="N129" s="261"/>
      <c r="O129" s="261"/>
      <c r="P129" s="261"/>
      <c r="Q129" s="261"/>
      <c r="R129" s="261"/>
      <c r="S129" s="261"/>
      <c r="T129" s="26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63" t="s">
        <v>314</v>
      </c>
      <c r="AU129" s="263" t="s">
        <v>89</v>
      </c>
      <c r="AV129" s="13" t="s">
        <v>89</v>
      </c>
      <c r="AW129" s="13" t="s">
        <v>34</v>
      </c>
      <c r="AX129" s="13" t="s">
        <v>80</v>
      </c>
      <c r="AY129" s="263" t="s">
        <v>258</v>
      </c>
    </row>
    <row r="130" s="13" customFormat="1">
      <c r="A130" s="13"/>
      <c r="B130" s="253"/>
      <c r="C130" s="254"/>
      <c r="D130" s="241" t="s">
        <v>314</v>
      </c>
      <c r="E130" s="255" t="s">
        <v>1</v>
      </c>
      <c r="F130" s="256" t="s">
        <v>4112</v>
      </c>
      <c r="G130" s="254"/>
      <c r="H130" s="257">
        <v>7.0919999999999996</v>
      </c>
      <c r="I130" s="258"/>
      <c r="J130" s="254"/>
      <c r="K130" s="254"/>
      <c r="L130" s="259"/>
      <c r="M130" s="260"/>
      <c r="N130" s="261"/>
      <c r="O130" s="261"/>
      <c r="P130" s="261"/>
      <c r="Q130" s="261"/>
      <c r="R130" s="261"/>
      <c r="S130" s="261"/>
      <c r="T130" s="26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63" t="s">
        <v>314</v>
      </c>
      <c r="AU130" s="263" t="s">
        <v>89</v>
      </c>
      <c r="AV130" s="13" t="s">
        <v>89</v>
      </c>
      <c r="AW130" s="13" t="s">
        <v>34</v>
      </c>
      <c r="AX130" s="13" t="s">
        <v>80</v>
      </c>
      <c r="AY130" s="263" t="s">
        <v>258</v>
      </c>
    </row>
    <row r="131" s="16" customFormat="1">
      <c r="A131" s="16"/>
      <c r="B131" s="298"/>
      <c r="C131" s="299"/>
      <c r="D131" s="241" t="s">
        <v>314</v>
      </c>
      <c r="E131" s="300" t="s">
        <v>1</v>
      </c>
      <c r="F131" s="301" t="s">
        <v>567</v>
      </c>
      <c r="G131" s="299"/>
      <c r="H131" s="302">
        <v>13.125</v>
      </c>
      <c r="I131" s="303"/>
      <c r="J131" s="299"/>
      <c r="K131" s="299"/>
      <c r="L131" s="304"/>
      <c r="M131" s="305"/>
      <c r="N131" s="306"/>
      <c r="O131" s="306"/>
      <c r="P131" s="306"/>
      <c r="Q131" s="306"/>
      <c r="R131" s="306"/>
      <c r="S131" s="306"/>
      <c r="T131" s="307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308" t="s">
        <v>314</v>
      </c>
      <c r="AU131" s="308" t="s">
        <v>89</v>
      </c>
      <c r="AV131" s="16" t="s">
        <v>183</v>
      </c>
      <c r="AW131" s="16" t="s">
        <v>34</v>
      </c>
      <c r="AX131" s="16" t="s">
        <v>87</v>
      </c>
      <c r="AY131" s="308" t="s">
        <v>258</v>
      </c>
    </row>
    <row r="132" s="2" customFormat="1" ht="21.75" customHeight="1">
      <c r="A132" s="39"/>
      <c r="B132" s="40"/>
      <c r="C132" s="228" t="s">
        <v>89</v>
      </c>
      <c r="D132" s="228" t="s">
        <v>260</v>
      </c>
      <c r="E132" s="229" t="s">
        <v>4113</v>
      </c>
      <c r="F132" s="230" t="s">
        <v>4114</v>
      </c>
      <c r="G132" s="231" t="s">
        <v>338</v>
      </c>
      <c r="H132" s="232">
        <v>8.4480000000000004</v>
      </c>
      <c r="I132" s="233"/>
      <c r="J132" s="234">
        <f>ROUND(I132*H132,2)</f>
        <v>0</v>
      </c>
      <c r="K132" s="230" t="s">
        <v>263</v>
      </c>
      <c r="L132" s="45"/>
      <c r="M132" s="235" t="s">
        <v>1</v>
      </c>
      <c r="N132" s="236" t="s">
        <v>45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183</v>
      </c>
      <c r="AT132" s="239" t="s">
        <v>260</v>
      </c>
      <c r="AU132" s="239" t="s">
        <v>89</v>
      </c>
      <c r="AY132" s="18" t="s">
        <v>258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87</v>
      </c>
      <c r="BK132" s="240">
        <f>ROUND(I132*H132,2)</f>
        <v>0</v>
      </c>
      <c r="BL132" s="18" t="s">
        <v>183</v>
      </c>
      <c r="BM132" s="239" t="s">
        <v>4115</v>
      </c>
    </row>
    <row r="133" s="2" customFormat="1">
      <c r="A133" s="39"/>
      <c r="B133" s="40"/>
      <c r="C133" s="41"/>
      <c r="D133" s="241" t="s">
        <v>266</v>
      </c>
      <c r="E133" s="41"/>
      <c r="F133" s="242" t="s">
        <v>4116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266</v>
      </c>
      <c r="AU133" s="18" t="s">
        <v>89</v>
      </c>
    </row>
    <row r="134" s="2" customFormat="1">
      <c r="A134" s="39"/>
      <c r="B134" s="40"/>
      <c r="C134" s="41"/>
      <c r="D134" s="246" t="s">
        <v>267</v>
      </c>
      <c r="E134" s="41"/>
      <c r="F134" s="247" t="s">
        <v>4117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267</v>
      </c>
      <c r="AU134" s="18" t="s">
        <v>89</v>
      </c>
    </row>
    <row r="135" s="13" customFormat="1">
      <c r="A135" s="13"/>
      <c r="B135" s="253"/>
      <c r="C135" s="254"/>
      <c r="D135" s="241" t="s">
        <v>314</v>
      </c>
      <c r="E135" s="255" t="s">
        <v>1</v>
      </c>
      <c r="F135" s="256" t="s">
        <v>4118</v>
      </c>
      <c r="G135" s="254"/>
      <c r="H135" s="257">
        <v>8.4480000000000004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3" t="s">
        <v>314</v>
      </c>
      <c r="AU135" s="263" t="s">
        <v>89</v>
      </c>
      <c r="AV135" s="13" t="s">
        <v>89</v>
      </c>
      <c r="AW135" s="13" t="s">
        <v>34</v>
      </c>
      <c r="AX135" s="13" t="s">
        <v>87</v>
      </c>
      <c r="AY135" s="263" t="s">
        <v>258</v>
      </c>
    </row>
    <row r="136" s="2" customFormat="1" ht="21.75" customHeight="1">
      <c r="A136" s="39"/>
      <c r="B136" s="40"/>
      <c r="C136" s="228" t="s">
        <v>179</v>
      </c>
      <c r="D136" s="228" t="s">
        <v>260</v>
      </c>
      <c r="E136" s="229" t="s">
        <v>336</v>
      </c>
      <c r="F136" s="230" t="s">
        <v>337</v>
      </c>
      <c r="G136" s="231" t="s">
        <v>338</v>
      </c>
      <c r="H136" s="232">
        <v>12.393000000000001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183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183</v>
      </c>
      <c r="BM136" s="239" t="s">
        <v>4119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340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341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13" customFormat="1">
      <c r="A139" s="13"/>
      <c r="B139" s="253"/>
      <c r="C139" s="254"/>
      <c r="D139" s="241" t="s">
        <v>314</v>
      </c>
      <c r="E139" s="255" t="s">
        <v>1</v>
      </c>
      <c r="F139" s="256" t="s">
        <v>4120</v>
      </c>
      <c r="G139" s="254"/>
      <c r="H139" s="257">
        <v>1.8600000000000001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3" t="s">
        <v>314</v>
      </c>
      <c r="AU139" s="263" t="s">
        <v>89</v>
      </c>
      <c r="AV139" s="13" t="s">
        <v>89</v>
      </c>
      <c r="AW139" s="13" t="s">
        <v>34</v>
      </c>
      <c r="AX139" s="13" t="s">
        <v>80</v>
      </c>
      <c r="AY139" s="263" t="s">
        <v>258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4121</v>
      </c>
      <c r="G140" s="254"/>
      <c r="H140" s="257">
        <v>3.5489999999999999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80</v>
      </c>
      <c r="AY140" s="263" t="s">
        <v>258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4122</v>
      </c>
      <c r="G141" s="254"/>
      <c r="H141" s="257">
        <v>6.984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80</v>
      </c>
      <c r="AY141" s="263" t="s">
        <v>258</v>
      </c>
    </row>
    <row r="142" s="16" customFormat="1">
      <c r="A142" s="16"/>
      <c r="B142" s="298"/>
      <c r="C142" s="299"/>
      <c r="D142" s="241" t="s">
        <v>314</v>
      </c>
      <c r="E142" s="300" t="s">
        <v>1</v>
      </c>
      <c r="F142" s="301" t="s">
        <v>567</v>
      </c>
      <c r="G142" s="299"/>
      <c r="H142" s="302">
        <v>12.393000000000001</v>
      </c>
      <c r="I142" s="303"/>
      <c r="J142" s="299"/>
      <c r="K142" s="299"/>
      <c r="L142" s="304"/>
      <c r="M142" s="305"/>
      <c r="N142" s="306"/>
      <c r="O142" s="306"/>
      <c r="P142" s="306"/>
      <c r="Q142" s="306"/>
      <c r="R142" s="306"/>
      <c r="S142" s="306"/>
      <c r="T142" s="307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308" t="s">
        <v>314</v>
      </c>
      <c r="AU142" s="308" t="s">
        <v>89</v>
      </c>
      <c r="AV142" s="16" t="s">
        <v>183</v>
      </c>
      <c r="AW142" s="16" t="s">
        <v>34</v>
      </c>
      <c r="AX142" s="16" t="s">
        <v>87</v>
      </c>
      <c r="AY142" s="308" t="s">
        <v>258</v>
      </c>
    </row>
    <row r="143" s="2" customFormat="1" ht="21.75" customHeight="1">
      <c r="A143" s="39"/>
      <c r="B143" s="40"/>
      <c r="C143" s="228" t="s">
        <v>183</v>
      </c>
      <c r="D143" s="228" t="s">
        <v>260</v>
      </c>
      <c r="E143" s="229" t="s">
        <v>373</v>
      </c>
      <c r="F143" s="230" t="s">
        <v>374</v>
      </c>
      <c r="G143" s="231" t="s">
        <v>338</v>
      </c>
      <c r="H143" s="232">
        <v>12.356999999999999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4123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376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377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4124</v>
      </c>
      <c r="G146" s="254"/>
      <c r="H146" s="257">
        <v>33.966000000000001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80</v>
      </c>
      <c r="AY146" s="263" t="s">
        <v>258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4125</v>
      </c>
      <c r="G147" s="254"/>
      <c r="H147" s="257">
        <v>-21.609000000000002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80</v>
      </c>
      <c r="AY147" s="263" t="s">
        <v>258</v>
      </c>
    </row>
    <row r="148" s="16" customFormat="1">
      <c r="A148" s="16"/>
      <c r="B148" s="298"/>
      <c r="C148" s="299"/>
      <c r="D148" s="241" t="s">
        <v>314</v>
      </c>
      <c r="E148" s="300" t="s">
        <v>1</v>
      </c>
      <c r="F148" s="301" t="s">
        <v>567</v>
      </c>
      <c r="G148" s="299"/>
      <c r="H148" s="302">
        <v>12.356999999999999</v>
      </c>
      <c r="I148" s="303"/>
      <c r="J148" s="299"/>
      <c r="K148" s="299"/>
      <c r="L148" s="304"/>
      <c r="M148" s="305"/>
      <c r="N148" s="306"/>
      <c r="O148" s="306"/>
      <c r="P148" s="306"/>
      <c r="Q148" s="306"/>
      <c r="R148" s="306"/>
      <c r="S148" s="306"/>
      <c r="T148" s="307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308" t="s">
        <v>314</v>
      </c>
      <c r="AU148" s="308" t="s">
        <v>89</v>
      </c>
      <c r="AV148" s="16" t="s">
        <v>183</v>
      </c>
      <c r="AW148" s="16" t="s">
        <v>34</v>
      </c>
      <c r="AX148" s="16" t="s">
        <v>87</v>
      </c>
      <c r="AY148" s="308" t="s">
        <v>258</v>
      </c>
    </row>
    <row r="149" s="2" customFormat="1" ht="24.15" customHeight="1">
      <c r="A149" s="39"/>
      <c r="B149" s="40"/>
      <c r="C149" s="228" t="s">
        <v>257</v>
      </c>
      <c r="D149" s="228" t="s">
        <v>260</v>
      </c>
      <c r="E149" s="229" t="s">
        <v>379</v>
      </c>
      <c r="F149" s="230" t="s">
        <v>380</v>
      </c>
      <c r="G149" s="231" t="s">
        <v>338</v>
      </c>
      <c r="H149" s="232">
        <v>185.35499999999999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4126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382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383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2" customFormat="1">
      <c r="A152" s="39"/>
      <c r="B152" s="40"/>
      <c r="C152" s="41"/>
      <c r="D152" s="241" t="s">
        <v>281</v>
      </c>
      <c r="E152" s="41"/>
      <c r="F152" s="248" t="s">
        <v>384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281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4127</v>
      </c>
      <c r="G153" s="254"/>
      <c r="H153" s="257">
        <v>185.35499999999999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87</v>
      </c>
      <c r="AY153" s="263" t="s">
        <v>258</v>
      </c>
    </row>
    <row r="154" s="2" customFormat="1" ht="16.5" customHeight="1">
      <c r="A154" s="39"/>
      <c r="B154" s="40"/>
      <c r="C154" s="228" t="s">
        <v>287</v>
      </c>
      <c r="D154" s="228" t="s">
        <v>260</v>
      </c>
      <c r="E154" s="229" t="s">
        <v>386</v>
      </c>
      <c r="F154" s="230" t="s">
        <v>387</v>
      </c>
      <c r="G154" s="231" t="s">
        <v>338</v>
      </c>
      <c r="H154" s="232">
        <v>12.356999999999999</v>
      </c>
      <c r="I154" s="233"/>
      <c r="J154" s="234">
        <f>ROUND(I154*H154,2)</f>
        <v>0</v>
      </c>
      <c r="K154" s="230" t="s">
        <v>263</v>
      </c>
      <c r="L154" s="45"/>
      <c r="M154" s="235" t="s">
        <v>1</v>
      </c>
      <c r="N154" s="236" t="s">
        <v>45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183</v>
      </c>
      <c r="AT154" s="239" t="s">
        <v>260</v>
      </c>
      <c r="AU154" s="239" t="s">
        <v>89</v>
      </c>
      <c r="AY154" s="18" t="s">
        <v>258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87</v>
      </c>
      <c r="BK154" s="240">
        <f>ROUND(I154*H154,2)</f>
        <v>0</v>
      </c>
      <c r="BL154" s="18" t="s">
        <v>183</v>
      </c>
      <c r="BM154" s="239" t="s">
        <v>4128</v>
      </c>
    </row>
    <row r="155" s="2" customFormat="1">
      <c r="A155" s="39"/>
      <c r="B155" s="40"/>
      <c r="C155" s="41"/>
      <c r="D155" s="241" t="s">
        <v>266</v>
      </c>
      <c r="E155" s="41"/>
      <c r="F155" s="242" t="s">
        <v>389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266</v>
      </c>
      <c r="AU155" s="18" t="s">
        <v>89</v>
      </c>
    </row>
    <row r="156" s="2" customFormat="1">
      <c r="A156" s="39"/>
      <c r="B156" s="40"/>
      <c r="C156" s="41"/>
      <c r="D156" s="246" t="s">
        <v>267</v>
      </c>
      <c r="E156" s="41"/>
      <c r="F156" s="247" t="s">
        <v>390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267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4129</v>
      </c>
      <c r="G157" s="254"/>
      <c r="H157" s="257">
        <v>12.356999999999999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87</v>
      </c>
      <c r="AY157" s="263" t="s">
        <v>258</v>
      </c>
    </row>
    <row r="158" s="2" customFormat="1" ht="16.5" customHeight="1">
      <c r="A158" s="39"/>
      <c r="B158" s="40"/>
      <c r="C158" s="228" t="s">
        <v>292</v>
      </c>
      <c r="D158" s="228" t="s">
        <v>260</v>
      </c>
      <c r="E158" s="229" t="s">
        <v>4130</v>
      </c>
      <c r="F158" s="230" t="s">
        <v>4131</v>
      </c>
      <c r="G158" s="231" t="s">
        <v>338</v>
      </c>
      <c r="H158" s="232">
        <v>21.609000000000002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4132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4133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4134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2" customFormat="1">
      <c r="A161" s="39"/>
      <c r="B161" s="40"/>
      <c r="C161" s="41"/>
      <c r="D161" s="241" t="s">
        <v>281</v>
      </c>
      <c r="E161" s="41"/>
      <c r="F161" s="248" t="s">
        <v>4135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281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4136</v>
      </c>
      <c r="G162" s="254"/>
      <c r="H162" s="257">
        <v>7.3920000000000003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4137</v>
      </c>
      <c r="G163" s="254"/>
      <c r="H163" s="257">
        <v>1.0920000000000001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4138</v>
      </c>
      <c r="G164" s="254"/>
      <c r="H164" s="257">
        <v>2.952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80</v>
      </c>
      <c r="AY164" s="263" t="s">
        <v>258</v>
      </c>
    </row>
    <row r="165" s="13" customFormat="1">
      <c r="A165" s="13"/>
      <c r="B165" s="253"/>
      <c r="C165" s="254"/>
      <c r="D165" s="241" t="s">
        <v>314</v>
      </c>
      <c r="E165" s="255" t="s">
        <v>1</v>
      </c>
      <c r="F165" s="256" t="s">
        <v>4139</v>
      </c>
      <c r="G165" s="254"/>
      <c r="H165" s="257">
        <v>3.081</v>
      </c>
      <c r="I165" s="258"/>
      <c r="J165" s="254"/>
      <c r="K165" s="254"/>
      <c r="L165" s="259"/>
      <c r="M165" s="260"/>
      <c r="N165" s="261"/>
      <c r="O165" s="261"/>
      <c r="P165" s="261"/>
      <c r="Q165" s="261"/>
      <c r="R165" s="261"/>
      <c r="S165" s="261"/>
      <c r="T165" s="26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3" t="s">
        <v>314</v>
      </c>
      <c r="AU165" s="263" t="s">
        <v>89</v>
      </c>
      <c r="AV165" s="13" t="s">
        <v>89</v>
      </c>
      <c r="AW165" s="13" t="s">
        <v>34</v>
      </c>
      <c r="AX165" s="13" t="s">
        <v>80</v>
      </c>
      <c r="AY165" s="263" t="s">
        <v>258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4140</v>
      </c>
      <c r="G166" s="254"/>
      <c r="H166" s="257">
        <v>7.0919999999999996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80</v>
      </c>
      <c r="AY166" s="263" t="s">
        <v>258</v>
      </c>
    </row>
    <row r="167" s="16" customFormat="1">
      <c r="A167" s="16"/>
      <c r="B167" s="298"/>
      <c r="C167" s="299"/>
      <c r="D167" s="241" t="s">
        <v>314</v>
      </c>
      <c r="E167" s="300" t="s">
        <v>1</v>
      </c>
      <c r="F167" s="301" t="s">
        <v>567</v>
      </c>
      <c r="G167" s="299"/>
      <c r="H167" s="302">
        <v>21.608999999999998</v>
      </c>
      <c r="I167" s="303"/>
      <c r="J167" s="299"/>
      <c r="K167" s="299"/>
      <c r="L167" s="304"/>
      <c r="M167" s="305"/>
      <c r="N167" s="306"/>
      <c r="O167" s="306"/>
      <c r="P167" s="306"/>
      <c r="Q167" s="306"/>
      <c r="R167" s="306"/>
      <c r="S167" s="306"/>
      <c r="T167" s="307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08" t="s">
        <v>314</v>
      </c>
      <c r="AU167" s="308" t="s">
        <v>89</v>
      </c>
      <c r="AV167" s="16" t="s">
        <v>183</v>
      </c>
      <c r="AW167" s="16" t="s">
        <v>34</v>
      </c>
      <c r="AX167" s="16" t="s">
        <v>87</v>
      </c>
      <c r="AY167" s="308" t="s">
        <v>258</v>
      </c>
    </row>
    <row r="168" s="2" customFormat="1" ht="16.5" customHeight="1">
      <c r="A168" s="39"/>
      <c r="B168" s="40"/>
      <c r="C168" s="228" t="s">
        <v>297</v>
      </c>
      <c r="D168" s="228" t="s">
        <v>260</v>
      </c>
      <c r="E168" s="229" t="s">
        <v>643</v>
      </c>
      <c r="F168" s="230" t="s">
        <v>644</v>
      </c>
      <c r="G168" s="231" t="s">
        <v>338</v>
      </c>
      <c r="H168" s="232">
        <v>17.327999999999999</v>
      </c>
      <c r="I168" s="233"/>
      <c r="J168" s="234">
        <f>ROUND(I168*H168,2)</f>
        <v>0</v>
      </c>
      <c r="K168" s="230" t="s">
        <v>263</v>
      </c>
      <c r="L168" s="45"/>
      <c r="M168" s="235" t="s">
        <v>1</v>
      </c>
      <c r="N168" s="236" t="s">
        <v>45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183</v>
      </c>
      <c r="AT168" s="239" t="s">
        <v>260</v>
      </c>
      <c r="AU168" s="239" t="s">
        <v>89</v>
      </c>
      <c r="AY168" s="18" t="s">
        <v>258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87</v>
      </c>
      <c r="BK168" s="240">
        <f>ROUND(I168*H168,2)</f>
        <v>0</v>
      </c>
      <c r="BL168" s="18" t="s">
        <v>183</v>
      </c>
      <c r="BM168" s="239" t="s">
        <v>4141</v>
      </c>
    </row>
    <row r="169" s="2" customFormat="1">
      <c r="A169" s="39"/>
      <c r="B169" s="40"/>
      <c r="C169" s="41"/>
      <c r="D169" s="241" t="s">
        <v>266</v>
      </c>
      <c r="E169" s="41"/>
      <c r="F169" s="242" t="s">
        <v>646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266</v>
      </c>
      <c r="AU169" s="18" t="s">
        <v>89</v>
      </c>
    </row>
    <row r="170" s="2" customFormat="1">
      <c r="A170" s="39"/>
      <c r="B170" s="40"/>
      <c r="C170" s="41"/>
      <c r="D170" s="246" t="s">
        <v>267</v>
      </c>
      <c r="E170" s="41"/>
      <c r="F170" s="247" t="s">
        <v>647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267</v>
      </c>
      <c r="AU170" s="18" t="s">
        <v>89</v>
      </c>
    </row>
    <row r="171" s="13" customFormat="1">
      <c r="A171" s="13"/>
      <c r="B171" s="253"/>
      <c r="C171" s="254"/>
      <c r="D171" s="241" t="s">
        <v>314</v>
      </c>
      <c r="E171" s="255" t="s">
        <v>1</v>
      </c>
      <c r="F171" s="256" t="s">
        <v>4142</v>
      </c>
      <c r="G171" s="254"/>
      <c r="H171" s="257">
        <v>3.7200000000000002</v>
      </c>
      <c r="I171" s="258"/>
      <c r="J171" s="254"/>
      <c r="K171" s="254"/>
      <c r="L171" s="259"/>
      <c r="M171" s="260"/>
      <c r="N171" s="261"/>
      <c r="O171" s="261"/>
      <c r="P171" s="261"/>
      <c r="Q171" s="261"/>
      <c r="R171" s="261"/>
      <c r="S171" s="261"/>
      <c r="T171" s="26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3" t="s">
        <v>314</v>
      </c>
      <c r="AU171" s="263" t="s">
        <v>89</v>
      </c>
      <c r="AV171" s="13" t="s">
        <v>89</v>
      </c>
      <c r="AW171" s="13" t="s">
        <v>34</v>
      </c>
      <c r="AX171" s="13" t="s">
        <v>80</v>
      </c>
      <c r="AY171" s="263" t="s">
        <v>258</v>
      </c>
    </row>
    <row r="172" s="13" customFormat="1">
      <c r="A172" s="13"/>
      <c r="B172" s="253"/>
      <c r="C172" s="254"/>
      <c r="D172" s="241" t="s">
        <v>314</v>
      </c>
      <c r="E172" s="255" t="s">
        <v>1</v>
      </c>
      <c r="F172" s="256" t="s">
        <v>4143</v>
      </c>
      <c r="G172" s="254"/>
      <c r="H172" s="257">
        <v>2.1120000000000001</v>
      </c>
      <c r="I172" s="258"/>
      <c r="J172" s="254"/>
      <c r="K172" s="254"/>
      <c r="L172" s="259"/>
      <c r="M172" s="260"/>
      <c r="N172" s="261"/>
      <c r="O172" s="261"/>
      <c r="P172" s="261"/>
      <c r="Q172" s="261"/>
      <c r="R172" s="261"/>
      <c r="S172" s="261"/>
      <c r="T172" s="26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3" t="s">
        <v>314</v>
      </c>
      <c r="AU172" s="263" t="s">
        <v>89</v>
      </c>
      <c r="AV172" s="13" t="s">
        <v>89</v>
      </c>
      <c r="AW172" s="13" t="s">
        <v>34</v>
      </c>
      <c r="AX172" s="13" t="s">
        <v>80</v>
      </c>
      <c r="AY172" s="263" t="s">
        <v>258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4144</v>
      </c>
      <c r="G173" s="254"/>
      <c r="H173" s="257">
        <v>2.1840000000000002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80</v>
      </c>
      <c r="AY173" s="263" t="s">
        <v>258</v>
      </c>
    </row>
    <row r="174" s="13" customFormat="1">
      <c r="A174" s="13"/>
      <c r="B174" s="253"/>
      <c r="C174" s="254"/>
      <c r="D174" s="241" t="s">
        <v>314</v>
      </c>
      <c r="E174" s="255" t="s">
        <v>1</v>
      </c>
      <c r="F174" s="256" t="s">
        <v>4145</v>
      </c>
      <c r="G174" s="254"/>
      <c r="H174" s="257">
        <v>9.3119999999999994</v>
      </c>
      <c r="I174" s="258"/>
      <c r="J174" s="254"/>
      <c r="K174" s="254"/>
      <c r="L174" s="259"/>
      <c r="M174" s="260"/>
      <c r="N174" s="261"/>
      <c r="O174" s="261"/>
      <c r="P174" s="261"/>
      <c r="Q174" s="261"/>
      <c r="R174" s="261"/>
      <c r="S174" s="261"/>
      <c r="T174" s="26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3" t="s">
        <v>314</v>
      </c>
      <c r="AU174" s="263" t="s">
        <v>89</v>
      </c>
      <c r="AV174" s="13" t="s">
        <v>89</v>
      </c>
      <c r="AW174" s="13" t="s">
        <v>34</v>
      </c>
      <c r="AX174" s="13" t="s">
        <v>80</v>
      </c>
      <c r="AY174" s="263" t="s">
        <v>258</v>
      </c>
    </row>
    <row r="175" s="16" customFormat="1">
      <c r="A175" s="16"/>
      <c r="B175" s="298"/>
      <c r="C175" s="299"/>
      <c r="D175" s="241" t="s">
        <v>314</v>
      </c>
      <c r="E175" s="300" t="s">
        <v>1</v>
      </c>
      <c r="F175" s="301" t="s">
        <v>567</v>
      </c>
      <c r="G175" s="299"/>
      <c r="H175" s="302">
        <v>17.328000000000003</v>
      </c>
      <c r="I175" s="303"/>
      <c r="J175" s="299"/>
      <c r="K175" s="299"/>
      <c r="L175" s="304"/>
      <c r="M175" s="305"/>
      <c r="N175" s="306"/>
      <c r="O175" s="306"/>
      <c r="P175" s="306"/>
      <c r="Q175" s="306"/>
      <c r="R175" s="306"/>
      <c r="S175" s="306"/>
      <c r="T175" s="307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308" t="s">
        <v>314</v>
      </c>
      <c r="AU175" s="308" t="s">
        <v>89</v>
      </c>
      <c r="AV175" s="16" t="s">
        <v>183</v>
      </c>
      <c r="AW175" s="16" t="s">
        <v>34</v>
      </c>
      <c r="AX175" s="16" t="s">
        <v>87</v>
      </c>
      <c r="AY175" s="308" t="s">
        <v>258</v>
      </c>
    </row>
    <row r="176" s="2" customFormat="1" ht="16.5" customHeight="1">
      <c r="A176" s="39"/>
      <c r="B176" s="40"/>
      <c r="C176" s="267" t="s">
        <v>304</v>
      </c>
      <c r="D176" s="267" t="s">
        <v>351</v>
      </c>
      <c r="E176" s="268" t="s">
        <v>4146</v>
      </c>
      <c r="F176" s="269" t="s">
        <v>4147</v>
      </c>
      <c r="G176" s="270" t="s">
        <v>399</v>
      </c>
      <c r="H176" s="271">
        <v>34.655999999999999</v>
      </c>
      <c r="I176" s="272"/>
      <c r="J176" s="273">
        <f>ROUND(I176*H176,2)</f>
        <v>0</v>
      </c>
      <c r="K176" s="269" t="s">
        <v>263</v>
      </c>
      <c r="L176" s="274"/>
      <c r="M176" s="275" t="s">
        <v>1</v>
      </c>
      <c r="N176" s="276" t="s">
        <v>45</v>
      </c>
      <c r="O176" s="92"/>
      <c r="P176" s="237">
        <f>O176*H176</f>
        <v>0</v>
      </c>
      <c r="Q176" s="237">
        <v>1</v>
      </c>
      <c r="R176" s="237">
        <f>Q176*H176</f>
        <v>34.655999999999999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297</v>
      </c>
      <c r="AT176" s="239" t="s">
        <v>351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183</v>
      </c>
      <c r="BM176" s="239" t="s">
        <v>4148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4147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13" customFormat="1">
      <c r="A178" s="13"/>
      <c r="B178" s="253"/>
      <c r="C178" s="254"/>
      <c r="D178" s="241" t="s">
        <v>314</v>
      </c>
      <c r="E178" s="254"/>
      <c r="F178" s="256" t="s">
        <v>4149</v>
      </c>
      <c r="G178" s="254"/>
      <c r="H178" s="257">
        <v>34.655999999999999</v>
      </c>
      <c r="I178" s="258"/>
      <c r="J178" s="254"/>
      <c r="K178" s="254"/>
      <c r="L178" s="259"/>
      <c r="M178" s="260"/>
      <c r="N178" s="261"/>
      <c r="O178" s="261"/>
      <c r="P178" s="261"/>
      <c r="Q178" s="261"/>
      <c r="R178" s="261"/>
      <c r="S178" s="261"/>
      <c r="T178" s="26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3" t="s">
        <v>314</v>
      </c>
      <c r="AU178" s="263" t="s">
        <v>89</v>
      </c>
      <c r="AV178" s="13" t="s">
        <v>89</v>
      </c>
      <c r="AW178" s="13" t="s">
        <v>4</v>
      </c>
      <c r="AX178" s="13" t="s">
        <v>87</v>
      </c>
      <c r="AY178" s="263" t="s">
        <v>258</v>
      </c>
    </row>
    <row r="179" s="12" customFormat="1" ht="22.8" customHeight="1">
      <c r="A179" s="12"/>
      <c r="B179" s="212"/>
      <c r="C179" s="213"/>
      <c r="D179" s="214" t="s">
        <v>79</v>
      </c>
      <c r="E179" s="226" t="s">
        <v>410</v>
      </c>
      <c r="F179" s="226" t="s">
        <v>411</v>
      </c>
      <c r="G179" s="213"/>
      <c r="H179" s="213"/>
      <c r="I179" s="216"/>
      <c r="J179" s="227">
        <f>BK179</f>
        <v>0</v>
      </c>
      <c r="K179" s="213"/>
      <c r="L179" s="218"/>
      <c r="M179" s="219"/>
      <c r="N179" s="220"/>
      <c r="O179" s="220"/>
      <c r="P179" s="221">
        <f>SUM(P180:P183)</f>
        <v>0</v>
      </c>
      <c r="Q179" s="220"/>
      <c r="R179" s="221">
        <f>SUM(R180:R183)</f>
        <v>0</v>
      </c>
      <c r="S179" s="220"/>
      <c r="T179" s="222">
        <f>SUM(T180:T183)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3" t="s">
        <v>87</v>
      </c>
      <c r="AT179" s="224" t="s">
        <v>79</v>
      </c>
      <c r="AU179" s="224" t="s">
        <v>87</v>
      </c>
      <c r="AY179" s="223" t="s">
        <v>258</v>
      </c>
      <c r="BK179" s="225">
        <f>SUM(BK180:BK183)</f>
        <v>0</v>
      </c>
    </row>
    <row r="180" s="2" customFormat="1" ht="24.15" customHeight="1">
      <c r="A180" s="39"/>
      <c r="B180" s="40"/>
      <c r="C180" s="228" t="s">
        <v>470</v>
      </c>
      <c r="D180" s="228" t="s">
        <v>260</v>
      </c>
      <c r="E180" s="229" t="s">
        <v>412</v>
      </c>
      <c r="F180" s="230" t="s">
        <v>413</v>
      </c>
      <c r="G180" s="231" t="s">
        <v>399</v>
      </c>
      <c r="H180" s="232">
        <v>24.713999999999999</v>
      </c>
      <c r="I180" s="233"/>
      <c r="J180" s="234">
        <f>ROUND(I180*H180,2)</f>
        <v>0</v>
      </c>
      <c r="K180" s="230" t="s">
        <v>263</v>
      </c>
      <c r="L180" s="45"/>
      <c r="M180" s="235" t="s">
        <v>1</v>
      </c>
      <c r="N180" s="236" t="s">
        <v>45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183</v>
      </c>
      <c r="AT180" s="239" t="s">
        <v>260</v>
      </c>
      <c r="AU180" s="239" t="s">
        <v>89</v>
      </c>
      <c r="AY180" s="18" t="s">
        <v>258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87</v>
      </c>
      <c r="BK180" s="240">
        <f>ROUND(I180*H180,2)</f>
        <v>0</v>
      </c>
      <c r="BL180" s="18" t="s">
        <v>183</v>
      </c>
      <c r="BM180" s="239" t="s">
        <v>4150</v>
      </c>
    </row>
    <row r="181" s="2" customFormat="1">
      <c r="A181" s="39"/>
      <c r="B181" s="40"/>
      <c r="C181" s="41"/>
      <c r="D181" s="241" t="s">
        <v>266</v>
      </c>
      <c r="E181" s="41"/>
      <c r="F181" s="242" t="s">
        <v>415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266</v>
      </c>
      <c r="AU181" s="18" t="s">
        <v>89</v>
      </c>
    </row>
    <row r="182" s="2" customFormat="1">
      <c r="A182" s="39"/>
      <c r="B182" s="40"/>
      <c r="C182" s="41"/>
      <c r="D182" s="246" t="s">
        <v>267</v>
      </c>
      <c r="E182" s="41"/>
      <c r="F182" s="247" t="s">
        <v>416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267</v>
      </c>
      <c r="AU182" s="18" t="s">
        <v>89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4151</v>
      </c>
      <c r="G183" s="254"/>
      <c r="H183" s="257">
        <v>24.713999999999999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87</v>
      </c>
      <c r="AY183" s="263" t="s">
        <v>258</v>
      </c>
    </row>
    <row r="184" s="12" customFormat="1" ht="25.92" customHeight="1">
      <c r="A184" s="12"/>
      <c r="B184" s="212"/>
      <c r="C184" s="213"/>
      <c r="D184" s="214" t="s">
        <v>79</v>
      </c>
      <c r="E184" s="215" t="s">
        <v>351</v>
      </c>
      <c r="F184" s="215" t="s">
        <v>352</v>
      </c>
      <c r="G184" s="213"/>
      <c r="H184" s="213"/>
      <c r="I184" s="216"/>
      <c r="J184" s="217">
        <f>BK184</f>
        <v>0</v>
      </c>
      <c r="K184" s="213"/>
      <c r="L184" s="218"/>
      <c r="M184" s="219"/>
      <c r="N184" s="220"/>
      <c r="O184" s="220"/>
      <c r="P184" s="221">
        <f>P185+P215</f>
        <v>0</v>
      </c>
      <c r="Q184" s="220"/>
      <c r="R184" s="221">
        <f>R185+R215</f>
        <v>0.096509999999999999</v>
      </c>
      <c r="S184" s="220"/>
      <c r="T184" s="222">
        <f>T185+T215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179</v>
      </c>
      <c r="AT184" s="224" t="s">
        <v>79</v>
      </c>
      <c r="AU184" s="224" t="s">
        <v>80</v>
      </c>
      <c r="AY184" s="223" t="s">
        <v>258</v>
      </c>
      <c r="BK184" s="225">
        <f>BK185+BK215</f>
        <v>0</v>
      </c>
    </row>
    <row r="185" s="12" customFormat="1" ht="22.8" customHeight="1">
      <c r="A185" s="12"/>
      <c r="B185" s="212"/>
      <c r="C185" s="213"/>
      <c r="D185" s="214" t="s">
        <v>79</v>
      </c>
      <c r="E185" s="226" t="s">
        <v>4152</v>
      </c>
      <c r="F185" s="226" t="s">
        <v>4153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SUM(P186:P214)</f>
        <v>0</v>
      </c>
      <c r="Q185" s="220"/>
      <c r="R185" s="221">
        <f>SUM(R186:R214)</f>
        <v>0.08967</v>
      </c>
      <c r="S185" s="220"/>
      <c r="T185" s="222">
        <f>SUM(T186:T214)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179</v>
      </c>
      <c r="AT185" s="224" t="s">
        <v>79</v>
      </c>
      <c r="AU185" s="224" t="s">
        <v>87</v>
      </c>
      <c r="AY185" s="223" t="s">
        <v>258</v>
      </c>
      <c r="BK185" s="225">
        <f>SUM(BK186:BK214)</f>
        <v>0</v>
      </c>
    </row>
    <row r="186" s="2" customFormat="1" ht="16.5" customHeight="1">
      <c r="A186" s="39"/>
      <c r="B186" s="40"/>
      <c r="C186" s="228" t="s">
        <v>476</v>
      </c>
      <c r="D186" s="228" t="s">
        <v>260</v>
      </c>
      <c r="E186" s="229" t="s">
        <v>4154</v>
      </c>
      <c r="F186" s="230" t="s">
        <v>4155</v>
      </c>
      <c r="G186" s="231" t="s">
        <v>405</v>
      </c>
      <c r="H186" s="232">
        <v>122</v>
      </c>
      <c r="I186" s="233"/>
      <c r="J186" s="234">
        <f>ROUND(I186*H186,2)</f>
        <v>0</v>
      </c>
      <c r="K186" s="230" t="s">
        <v>263</v>
      </c>
      <c r="L186" s="45"/>
      <c r="M186" s="235" t="s">
        <v>1</v>
      </c>
      <c r="N186" s="236" t="s">
        <v>45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358</v>
      </c>
      <c r="AT186" s="239" t="s">
        <v>260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358</v>
      </c>
      <c r="BM186" s="239" t="s">
        <v>4156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4155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>
      <c r="A188" s="39"/>
      <c r="B188" s="40"/>
      <c r="C188" s="41"/>
      <c r="D188" s="246" t="s">
        <v>267</v>
      </c>
      <c r="E188" s="41"/>
      <c r="F188" s="247" t="s">
        <v>4157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267</v>
      </c>
      <c r="AU188" s="18" t="s">
        <v>89</v>
      </c>
    </row>
    <row r="189" s="2" customFormat="1">
      <c r="A189" s="39"/>
      <c r="B189" s="40"/>
      <c r="C189" s="41"/>
      <c r="D189" s="241" t="s">
        <v>281</v>
      </c>
      <c r="E189" s="41"/>
      <c r="F189" s="248" t="s">
        <v>4158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281</v>
      </c>
      <c r="AU189" s="18" t="s">
        <v>89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4159</v>
      </c>
      <c r="G190" s="254"/>
      <c r="H190" s="257">
        <v>15.5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80</v>
      </c>
      <c r="AY190" s="263" t="s">
        <v>258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4160</v>
      </c>
      <c r="G191" s="254"/>
      <c r="H191" s="257">
        <v>45.5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80</v>
      </c>
      <c r="AY191" s="263" t="s">
        <v>258</v>
      </c>
    </row>
    <row r="192" s="15" customFormat="1">
      <c r="A192" s="15"/>
      <c r="B192" s="287"/>
      <c r="C192" s="288"/>
      <c r="D192" s="241" t="s">
        <v>314</v>
      </c>
      <c r="E192" s="289" t="s">
        <v>1</v>
      </c>
      <c r="F192" s="290" t="s">
        <v>564</v>
      </c>
      <c r="G192" s="288"/>
      <c r="H192" s="291">
        <v>61</v>
      </c>
      <c r="I192" s="292"/>
      <c r="J192" s="288"/>
      <c r="K192" s="288"/>
      <c r="L192" s="293"/>
      <c r="M192" s="294"/>
      <c r="N192" s="295"/>
      <c r="O192" s="295"/>
      <c r="P192" s="295"/>
      <c r="Q192" s="295"/>
      <c r="R192" s="295"/>
      <c r="S192" s="295"/>
      <c r="T192" s="29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7" t="s">
        <v>314</v>
      </c>
      <c r="AU192" s="297" t="s">
        <v>89</v>
      </c>
      <c r="AV192" s="15" t="s">
        <v>179</v>
      </c>
      <c r="AW192" s="15" t="s">
        <v>34</v>
      </c>
      <c r="AX192" s="15" t="s">
        <v>80</v>
      </c>
      <c r="AY192" s="297" t="s">
        <v>258</v>
      </c>
    </row>
    <row r="193" s="13" customFormat="1">
      <c r="A193" s="13"/>
      <c r="B193" s="253"/>
      <c r="C193" s="254"/>
      <c r="D193" s="241" t="s">
        <v>314</v>
      </c>
      <c r="E193" s="255" t="s">
        <v>1</v>
      </c>
      <c r="F193" s="256" t="s">
        <v>4161</v>
      </c>
      <c r="G193" s="254"/>
      <c r="H193" s="257">
        <v>15.5</v>
      </c>
      <c r="I193" s="258"/>
      <c r="J193" s="254"/>
      <c r="K193" s="254"/>
      <c r="L193" s="259"/>
      <c r="M193" s="260"/>
      <c r="N193" s="261"/>
      <c r="O193" s="261"/>
      <c r="P193" s="261"/>
      <c r="Q193" s="261"/>
      <c r="R193" s="261"/>
      <c r="S193" s="261"/>
      <c r="T193" s="26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3" t="s">
        <v>314</v>
      </c>
      <c r="AU193" s="263" t="s">
        <v>89</v>
      </c>
      <c r="AV193" s="13" t="s">
        <v>89</v>
      </c>
      <c r="AW193" s="13" t="s">
        <v>34</v>
      </c>
      <c r="AX193" s="13" t="s">
        <v>80</v>
      </c>
      <c r="AY193" s="263" t="s">
        <v>258</v>
      </c>
    </row>
    <row r="194" s="13" customFormat="1">
      <c r="A194" s="13"/>
      <c r="B194" s="253"/>
      <c r="C194" s="254"/>
      <c r="D194" s="241" t="s">
        <v>314</v>
      </c>
      <c r="E194" s="255" t="s">
        <v>1</v>
      </c>
      <c r="F194" s="256" t="s">
        <v>4162</v>
      </c>
      <c r="G194" s="254"/>
      <c r="H194" s="257">
        <v>45.5</v>
      </c>
      <c r="I194" s="258"/>
      <c r="J194" s="254"/>
      <c r="K194" s="254"/>
      <c r="L194" s="259"/>
      <c r="M194" s="260"/>
      <c r="N194" s="261"/>
      <c r="O194" s="261"/>
      <c r="P194" s="261"/>
      <c r="Q194" s="261"/>
      <c r="R194" s="261"/>
      <c r="S194" s="261"/>
      <c r="T194" s="26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3" t="s">
        <v>314</v>
      </c>
      <c r="AU194" s="263" t="s">
        <v>89</v>
      </c>
      <c r="AV194" s="13" t="s">
        <v>89</v>
      </c>
      <c r="AW194" s="13" t="s">
        <v>34</v>
      </c>
      <c r="AX194" s="13" t="s">
        <v>80</v>
      </c>
      <c r="AY194" s="263" t="s">
        <v>258</v>
      </c>
    </row>
    <row r="195" s="15" customFormat="1">
      <c r="A195" s="15"/>
      <c r="B195" s="287"/>
      <c r="C195" s="288"/>
      <c r="D195" s="241" t="s">
        <v>314</v>
      </c>
      <c r="E195" s="289" t="s">
        <v>1</v>
      </c>
      <c r="F195" s="290" t="s">
        <v>564</v>
      </c>
      <c r="G195" s="288"/>
      <c r="H195" s="291">
        <v>61</v>
      </c>
      <c r="I195" s="292"/>
      <c r="J195" s="288"/>
      <c r="K195" s="288"/>
      <c r="L195" s="293"/>
      <c r="M195" s="294"/>
      <c r="N195" s="295"/>
      <c r="O195" s="295"/>
      <c r="P195" s="295"/>
      <c r="Q195" s="295"/>
      <c r="R195" s="295"/>
      <c r="S195" s="295"/>
      <c r="T195" s="29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97" t="s">
        <v>314</v>
      </c>
      <c r="AU195" s="297" t="s">
        <v>89</v>
      </c>
      <c r="AV195" s="15" t="s">
        <v>179</v>
      </c>
      <c r="AW195" s="15" t="s">
        <v>34</v>
      </c>
      <c r="AX195" s="15" t="s">
        <v>80</v>
      </c>
      <c r="AY195" s="297" t="s">
        <v>258</v>
      </c>
    </row>
    <row r="196" s="16" customFormat="1">
      <c r="A196" s="16"/>
      <c r="B196" s="298"/>
      <c r="C196" s="299"/>
      <c r="D196" s="241" t="s">
        <v>314</v>
      </c>
      <c r="E196" s="300" t="s">
        <v>1</v>
      </c>
      <c r="F196" s="301" t="s">
        <v>567</v>
      </c>
      <c r="G196" s="299"/>
      <c r="H196" s="302">
        <v>122</v>
      </c>
      <c r="I196" s="303"/>
      <c r="J196" s="299"/>
      <c r="K196" s="299"/>
      <c r="L196" s="304"/>
      <c r="M196" s="305"/>
      <c r="N196" s="306"/>
      <c r="O196" s="306"/>
      <c r="P196" s="306"/>
      <c r="Q196" s="306"/>
      <c r="R196" s="306"/>
      <c r="S196" s="306"/>
      <c r="T196" s="307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308" t="s">
        <v>314</v>
      </c>
      <c r="AU196" s="308" t="s">
        <v>89</v>
      </c>
      <c r="AV196" s="16" t="s">
        <v>183</v>
      </c>
      <c r="AW196" s="16" t="s">
        <v>34</v>
      </c>
      <c r="AX196" s="16" t="s">
        <v>87</v>
      </c>
      <c r="AY196" s="308" t="s">
        <v>258</v>
      </c>
    </row>
    <row r="197" s="2" customFormat="1" ht="16.5" customHeight="1">
      <c r="A197" s="39"/>
      <c r="B197" s="40"/>
      <c r="C197" s="267" t="s">
        <v>482</v>
      </c>
      <c r="D197" s="267" t="s">
        <v>351</v>
      </c>
      <c r="E197" s="268" t="s">
        <v>4163</v>
      </c>
      <c r="F197" s="269" t="s">
        <v>4164</v>
      </c>
      <c r="G197" s="270" t="s">
        <v>405</v>
      </c>
      <c r="H197" s="271">
        <v>61</v>
      </c>
      <c r="I197" s="272"/>
      <c r="J197" s="273">
        <f>ROUND(I197*H197,2)</f>
        <v>0</v>
      </c>
      <c r="K197" s="269" t="s">
        <v>263</v>
      </c>
      <c r="L197" s="274"/>
      <c r="M197" s="275" t="s">
        <v>1</v>
      </c>
      <c r="N197" s="276" t="s">
        <v>45</v>
      </c>
      <c r="O197" s="92"/>
      <c r="P197" s="237">
        <f>O197*H197</f>
        <v>0</v>
      </c>
      <c r="Q197" s="237">
        <v>0.00068999999999999997</v>
      </c>
      <c r="R197" s="237">
        <f>Q197*H197</f>
        <v>0.042089999999999995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3942</v>
      </c>
      <c r="AT197" s="239" t="s">
        <v>351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358</v>
      </c>
      <c r="BM197" s="239" t="s">
        <v>4165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4164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4166</v>
      </c>
      <c r="G199" s="254"/>
      <c r="H199" s="257">
        <v>61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87</v>
      </c>
      <c r="AY199" s="263" t="s">
        <v>258</v>
      </c>
    </row>
    <row r="200" s="2" customFormat="1" ht="16.5" customHeight="1">
      <c r="A200" s="39"/>
      <c r="B200" s="40"/>
      <c r="C200" s="267" t="s">
        <v>488</v>
      </c>
      <c r="D200" s="267" t="s">
        <v>351</v>
      </c>
      <c r="E200" s="268" t="s">
        <v>4167</v>
      </c>
      <c r="F200" s="269" t="s">
        <v>4168</v>
      </c>
      <c r="G200" s="270" t="s">
        <v>405</v>
      </c>
      <c r="H200" s="271">
        <v>61</v>
      </c>
      <c r="I200" s="272"/>
      <c r="J200" s="273">
        <f>ROUND(I200*H200,2)</f>
        <v>0</v>
      </c>
      <c r="K200" s="269" t="s">
        <v>263</v>
      </c>
      <c r="L200" s="274"/>
      <c r="M200" s="275" t="s">
        <v>1</v>
      </c>
      <c r="N200" s="276" t="s">
        <v>45</v>
      </c>
      <c r="O200" s="92"/>
      <c r="P200" s="237">
        <f>O200*H200</f>
        <v>0</v>
      </c>
      <c r="Q200" s="237">
        <v>0.00077999999999999999</v>
      </c>
      <c r="R200" s="237">
        <f>Q200*H200</f>
        <v>0.047579999999999997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1306</v>
      </c>
      <c r="AT200" s="239" t="s">
        <v>351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1306</v>
      </c>
      <c r="BM200" s="239" t="s">
        <v>4169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4168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13" customFormat="1">
      <c r="A202" s="13"/>
      <c r="B202" s="253"/>
      <c r="C202" s="254"/>
      <c r="D202" s="241" t="s">
        <v>314</v>
      </c>
      <c r="E202" s="255" t="s">
        <v>1</v>
      </c>
      <c r="F202" s="256" t="s">
        <v>4170</v>
      </c>
      <c r="G202" s="254"/>
      <c r="H202" s="257">
        <v>61</v>
      </c>
      <c r="I202" s="258"/>
      <c r="J202" s="254"/>
      <c r="K202" s="254"/>
      <c r="L202" s="259"/>
      <c r="M202" s="260"/>
      <c r="N202" s="261"/>
      <c r="O202" s="261"/>
      <c r="P202" s="261"/>
      <c r="Q202" s="261"/>
      <c r="R202" s="261"/>
      <c r="S202" s="261"/>
      <c r="T202" s="26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3" t="s">
        <v>314</v>
      </c>
      <c r="AU202" s="263" t="s">
        <v>89</v>
      </c>
      <c r="AV202" s="13" t="s">
        <v>89</v>
      </c>
      <c r="AW202" s="13" t="s">
        <v>34</v>
      </c>
      <c r="AX202" s="13" t="s">
        <v>87</v>
      </c>
      <c r="AY202" s="263" t="s">
        <v>258</v>
      </c>
    </row>
    <row r="203" s="2" customFormat="1" ht="16.5" customHeight="1">
      <c r="A203" s="39"/>
      <c r="B203" s="40"/>
      <c r="C203" s="228" t="s">
        <v>493</v>
      </c>
      <c r="D203" s="228" t="s">
        <v>260</v>
      </c>
      <c r="E203" s="229" t="s">
        <v>4171</v>
      </c>
      <c r="F203" s="230" t="s">
        <v>4172</v>
      </c>
      <c r="G203" s="231" t="s">
        <v>405</v>
      </c>
      <c r="H203" s="232">
        <v>80.599999999999994</v>
      </c>
      <c r="I203" s="233"/>
      <c r="J203" s="234">
        <f>ROUND(I203*H203,2)</f>
        <v>0</v>
      </c>
      <c r="K203" s="230" t="s">
        <v>263</v>
      </c>
      <c r="L203" s="45"/>
      <c r="M203" s="235" t="s">
        <v>1</v>
      </c>
      <c r="N203" s="236" t="s">
        <v>45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358</v>
      </c>
      <c r="AT203" s="239" t="s">
        <v>260</v>
      </c>
      <c r="AU203" s="239" t="s">
        <v>89</v>
      </c>
      <c r="AY203" s="18" t="s">
        <v>258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87</v>
      </c>
      <c r="BK203" s="240">
        <f>ROUND(I203*H203,2)</f>
        <v>0</v>
      </c>
      <c r="BL203" s="18" t="s">
        <v>358</v>
      </c>
      <c r="BM203" s="239" t="s">
        <v>4173</v>
      </c>
    </row>
    <row r="204" s="2" customFormat="1">
      <c r="A204" s="39"/>
      <c r="B204" s="40"/>
      <c r="C204" s="41"/>
      <c r="D204" s="241" t="s">
        <v>266</v>
      </c>
      <c r="E204" s="41"/>
      <c r="F204" s="242" t="s">
        <v>4172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266</v>
      </c>
      <c r="AU204" s="18" t="s">
        <v>89</v>
      </c>
    </row>
    <row r="205" s="2" customFormat="1">
      <c r="A205" s="39"/>
      <c r="B205" s="40"/>
      <c r="C205" s="41"/>
      <c r="D205" s="246" t="s">
        <v>267</v>
      </c>
      <c r="E205" s="41"/>
      <c r="F205" s="247" t="s">
        <v>4174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267</v>
      </c>
      <c r="AU205" s="18" t="s">
        <v>89</v>
      </c>
    </row>
    <row r="206" s="2" customFormat="1">
      <c r="A206" s="39"/>
      <c r="B206" s="40"/>
      <c r="C206" s="41"/>
      <c r="D206" s="241" t="s">
        <v>281</v>
      </c>
      <c r="E206" s="41"/>
      <c r="F206" s="248" t="s">
        <v>4175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281</v>
      </c>
      <c r="AU206" s="18" t="s">
        <v>89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4176</v>
      </c>
      <c r="G207" s="254"/>
      <c r="H207" s="257">
        <v>72.900000000000006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80</v>
      </c>
      <c r="AY207" s="263" t="s">
        <v>258</v>
      </c>
    </row>
    <row r="208" s="13" customFormat="1">
      <c r="A208" s="13"/>
      <c r="B208" s="253"/>
      <c r="C208" s="254"/>
      <c r="D208" s="241" t="s">
        <v>314</v>
      </c>
      <c r="E208" s="255" t="s">
        <v>1</v>
      </c>
      <c r="F208" s="256" t="s">
        <v>4177</v>
      </c>
      <c r="G208" s="254"/>
      <c r="H208" s="257">
        <v>7.7000000000000002</v>
      </c>
      <c r="I208" s="258"/>
      <c r="J208" s="254"/>
      <c r="K208" s="254"/>
      <c r="L208" s="259"/>
      <c r="M208" s="260"/>
      <c r="N208" s="261"/>
      <c r="O208" s="261"/>
      <c r="P208" s="261"/>
      <c r="Q208" s="261"/>
      <c r="R208" s="261"/>
      <c r="S208" s="261"/>
      <c r="T208" s="26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3" t="s">
        <v>314</v>
      </c>
      <c r="AU208" s="263" t="s">
        <v>89</v>
      </c>
      <c r="AV208" s="13" t="s">
        <v>89</v>
      </c>
      <c r="AW208" s="13" t="s">
        <v>34</v>
      </c>
      <c r="AX208" s="13" t="s">
        <v>80</v>
      </c>
      <c r="AY208" s="263" t="s">
        <v>258</v>
      </c>
    </row>
    <row r="209" s="16" customFormat="1">
      <c r="A209" s="16"/>
      <c r="B209" s="298"/>
      <c r="C209" s="299"/>
      <c r="D209" s="241" t="s">
        <v>314</v>
      </c>
      <c r="E209" s="300" t="s">
        <v>1</v>
      </c>
      <c r="F209" s="301" t="s">
        <v>567</v>
      </c>
      <c r="G209" s="299"/>
      <c r="H209" s="302">
        <v>80.600000000000009</v>
      </c>
      <c r="I209" s="303"/>
      <c r="J209" s="299"/>
      <c r="K209" s="299"/>
      <c r="L209" s="304"/>
      <c r="M209" s="305"/>
      <c r="N209" s="306"/>
      <c r="O209" s="306"/>
      <c r="P209" s="306"/>
      <c r="Q209" s="306"/>
      <c r="R209" s="306"/>
      <c r="S209" s="306"/>
      <c r="T209" s="307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08" t="s">
        <v>314</v>
      </c>
      <c r="AU209" s="308" t="s">
        <v>89</v>
      </c>
      <c r="AV209" s="16" t="s">
        <v>183</v>
      </c>
      <c r="AW209" s="16" t="s">
        <v>34</v>
      </c>
      <c r="AX209" s="16" t="s">
        <v>87</v>
      </c>
      <c r="AY209" s="308" t="s">
        <v>258</v>
      </c>
    </row>
    <row r="210" s="2" customFormat="1" ht="16.5" customHeight="1">
      <c r="A210" s="39"/>
      <c r="B210" s="40"/>
      <c r="C210" s="228" t="s">
        <v>8</v>
      </c>
      <c r="D210" s="228" t="s">
        <v>260</v>
      </c>
      <c r="E210" s="229" t="s">
        <v>4178</v>
      </c>
      <c r="F210" s="230" t="s">
        <v>4179</v>
      </c>
      <c r="G210" s="231" t="s">
        <v>405</v>
      </c>
      <c r="H210" s="232">
        <v>80.599999999999994</v>
      </c>
      <c r="I210" s="233"/>
      <c r="J210" s="234">
        <f>ROUND(I210*H210,2)</f>
        <v>0</v>
      </c>
      <c r="K210" s="230" t="s">
        <v>263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358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358</v>
      </c>
      <c r="BM210" s="239" t="s">
        <v>4180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4181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2" customFormat="1">
      <c r="A212" s="39"/>
      <c r="B212" s="40"/>
      <c r="C212" s="41"/>
      <c r="D212" s="246" t="s">
        <v>267</v>
      </c>
      <c r="E212" s="41"/>
      <c r="F212" s="247" t="s">
        <v>4182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267</v>
      </c>
      <c r="AU212" s="18" t="s">
        <v>89</v>
      </c>
    </row>
    <row r="213" s="2" customFormat="1">
      <c r="A213" s="39"/>
      <c r="B213" s="40"/>
      <c r="C213" s="41"/>
      <c r="D213" s="241" t="s">
        <v>281</v>
      </c>
      <c r="E213" s="41"/>
      <c r="F213" s="248" t="s">
        <v>4183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281</v>
      </c>
      <c r="AU213" s="18" t="s">
        <v>89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4184</v>
      </c>
      <c r="G214" s="254"/>
      <c r="H214" s="257">
        <v>80.599999999999994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87</v>
      </c>
      <c r="AY214" s="263" t="s">
        <v>258</v>
      </c>
    </row>
    <row r="215" s="12" customFormat="1" ht="22.8" customHeight="1">
      <c r="A215" s="12"/>
      <c r="B215" s="212"/>
      <c r="C215" s="213"/>
      <c r="D215" s="214" t="s">
        <v>79</v>
      </c>
      <c r="E215" s="226" t="s">
        <v>1295</v>
      </c>
      <c r="F215" s="226" t="s">
        <v>1296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SUM(P216:P227)</f>
        <v>0</v>
      </c>
      <c r="Q215" s="220"/>
      <c r="R215" s="221">
        <f>SUM(R216:R227)</f>
        <v>0.0068400000000000006</v>
      </c>
      <c r="S215" s="220"/>
      <c r="T215" s="222">
        <f>SUM(T216:T227)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179</v>
      </c>
      <c r="AT215" s="224" t="s">
        <v>79</v>
      </c>
      <c r="AU215" s="224" t="s">
        <v>87</v>
      </c>
      <c r="AY215" s="223" t="s">
        <v>258</v>
      </c>
      <c r="BK215" s="225">
        <f>SUM(BK216:BK227)</f>
        <v>0</v>
      </c>
    </row>
    <row r="216" s="2" customFormat="1" ht="16.5" customHeight="1">
      <c r="A216" s="39"/>
      <c r="B216" s="40"/>
      <c r="C216" s="228" t="s">
        <v>503</v>
      </c>
      <c r="D216" s="228" t="s">
        <v>260</v>
      </c>
      <c r="E216" s="229" t="s">
        <v>4185</v>
      </c>
      <c r="F216" s="230" t="s">
        <v>4186</v>
      </c>
      <c r="G216" s="231" t="s">
        <v>405</v>
      </c>
      <c r="H216" s="232">
        <v>4.3319999999999999</v>
      </c>
      <c r="I216" s="233"/>
      <c r="J216" s="234">
        <f>ROUND(I216*H216,2)</f>
        <v>0</v>
      </c>
      <c r="K216" s="230" t="s">
        <v>263</v>
      </c>
      <c r="L216" s="45"/>
      <c r="M216" s="235" t="s">
        <v>1</v>
      </c>
      <c r="N216" s="236" t="s">
        <v>45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358</v>
      </c>
      <c r="AT216" s="239" t="s">
        <v>260</v>
      </c>
      <c r="AU216" s="239" t="s">
        <v>89</v>
      </c>
      <c r="AY216" s="18" t="s">
        <v>258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87</v>
      </c>
      <c r="BK216" s="240">
        <f>ROUND(I216*H216,2)</f>
        <v>0</v>
      </c>
      <c r="BL216" s="18" t="s">
        <v>358</v>
      </c>
      <c r="BM216" s="239" t="s">
        <v>4187</v>
      </c>
    </row>
    <row r="217" s="2" customFormat="1">
      <c r="A217" s="39"/>
      <c r="B217" s="40"/>
      <c r="C217" s="41"/>
      <c r="D217" s="241" t="s">
        <v>266</v>
      </c>
      <c r="E217" s="41"/>
      <c r="F217" s="242" t="s">
        <v>4188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266</v>
      </c>
      <c r="AU217" s="18" t="s">
        <v>89</v>
      </c>
    </row>
    <row r="218" s="2" customFormat="1">
      <c r="A218" s="39"/>
      <c r="B218" s="40"/>
      <c r="C218" s="41"/>
      <c r="D218" s="246" t="s">
        <v>267</v>
      </c>
      <c r="E218" s="41"/>
      <c r="F218" s="247" t="s">
        <v>4189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267</v>
      </c>
      <c r="AU218" s="18" t="s">
        <v>89</v>
      </c>
    </row>
    <row r="219" s="13" customFormat="1">
      <c r="A219" s="13"/>
      <c r="B219" s="253"/>
      <c r="C219" s="254"/>
      <c r="D219" s="241" t="s">
        <v>314</v>
      </c>
      <c r="E219" s="255" t="s">
        <v>1</v>
      </c>
      <c r="F219" s="256" t="s">
        <v>4190</v>
      </c>
      <c r="G219" s="254"/>
      <c r="H219" s="257">
        <v>0.93000000000000005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34</v>
      </c>
      <c r="AX219" s="13" t="s">
        <v>80</v>
      </c>
      <c r="AY219" s="263" t="s">
        <v>258</v>
      </c>
    </row>
    <row r="220" s="13" customFormat="1">
      <c r="A220" s="13"/>
      <c r="B220" s="253"/>
      <c r="C220" s="254"/>
      <c r="D220" s="241" t="s">
        <v>314</v>
      </c>
      <c r="E220" s="255" t="s">
        <v>1</v>
      </c>
      <c r="F220" s="256" t="s">
        <v>4191</v>
      </c>
      <c r="G220" s="254"/>
      <c r="H220" s="257">
        <v>0.52800000000000002</v>
      </c>
      <c r="I220" s="258"/>
      <c r="J220" s="254"/>
      <c r="K220" s="254"/>
      <c r="L220" s="259"/>
      <c r="M220" s="260"/>
      <c r="N220" s="261"/>
      <c r="O220" s="261"/>
      <c r="P220" s="261"/>
      <c r="Q220" s="261"/>
      <c r="R220" s="261"/>
      <c r="S220" s="261"/>
      <c r="T220" s="26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3" t="s">
        <v>314</v>
      </c>
      <c r="AU220" s="263" t="s">
        <v>89</v>
      </c>
      <c r="AV220" s="13" t="s">
        <v>89</v>
      </c>
      <c r="AW220" s="13" t="s">
        <v>34</v>
      </c>
      <c r="AX220" s="13" t="s">
        <v>80</v>
      </c>
      <c r="AY220" s="263" t="s">
        <v>258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4192</v>
      </c>
      <c r="G221" s="254"/>
      <c r="H221" s="257">
        <v>0.54600000000000004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80</v>
      </c>
      <c r="AY221" s="263" t="s">
        <v>258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4193</v>
      </c>
      <c r="G222" s="254"/>
      <c r="H222" s="257">
        <v>2.3279999999999998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6" customFormat="1">
      <c r="A223" s="16"/>
      <c r="B223" s="298"/>
      <c r="C223" s="299"/>
      <c r="D223" s="241" t="s">
        <v>314</v>
      </c>
      <c r="E223" s="300" t="s">
        <v>1</v>
      </c>
      <c r="F223" s="301" t="s">
        <v>567</v>
      </c>
      <c r="G223" s="299"/>
      <c r="H223" s="302">
        <v>4.3320000000000007</v>
      </c>
      <c r="I223" s="303"/>
      <c r="J223" s="299"/>
      <c r="K223" s="299"/>
      <c r="L223" s="304"/>
      <c r="M223" s="305"/>
      <c r="N223" s="306"/>
      <c r="O223" s="306"/>
      <c r="P223" s="306"/>
      <c r="Q223" s="306"/>
      <c r="R223" s="306"/>
      <c r="S223" s="306"/>
      <c r="T223" s="307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308" t="s">
        <v>314</v>
      </c>
      <c r="AU223" s="308" t="s">
        <v>89</v>
      </c>
      <c r="AV223" s="16" t="s">
        <v>183</v>
      </c>
      <c r="AW223" s="16" t="s">
        <v>34</v>
      </c>
      <c r="AX223" s="16" t="s">
        <v>87</v>
      </c>
      <c r="AY223" s="308" t="s">
        <v>258</v>
      </c>
    </row>
    <row r="224" s="2" customFormat="1" ht="16.5" customHeight="1">
      <c r="A224" s="39"/>
      <c r="B224" s="40"/>
      <c r="C224" s="228" t="s">
        <v>409</v>
      </c>
      <c r="D224" s="228" t="s">
        <v>260</v>
      </c>
      <c r="E224" s="229" t="s">
        <v>4194</v>
      </c>
      <c r="F224" s="230" t="s">
        <v>4195</v>
      </c>
      <c r="G224" s="231" t="s">
        <v>405</v>
      </c>
      <c r="H224" s="232">
        <v>76</v>
      </c>
      <c r="I224" s="233"/>
      <c r="J224" s="234">
        <f>ROUND(I224*H224,2)</f>
        <v>0</v>
      </c>
      <c r="K224" s="230" t="s">
        <v>263</v>
      </c>
      <c r="L224" s="45"/>
      <c r="M224" s="235" t="s">
        <v>1</v>
      </c>
      <c r="N224" s="236" t="s">
        <v>45</v>
      </c>
      <c r="O224" s="92"/>
      <c r="P224" s="237">
        <f>O224*H224</f>
        <v>0</v>
      </c>
      <c r="Q224" s="237">
        <v>9.0000000000000006E-05</v>
      </c>
      <c r="R224" s="237">
        <f>Q224*H224</f>
        <v>0.0068400000000000006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358</v>
      </c>
      <c r="AT224" s="239" t="s">
        <v>260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358</v>
      </c>
      <c r="BM224" s="239" t="s">
        <v>4196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4197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2" customFormat="1">
      <c r="A226" s="39"/>
      <c r="B226" s="40"/>
      <c r="C226" s="41"/>
      <c r="D226" s="246" t="s">
        <v>267</v>
      </c>
      <c r="E226" s="41"/>
      <c r="F226" s="247" t="s">
        <v>4198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267</v>
      </c>
      <c r="AU226" s="18" t="s">
        <v>89</v>
      </c>
    </row>
    <row r="227" s="13" customFormat="1">
      <c r="A227" s="13"/>
      <c r="B227" s="253"/>
      <c r="C227" s="254"/>
      <c r="D227" s="241" t="s">
        <v>314</v>
      </c>
      <c r="E227" s="255" t="s">
        <v>1</v>
      </c>
      <c r="F227" s="256" t="s">
        <v>1020</v>
      </c>
      <c r="G227" s="254"/>
      <c r="H227" s="257">
        <v>76</v>
      </c>
      <c r="I227" s="258"/>
      <c r="J227" s="254"/>
      <c r="K227" s="254"/>
      <c r="L227" s="259"/>
      <c r="M227" s="264"/>
      <c r="N227" s="265"/>
      <c r="O227" s="265"/>
      <c r="P227" s="265"/>
      <c r="Q227" s="265"/>
      <c r="R227" s="265"/>
      <c r="S227" s="265"/>
      <c r="T227" s="26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3" t="s">
        <v>314</v>
      </c>
      <c r="AU227" s="263" t="s">
        <v>89</v>
      </c>
      <c r="AV227" s="13" t="s">
        <v>89</v>
      </c>
      <c r="AW227" s="13" t="s">
        <v>34</v>
      </c>
      <c r="AX227" s="13" t="s">
        <v>87</v>
      </c>
      <c r="AY227" s="263" t="s">
        <v>258</v>
      </c>
    </row>
    <row r="228" s="2" customFormat="1" ht="6.96" customHeight="1">
      <c r="A228" s="39"/>
      <c r="B228" s="67"/>
      <c r="C228" s="68"/>
      <c r="D228" s="68"/>
      <c r="E228" s="68"/>
      <c r="F228" s="68"/>
      <c r="G228" s="68"/>
      <c r="H228" s="68"/>
      <c r="I228" s="68"/>
      <c r="J228" s="68"/>
      <c r="K228" s="68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RXibKK907RqJwm1w//bIlQUPP868t4hIBgQLVZEGmOB0PHngp/+opDr4uUYMn86pGqKl8DdhPyplPhB94Nqlcw==" hashValue="dUW+L77G5zMxDG6PKhYf+lVNvT6pMCFdATKsMiWP3fiC1C96p+/wfDDvRD4zySiLFqLnOjwc5IXxzU73LgvUhA==" algorithmName="SHA-512" password="CC35"/>
  <autoFilter ref="C121:K227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7" r:id="rId1" display="https://podminky.urs.cz/item/CS_URS_2023_02/132212132"/>
    <hyperlink ref="F134" r:id="rId2" display="https://podminky.urs.cz/item/CS_URS_2023_02/132212332"/>
    <hyperlink ref="F138" r:id="rId3" display="https://podminky.urs.cz/item/CS_URS_2023_02/132251104"/>
    <hyperlink ref="F145" r:id="rId4" display="https://podminky.urs.cz/item/CS_URS_2023_02/162751117"/>
    <hyperlink ref="F151" r:id="rId5" display="https://podminky.urs.cz/item/CS_URS_2023_02/162751119"/>
    <hyperlink ref="F156" r:id="rId6" display="https://podminky.urs.cz/item/CS_URS_2023_02/171251201"/>
    <hyperlink ref="F160" r:id="rId7" display="https://podminky.urs.cz/item/CS_URS_2023_02/174152101"/>
    <hyperlink ref="F170" r:id="rId8" display="https://podminky.urs.cz/item/CS_URS_2023_02/175151101"/>
    <hyperlink ref="F182" r:id="rId9" display="https://podminky.urs.cz/item/CS_URS_2023_02/997221873"/>
    <hyperlink ref="F188" r:id="rId10" display="https://podminky.urs.cz/item/CS_URS_2023_02/220182021"/>
    <hyperlink ref="F205" r:id="rId11" display="https://podminky.urs.cz/item/CS_URS_2023_02/220182041"/>
    <hyperlink ref="F212" r:id="rId12" display="https://podminky.urs.cz/item/CS_URS_2023_02/228182021"/>
    <hyperlink ref="F218" r:id="rId13" display="https://podminky.urs.cz/item/CS_URS_2023_02/460661112"/>
    <hyperlink ref="F226" r:id="rId14" display="https://podminky.urs.cz/item/CS_URS_2023_02/4606711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5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4199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28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36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37</v>
      </c>
      <c r="F24" s="39"/>
      <c r="G24" s="39"/>
      <c r="H24" s="39"/>
      <c r="I24" s="152" t="s">
        <v>28</v>
      </c>
      <c r="J24" s="142" t="s">
        <v>38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ROUND((SUM(BE124:BE226)),  2)</f>
        <v>0</v>
      </c>
      <c r="G33" s="39"/>
      <c r="H33" s="39"/>
      <c r="I33" s="166">
        <v>0.20999999999999999</v>
      </c>
      <c r="J33" s="165">
        <f>ROUND(((SUM(BE124:BE226))*I33),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ROUND((SUM(BF124:BF226)),  2)</f>
        <v>0</v>
      </c>
      <c r="G34" s="39"/>
      <c r="H34" s="39"/>
      <c r="I34" s="166">
        <v>0.14999999999999999</v>
      </c>
      <c r="J34" s="165">
        <f>ROUND(((SUM(BF124:BF226))*I34),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ROUND((SUM(BG124:BG226)),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ROUND((SUM(BH124:BH226)),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ROUND((SUM(BI124:BI226)),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501 - Přeložka plynovodu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Klatovy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Laboro ateliér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329</v>
      </c>
      <c r="E97" s="193"/>
      <c r="F97" s="193"/>
      <c r="G97" s="193"/>
      <c r="H97" s="193"/>
      <c r="I97" s="193"/>
      <c r="J97" s="194">
        <f>J125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330</v>
      </c>
      <c r="E98" s="198"/>
      <c r="F98" s="198"/>
      <c r="G98" s="198"/>
      <c r="H98" s="198"/>
      <c r="I98" s="198"/>
      <c r="J98" s="199">
        <f>J126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524</v>
      </c>
      <c r="E99" s="198"/>
      <c r="F99" s="198"/>
      <c r="G99" s="198"/>
      <c r="H99" s="198"/>
      <c r="I99" s="198"/>
      <c r="J99" s="199">
        <f>J147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365</v>
      </c>
      <c r="E100" s="198"/>
      <c r="F100" s="198"/>
      <c r="G100" s="198"/>
      <c r="H100" s="198"/>
      <c r="I100" s="198"/>
      <c r="J100" s="199">
        <f>J170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4200</v>
      </c>
      <c r="E101" s="198"/>
      <c r="F101" s="198"/>
      <c r="G101" s="198"/>
      <c r="H101" s="198"/>
      <c r="I101" s="198"/>
      <c r="J101" s="199">
        <f>J199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4201</v>
      </c>
      <c r="E102" s="198"/>
      <c r="F102" s="198"/>
      <c r="G102" s="198"/>
      <c r="H102" s="198"/>
      <c r="I102" s="198"/>
      <c r="J102" s="199">
        <f>J208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1875</v>
      </c>
      <c r="E103" s="193"/>
      <c r="F103" s="193"/>
      <c r="G103" s="193"/>
      <c r="H103" s="193"/>
      <c r="I103" s="193"/>
      <c r="J103" s="194">
        <f>J223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4202</v>
      </c>
      <c r="E104" s="198"/>
      <c r="F104" s="198"/>
      <c r="G104" s="198"/>
      <c r="H104" s="198"/>
      <c r="I104" s="198"/>
      <c r="J104" s="199">
        <f>J224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Přestupní terminál veřejné dopravy v Klatovech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231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SO 501 - Přeložka plynovodu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>Klatovy</v>
      </c>
      <c r="G118" s="41"/>
      <c r="H118" s="41"/>
      <c r="I118" s="33" t="s">
        <v>22</v>
      </c>
      <c r="J118" s="80" t="str">
        <f>IF(J12="","",J12)</f>
        <v>14. 7. 2023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>Správa a údržba silnic Plzeňského kraje, p.o.</v>
      </c>
      <c r="G120" s="41"/>
      <c r="H120" s="41"/>
      <c r="I120" s="33" t="s">
        <v>32</v>
      </c>
      <c r="J120" s="37" t="str">
        <f>E21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IF(E18="","",E18)</f>
        <v>Vyplň údaj</v>
      </c>
      <c r="G121" s="41"/>
      <c r="H121" s="41"/>
      <c r="I121" s="33" t="s">
        <v>35</v>
      </c>
      <c r="J121" s="37" t="str">
        <f>E24</f>
        <v>Laboro ateliér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244</v>
      </c>
      <c r="D123" s="204" t="s">
        <v>65</v>
      </c>
      <c r="E123" s="204" t="s">
        <v>61</v>
      </c>
      <c r="F123" s="204" t="s">
        <v>62</v>
      </c>
      <c r="G123" s="204" t="s">
        <v>245</v>
      </c>
      <c r="H123" s="204" t="s">
        <v>246</v>
      </c>
      <c r="I123" s="204" t="s">
        <v>247</v>
      </c>
      <c r="J123" s="204" t="s">
        <v>237</v>
      </c>
      <c r="K123" s="205" t="s">
        <v>248</v>
      </c>
      <c r="L123" s="206"/>
      <c r="M123" s="101" t="s">
        <v>1</v>
      </c>
      <c r="N123" s="102" t="s">
        <v>44</v>
      </c>
      <c r="O123" s="102" t="s">
        <v>249</v>
      </c>
      <c r="P123" s="102" t="s">
        <v>250</v>
      </c>
      <c r="Q123" s="102" t="s">
        <v>251</v>
      </c>
      <c r="R123" s="102" t="s">
        <v>252</v>
      </c>
      <c r="S123" s="102" t="s">
        <v>253</v>
      </c>
      <c r="T123" s="103" t="s">
        <v>254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255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P125+P223</f>
        <v>0</v>
      </c>
      <c r="Q124" s="105"/>
      <c r="R124" s="209">
        <f>R125+R223</f>
        <v>0</v>
      </c>
      <c r="S124" s="105"/>
      <c r="T124" s="210">
        <f>T125+T223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79</v>
      </c>
      <c r="AU124" s="18" t="s">
        <v>239</v>
      </c>
      <c r="BK124" s="211">
        <f>BK125+BK223</f>
        <v>0</v>
      </c>
    </row>
    <row r="125" s="12" customFormat="1" ht="25.92" customHeight="1">
      <c r="A125" s="12"/>
      <c r="B125" s="212"/>
      <c r="C125" s="213"/>
      <c r="D125" s="214" t="s">
        <v>79</v>
      </c>
      <c r="E125" s="215" t="s">
        <v>333</v>
      </c>
      <c r="F125" s="215" t="s">
        <v>334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P126+P147+P170+P199+P208</f>
        <v>0</v>
      </c>
      <c r="Q125" s="220"/>
      <c r="R125" s="221">
        <f>R126+R147+R170+R199+R208</f>
        <v>0</v>
      </c>
      <c r="S125" s="220"/>
      <c r="T125" s="222">
        <f>T126+T147+T170+T199+T208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87</v>
      </c>
      <c r="AT125" s="224" t="s">
        <v>79</v>
      </c>
      <c r="AU125" s="224" t="s">
        <v>80</v>
      </c>
      <c r="AY125" s="223" t="s">
        <v>258</v>
      </c>
      <c r="BK125" s="225">
        <f>BK126+BK147+BK170+BK199+BK208</f>
        <v>0</v>
      </c>
    </row>
    <row r="126" s="12" customFormat="1" ht="22.8" customHeight="1">
      <c r="A126" s="12"/>
      <c r="B126" s="212"/>
      <c r="C126" s="213"/>
      <c r="D126" s="214" t="s">
        <v>79</v>
      </c>
      <c r="E126" s="226" t="s">
        <v>87</v>
      </c>
      <c r="F126" s="226" t="s">
        <v>335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SUM(P127:P146)</f>
        <v>0</v>
      </c>
      <c r="Q126" s="220"/>
      <c r="R126" s="221">
        <f>SUM(R127:R146)</f>
        <v>0</v>
      </c>
      <c r="S126" s="220"/>
      <c r="T126" s="222">
        <f>SUM(T127:T146)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87</v>
      </c>
      <c r="AT126" s="224" t="s">
        <v>79</v>
      </c>
      <c r="AU126" s="224" t="s">
        <v>87</v>
      </c>
      <c r="AY126" s="223" t="s">
        <v>258</v>
      </c>
      <c r="BK126" s="225">
        <f>SUM(BK127:BK146)</f>
        <v>0</v>
      </c>
    </row>
    <row r="127" s="2" customFormat="1" ht="16.5" customHeight="1">
      <c r="A127" s="39"/>
      <c r="B127" s="40"/>
      <c r="C127" s="228" t="s">
        <v>87</v>
      </c>
      <c r="D127" s="228" t="s">
        <v>260</v>
      </c>
      <c r="E127" s="229" t="s">
        <v>4203</v>
      </c>
      <c r="F127" s="230" t="s">
        <v>4204</v>
      </c>
      <c r="G127" s="231" t="s">
        <v>338</v>
      </c>
      <c r="H127" s="232">
        <v>45</v>
      </c>
      <c r="I127" s="233"/>
      <c r="J127" s="234">
        <f>ROUND(I127*H127,2)</f>
        <v>0</v>
      </c>
      <c r="K127" s="230" t="s">
        <v>4205</v>
      </c>
      <c r="L127" s="45"/>
      <c r="M127" s="235" t="s">
        <v>1</v>
      </c>
      <c r="N127" s="236" t="s">
        <v>45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183</v>
      </c>
      <c r="AT127" s="239" t="s">
        <v>260</v>
      </c>
      <c r="AU127" s="239" t="s">
        <v>89</v>
      </c>
      <c r="AY127" s="18" t="s">
        <v>258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87</v>
      </c>
      <c r="BK127" s="240">
        <f>ROUND(I127*H127,2)</f>
        <v>0</v>
      </c>
      <c r="BL127" s="18" t="s">
        <v>183</v>
      </c>
      <c r="BM127" s="239" t="s">
        <v>4206</v>
      </c>
    </row>
    <row r="128" s="2" customFormat="1">
      <c r="A128" s="39"/>
      <c r="B128" s="40"/>
      <c r="C128" s="41"/>
      <c r="D128" s="241" t="s">
        <v>266</v>
      </c>
      <c r="E128" s="41"/>
      <c r="F128" s="242" t="s">
        <v>4204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266</v>
      </c>
      <c r="AU128" s="18" t="s">
        <v>89</v>
      </c>
    </row>
    <row r="129" s="13" customFormat="1">
      <c r="A129" s="13"/>
      <c r="B129" s="253"/>
      <c r="C129" s="254"/>
      <c r="D129" s="241" t="s">
        <v>314</v>
      </c>
      <c r="E129" s="255" t="s">
        <v>1</v>
      </c>
      <c r="F129" s="256" t="s">
        <v>827</v>
      </c>
      <c r="G129" s="254"/>
      <c r="H129" s="257">
        <v>45</v>
      </c>
      <c r="I129" s="258"/>
      <c r="J129" s="254"/>
      <c r="K129" s="254"/>
      <c r="L129" s="259"/>
      <c r="M129" s="260"/>
      <c r="N129" s="261"/>
      <c r="O129" s="261"/>
      <c r="P129" s="261"/>
      <c r="Q129" s="261"/>
      <c r="R129" s="261"/>
      <c r="S129" s="261"/>
      <c r="T129" s="26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63" t="s">
        <v>314</v>
      </c>
      <c r="AU129" s="263" t="s">
        <v>89</v>
      </c>
      <c r="AV129" s="13" t="s">
        <v>89</v>
      </c>
      <c r="AW129" s="13" t="s">
        <v>34</v>
      </c>
      <c r="AX129" s="13" t="s">
        <v>87</v>
      </c>
      <c r="AY129" s="263" t="s">
        <v>258</v>
      </c>
    </row>
    <row r="130" s="2" customFormat="1" ht="16.5" customHeight="1">
      <c r="A130" s="39"/>
      <c r="B130" s="40"/>
      <c r="C130" s="228" t="s">
        <v>89</v>
      </c>
      <c r="D130" s="228" t="s">
        <v>260</v>
      </c>
      <c r="E130" s="229" t="s">
        <v>4207</v>
      </c>
      <c r="F130" s="230" t="s">
        <v>4208</v>
      </c>
      <c r="G130" s="231" t="s">
        <v>338</v>
      </c>
      <c r="H130" s="232">
        <v>5</v>
      </c>
      <c r="I130" s="233"/>
      <c r="J130" s="234">
        <f>ROUND(I130*H130,2)</f>
        <v>0</v>
      </c>
      <c r="K130" s="230" t="s">
        <v>4205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4209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4208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13" customFormat="1">
      <c r="A132" s="13"/>
      <c r="B132" s="253"/>
      <c r="C132" s="254"/>
      <c r="D132" s="241" t="s">
        <v>314</v>
      </c>
      <c r="E132" s="255" t="s">
        <v>1</v>
      </c>
      <c r="F132" s="256" t="s">
        <v>4210</v>
      </c>
      <c r="G132" s="254"/>
      <c r="H132" s="257">
        <v>5</v>
      </c>
      <c r="I132" s="258"/>
      <c r="J132" s="254"/>
      <c r="K132" s="254"/>
      <c r="L132" s="259"/>
      <c r="M132" s="260"/>
      <c r="N132" s="261"/>
      <c r="O132" s="261"/>
      <c r="P132" s="261"/>
      <c r="Q132" s="261"/>
      <c r="R132" s="261"/>
      <c r="S132" s="261"/>
      <c r="T132" s="26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63" t="s">
        <v>314</v>
      </c>
      <c r="AU132" s="263" t="s">
        <v>89</v>
      </c>
      <c r="AV132" s="13" t="s">
        <v>89</v>
      </c>
      <c r="AW132" s="13" t="s">
        <v>34</v>
      </c>
      <c r="AX132" s="13" t="s">
        <v>87</v>
      </c>
      <c r="AY132" s="263" t="s">
        <v>258</v>
      </c>
    </row>
    <row r="133" s="2" customFormat="1" ht="24.15" customHeight="1">
      <c r="A133" s="39"/>
      <c r="B133" s="40"/>
      <c r="C133" s="228" t="s">
        <v>179</v>
      </c>
      <c r="D133" s="228" t="s">
        <v>260</v>
      </c>
      <c r="E133" s="229" t="s">
        <v>4211</v>
      </c>
      <c r="F133" s="230" t="s">
        <v>4212</v>
      </c>
      <c r="G133" s="231" t="s">
        <v>405</v>
      </c>
      <c r="H133" s="232">
        <v>13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45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183</v>
      </c>
      <c r="AT133" s="239" t="s">
        <v>260</v>
      </c>
      <c r="AU133" s="239" t="s">
        <v>89</v>
      </c>
      <c r="AY133" s="18" t="s">
        <v>258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87</v>
      </c>
      <c r="BK133" s="240">
        <f>ROUND(I133*H133,2)</f>
        <v>0</v>
      </c>
      <c r="BL133" s="18" t="s">
        <v>183</v>
      </c>
      <c r="BM133" s="239" t="s">
        <v>4213</v>
      </c>
    </row>
    <row r="134" s="2" customFormat="1">
      <c r="A134" s="39"/>
      <c r="B134" s="40"/>
      <c r="C134" s="41"/>
      <c r="D134" s="241" t="s">
        <v>266</v>
      </c>
      <c r="E134" s="41"/>
      <c r="F134" s="242" t="s">
        <v>4212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266</v>
      </c>
      <c r="AU134" s="18" t="s">
        <v>89</v>
      </c>
    </row>
    <row r="135" s="2" customFormat="1">
      <c r="A135" s="39"/>
      <c r="B135" s="40"/>
      <c r="C135" s="41"/>
      <c r="D135" s="241" t="s">
        <v>281</v>
      </c>
      <c r="E135" s="41"/>
      <c r="F135" s="248" t="s">
        <v>4214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281</v>
      </c>
      <c r="AU135" s="18" t="s">
        <v>89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4215</v>
      </c>
      <c r="G136" s="254"/>
      <c r="H136" s="257">
        <v>13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87</v>
      </c>
      <c r="AY136" s="263" t="s">
        <v>258</v>
      </c>
    </row>
    <row r="137" s="2" customFormat="1" ht="16.5" customHeight="1">
      <c r="A137" s="39"/>
      <c r="B137" s="40"/>
      <c r="C137" s="228" t="s">
        <v>183</v>
      </c>
      <c r="D137" s="228" t="s">
        <v>260</v>
      </c>
      <c r="E137" s="229" t="s">
        <v>4216</v>
      </c>
      <c r="F137" s="230" t="s">
        <v>4217</v>
      </c>
      <c r="G137" s="231" t="s">
        <v>338</v>
      </c>
      <c r="H137" s="232">
        <v>40</v>
      </c>
      <c r="I137" s="233"/>
      <c r="J137" s="234">
        <f>ROUND(I137*H137,2)</f>
        <v>0</v>
      </c>
      <c r="K137" s="230" t="s">
        <v>4205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4218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4217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1" t="s">
        <v>281</v>
      </c>
      <c r="E139" s="41"/>
      <c r="F139" s="248" t="s">
        <v>4219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281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793</v>
      </c>
      <c r="G140" s="254"/>
      <c r="H140" s="257">
        <v>40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16.5" customHeight="1">
      <c r="A141" s="39"/>
      <c r="B141" s="40"/>
      <c r="C141" s="228" t="s">
        <v>257</v>
      </c>
      <c r="D141" s="228" t="s">
        <v>260</v>
      </c>
      <c r="E141" s="229" t="s">
        <v>4220</v>
      </c>
      <c r="F141" s="230" t="s">
        <v>4221</v>
      </c>
      <c r="G141" s="231" t="s">
        <v>338</v>
      </c>
      <c r="H141" s="232">
        <v>12</v>
      </c>
      <c r="I141" s="233"/>
      <c r="J141" s="234">
        <f>ROUND(I141*H141,2)</f>
        <v>0</v>
      </c>
      <c r="K141" s="230" t="s">
        <v>4205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4222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4221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13" customFormat="1">
      <c r="A143" s="13"/>
      <c r="B143" s="253"/>
      <c r="C143" s="254"/>
      <c r="D143" s="241" t="s">
        <v>314</v>
      </c>
      <c r="E143" s="255" t="s">
        <v>1</v>
      </c>
      <c r="F143" s="256" t="s">
        <v>482</v>
      </c>
      <c r="G143" s="254"/>
      <c r="H143" s="257">
        <v>12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3" t="s">
        <v>314</v>
      </c>
      <c r="AU143" s="263" t="s">
        <v>89</v>
      </c>
      <c r="AV143" s="13" t="s">
        <v>89</v>
      </c>
      <c r="AW143" s="13" t="s">
        <v>34</v>
      </c>
      <c r="AX143" s="13" t="s">
        <v>87</v>
      </c>
      <c r="AY143" s="263" t="s">
        <v>258</v>
      </c>
    </row>
    <row r="144" s="2" customFormat="1" ht="16.5" customHeight="1">
      <c r="A144" s="39"/>
      <c r="B144" s="40"/>
      <c r="C144" s="267" t="s">
        <v>287</v>
      </c>
      <c r="D144" s="267" t="s">
        <v>351</v>
      </c>
      <c r="E144" s="268" t="s">
        <v>935</v>
      </c>
      <c r="F144" s="269" t="s">
        <v>4223</v>
      </c>
      <c r="G144" s="270" t="s">
        <v>338</v>
      </c>
      <c r="H144" s="271">
        <v>12</v>
      </c>
      <c r="I144" s="272"/>
      <c r="J144" s="273">
        <f>ROUND(I144*H144,2)</f>
        <v>0</v>
      </c>
      <c r="K144" s="269" t="s">
        <v>1</v>
      </c>
      <c r="L144" s="274"/>
      <c r="M144" s="275" t="s">
        <v>1</v>
      </c>
      <c r="N144" s="27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297</v>
      </c>
      <c r="AT144" s="239" t="s">
        <v>351</v>
      </c>
      <c r="AU144" s="239" t="s">
        <v>89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183</v>
      </c>
      <c r="BM144" s="239" t="s">
        <v>4224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4223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89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482</v>
      </c>
      <c r="G146" s="254"/>
      <c r="H146" s="257">
        <v>12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87</v>
      </c>
      <c r="AY146" s="263" t="s">
        <v>258</v>
      </c>
    </row>
    <row r="147" s="12" customFormat="1" ht="22.8" customHeight="1">
      <c r="A147" s="12"/>
      <c r="B147" s="212"/>
      <c r="C147" s="213"/>
      <c r="D147" s="214" t="s">
        <v>79</v>
      </c>
      <c r="E147" s="226" t="s">
        <v>257</v>
      </c>
      <c r="F147" s="226" t="s">
        <v>711</v>
      </c>
      <c r="G147" s="213"/>
      <c r="H147" s="213"/>
      <c r="I147" s="216"/>
      <c r="J147" s="227">
        <f>BK147</f>
        <v>0</v>
      </c>
      <c r="K147" s="213"/>
      <c r="L147" s="218"/>
      <c r="M147" s="219"/>
      <c r="N147" s="220"/>
      <c r="O147" s="220"/>
      <c r="P147" s="221">
        <f>SUM(P148:P169)</f>
        <v>0</v>
      </c>
      <c r="Q147" s="220"/>
      <c r="R147" s="221">
        <f>SUM(R148:R169)</f>
        <v>0</v>
      </c>
      <c r="S147" s="220"/>
      <c r="T147" s="222">
        <f>SUM(T148:T169)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87</v>
      </c>
      <c r="AT147" s="224" t="s">
        <v>79</v>
      </c>
      <c r="AU147" s="224" t="s">
        <v>87</v>
      </c>
      <c r="AY147" s="223" t="s">
        <v>258</v>
      </c>
      <c r="BK147" s="225">
        <f>SUM(BK148:BK169)</f>
        <v>0</v>
      </c>
    </row>
    <row r="148" s="2" customFormat="1" ht="16.5" customHeight="1">
      <c r="A148" s="39"/>
      <c r="B148" s="40"/>
      <c r="C148" s="228" t="s">
        <v>292</v>
      </c>
      <c r="D148" s="228" t="s">
        <v>260</v>
      </c>
      <c r="E148" s="229" t="s">
        <v>4225</v>
      </c>
      <c r="F148" s="230" t="s">
        <v>4226</v>
      </c>
      <c r="G148" s="231" t="s">
        <v>530</v>
      </c>
      <c r="H148" s="232">
        <v>13.449999999999999</v>
      </c>
      <c r="I148" s="233"/>
      <c r="J148" s="234">
        <f>ROUND(I148*H148,2)</f>
        <v>0</v>
      </c>
      <c r="K148" s="230" t="s">
        <v>4205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4227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4226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13" customFormat="1">
      <c r="A150" s="13"/>
      <c r="B150" s="253"/>
      <c r="C150" s="254"/>
      <c r="D150" s="241" t="s">
        <v>314</v>
      </c>
      <c r="E150" s="255" t="s">
        <v>1</v>
      </c>
      <c r="F150" s="256" t="s">
        <v>4228</v>
      </c>
      <c r="G150" s="254"/>
      <c r="H150" s="257">
        <v>13.449999999999999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3" t="s">
        <v>314</v>
      </c>
      <c r="AU150" s="263" t="s">
        <v>89</v>
      </c>
      <c r="AV150" s="13" t="s">
        <v>89</v>
      </c>
      <c r="AW150" s="13" t="s">
        <v>34</v>
      </c>
      <c r="AX150" s="13" t="s">
        <v>87</v>
      </c>
      <c r="AY150" s="263" t="s">
        <v>258</v>
      </c>
    </row>
    <row r="151" s="2" customFormat="1" ht="16.5" customHeight="1">
      <c r="A151" s="39"/>
      <c r="B151" s="40"/>
      <c r="C151" s="228" t="s">
        <v>297</v>
      </c>
      <c r="D151" s="228" t="s">
        <v>260</v>
      </c>
      <c r="E151" s="229" t="s">
        <v>4229</v>
      </c>
      <c r="F151" s="230" t="s">
        <v>4230</v>
      </c>
      <c r="G151" s="231" t="s">
        <v>530</v>
      </c>
      <c r="H151" s="232">
        <v>13.449999999999999</v>
      </c>
      <c r="I151" s="233"/>
      <c r="J151" s="234">
        <f>ROUND(I151*H151,2)</f>
        <v>0</v>
      </c>
      <c r="K151" s="230" t="s">
        <v>4205</v>
      </c>
      <c r="L151" s="45"/>
      <c r="M151" s="235" t="s">
        <v>1</v>
      </c>
      <c r="N151" s="236" t="s">
        <v>45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183</v>
      </c>
      <c r="AT151" s="239" t="s">
        <v>260</v>
      </c>
      <c r="AU151" s="239" t="s">
        <v>89</v>
      </c>
      <c r="AY151" s="18" t="s">
        <v>258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87</v>
      </c>
      <c r="BK151" s="240">
        <f>ROUND(I151*H151,2)</f>
        <v>0</v>
      </c>
      <c r="BL151" s="18" t="s">
        <v>183</v>
      </c>
      <c r="BM151" s="239" t="s">
        <v>4231</v>
      </c>
    </row>
    <row r="152" s="2" customFormat="1">
      <c r="A152" s="39"/>
      <c r="B152" s="40"/>
      <c r="C152" s="41"/>
      <c r="D152" s="241" t="s">
        <v>266</v>
      </c>
      <c r="E152" s="41"/>
      <c r="F152" s="242" t="s">
        <v>4230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266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4228</v>
      </c>
      <c r="G153" s="254"/>
      <c r="H153" s="257">
        <v>13.449999999999999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87</v>
      </c>
      <c r="AY153" s="263" t="s">
        <v>258</v>
      </c>
    </row>
    <row r="154" s="2" customFormat="1" ht="16.5" customHeight="1">
      <c r="A154" s="39"/>
      <c r="B154" s="40"/>
      <c r="C154" s="228" t="s">
        <v>304</v>
      </c>
      <c r="D154" s="228" t="s">
        <v>260</v>
      </c>
      <c r="E154" s="229" t="s">
        <v>4232</v>
      </c>
      <c r="F154" s="230" t="s">
        <v>4233</v>
      </c>
      <c r="G154" s="231" t="s">
        <v>530</v>
      </c>
      <c r="H154" s="232">
        <v>13.449999999999999</v>
      </c>
      <c r="I154" s="233"/>
      <c r="J154" s="234">
        <f>ROUND(I154*H154,2)</f>
        <v>0</v>
      </c>
      <c r="K154" s="230" t="s">
        <v>4205</v>
      </c>
      <c r="L154" s="45"/>
      <c r="M154" s="235" t="s">
        <v>1</v>
      </c>
      <c r="N154" s="236" t="s">
        <v>45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183</v>
      </c>
      <c r="AT154" s="239" t="s">
        <v>260</v>
      </c>
      <c r="AU154" s="239" t="s">
        <v>89</v>
      </c>
      <c r="AY154" s="18" t="s">
        <v>258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87</v>
      </c>
      <c r="BK154" s="240">
        <f>ROUND(I154*H154,2)</f>
        <v>0</v>
      </c>
      <c r="BL154" s="18" t="s">
        <v>183</v>
      </c>
      <c r="BM154" s="239" t="s">
        <v>4234</v>
      </c>
    </row>
    <row r="155" s="2" customFormat="1">
      <c r="A155" s="39"/>
      <c r="B155" s="40"/>
      <c r="C155" s="41"/>
      <c r="D155" s="241" t="s">
        <v>266</v>
      </c>
      <c r="E155" s="41"/>
      <c r="F155" s="242" t="s">
        <v>4233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266</v>
      </c>
      <c r="AU155" s="18" t="s">
        <v>89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4228</v>
      </c>
      <c r="G156" s="254"/>
      <c r="H156" s="257">
        <v>13.449999999999999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87</v>
      </c>
      <c r="AY156" s="263" t="s">
        <v>258</v>
      </c>
    </row>
    <row r="157" s="2" customFormat="1" ht="16.5" customHeight="1">
      <c r="A157" s="39"/>
      <c r="B157" s="40"/>
      <c r="C157" s="228" t="s">
        <v>470</v>
      </c>
      <c r="D157" s="228" t="s">
        <v>260</v>
      </c>
      <c r="E157" s="229" t="s">
        <v>4235</v>
      </c>
      <c r="F157" s="230" t="s">
        <v>4236</v>
      </c>
      <c r="G157" s="231" t="s">
        <v>530</v>
      </c>
      <c r="H157" s="232">
        <v>13.449999999999999</v>
      </c>
      <c r="I157" s="233"/>
      <c r="J157" s="234">
        <f>ROUND(I157*H157,2)</f>
        <v>0</v>
      </c>
      <c r="K157" s="230" t="s">
        <v>4205</v>
      </c>
      <c r="L157" s="45"/>
      <c r="M157" s="235" t="s">
        <v>1</v>
      </c>
      <c r="N157" s="236" t="s">
        <v>45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183</v>
      </c>
      <c r="AT157" s="239" t="s">
        <v>260</v>
      </c>
      <c r="AU157" s="239" t="s">
        <v>89</v>
      </c>
      <c r="AY157" s="18" t="s">
        <v>258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87</v>
      </c>
      <c r="BK157" s="240">
        <f>ROUND(I157*H157,2)</f>
        <v>0</v>
      </c>
      <c r="BL157" s="18" t="s">
        <v>183</v>
      </c>
      <c r="BM157" s="239" t="s">
        <v>4237</v>
      </c>
    </row>
    <row r="158" s="2" customFormat="1">
      <c r="A158" s="39"/>
      <c r="B158" s="40"/>
      <c r="C158" s="41"/>
      <c r="D158" s="241" t="s">
        <v>266</v>
      </c>
      <c r="E158" s="41"/>
      <c r="F158" s="242" t="s">
        <v>4236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266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4228</v>
      </c>
      <c r="G159" s="254"/>
      <c r="H159" s="257">
        <v>13.449999999999999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2" customFormat="1" ht="16.5" customHeight="1">
      <c r="A160" s="39"/>
      <c r="B160" s="40"/>
      <c r="C160" s="228" t="s">
        <v>476</v>
      </c>
      <c r="D160" s="228" t="s">
        <v>260</v>
      </c>
      <c r="E160" s="229" t="s">
        <v>4238</v>
      </c>
      <c r="F160" s="230" t="s">
        <v>4239</v>
      </c>
      <c r="G160" s="231" t="s">
        <v>530</v>
      </c>
      <c r="H160" s="232">
        <v>13.449999999999999</v>
      </c>
      <c r="I160" s="233"/>
      <c r="J160" s="234">
        <f>ROUND(I160*H160,2)</f>
        <v>0</v>
      </c>
      <c r="K160" s="230" t="s">
        <v>4205</v>
      </c>
      <c r="L160" s="45"/>
      <c r="M160" s="235" t="s">
        <v>1</v>
      </c>
      <c r="N160" s="236" t="s">
        <v>45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183</v>
      </c>
      <c r="AT160" s="239" t="s">
        <v>260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4240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4239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4228</v>
      </c>
      <c r="G162" s="254"/>
      <c r="H162" s="257">
        <v>13.449999999999999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2" customFormat="1" ht="16.5" customHeight="1">
      <c r="A163" s="39"/>
      <c r="B163" s="40"/>
      <c r="C163" s="228" t="s">
        <v>482</v>
      </c>
      <c r="D163" s="228" t="s">
        <v>260</v>
      </c>
      <c r="E163" s="229" t="s">
        <v>4241</v>
      </c>
      <c r="F163" s="230" t="s">
        <v>4242</v>
      </c>
      <c r="G163" s="231" t="s">
        <v>530</v>
      </c>
      <c r="H163" s="232">
        <v>31.449999999999999</v>
      </c>
      <c r="I163" s="233"/>
      <c r="J163" s="234">
        <f>ROUND(I163*H163,2)</f>
        <v>0</v>
      </c>
      <c r="K163" s="230" t="s">
        <v>4205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4243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4242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1" t="s">
        <v>281</v>
      </c>
      <c r="E165" s="41"/>
      <c r="F165" s="248" t="s">
        <v>4244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281</v>
      </c>
      <c r="AU165" s="18" t="s">
        <v>89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4245</v>
      </c>
      <c r="G166" s="254"/>
      <c r="H166" s="257">
        <v>31.449999999999999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87</v>
      </c>
      <c r="AY166" s="263" t="s">
        <v>258</v>
      </c>
    </row>
    <row r="167" s="2" customFormat="1" ht="16.5" customHeight="1">
      <c r="A167" s="39"/>
      <c r="B167" s="40"/>
      <c r="C167" s="228" t="s">
        <v>488</v>
      </c>
      <c r="D167" s="228" t="s">
        <v>260</v>
      </c>
      <c r="E167" s="229" t="s">
        <v>4246</v>
      </c>
      <c r="F167" s="230" t="s">
        <v>4247</v>
      </c>
      <c r="G167" s="231" t="s">
        <v>338</v>
      </c>
      <c r="H167" s="232">
        <v>2.0179999999999998</v>
      </c>
      <c r="I167" s="233"/>
      <c r="J167" s="234">
        <f>ROUND(I167*H167,2)</f>
        <v>0</v>
      </c>
      <c r="K167" s="230" t="s">
        <v>4205</v>
      </c>
      <c r="L167" s="45"/>
      <c r="M167" s="235" t="s">
        <v>1</v>
      </c>
      <c r="N167" s="236" t="s">
        <v>45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183</v>
      </c>
      <c r="AT167" s="239" t="s">
        <v>260</v>
      </c>
      <c r="AU167" s="239" t="s">
        <v>89</v>
      </c>
      <c r="AY167" s="18" t="s">
        <v>258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87</v>
      </c>
      <c r="BK167" s="240">
        <f>ROUND(I167*H167,2)</f>
        <v>0</v>
      </c>
      <c r="BL167" s="18" t="s">
        <v>183</v>
      </c>
      <c r="BM167" s="239" t="s">
        <v>4248</v>
      </c>
    </row>
    <row r="168" s="2" customFormat="1">
      <c r="A168" s="39"/>
      <c r="B168" s="40"/>
      <c r="C168" s="41"/>
      <c r="D168" s="241" t="s">
        <v>266</v>
      </c>
      <c r="E168" s="41"/>
      <c r="F168" s="242" t="s">
        <v>4247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266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4249</v>
      </c>
      <c r="G169" s="254"/>
      <c r="H169" s="257">
        <v>2.0179999999999998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12" customFormat="1" ht="22.8" customHeight="1">
      <c r="A170" s="12"/>
      <c r="B170" s="212"/>
      <c r="C170" s="213"/>
      <c r="D170" s="214" t="s">
        <v>79</v>
      </c>
      <c r="E170" s="226" t="s">
        <v>297</v>
      </c>
      <c r="F170" s="226" t="s">
        <v>402</v>
      </c>
      <c r="G170" s="213"/>
      <c r="H170" s="213"/>
      <c r="I170" s="216"/>
      <c r="J170" s="227">
        <f>BK170</f>
        <v>0</v>
      </c>
      <c r="K170" s="213"/>
      <c r="L170" s="218"/>
      <c r="M170" s="219"/>
      <c r="N170" s="220"/>
      <c r="O170" s="220"/>
      <c r="P170" s="221">
        <f>SUM(P171:P198)</f>
        <v>0</v>
      </c>
      <c r="Q170" s="220"/>
      <c r="R170" s="221">
        <f>SUM(R171:R198)</f>
        <v>0</v>
      </c>
      <c r="S170" s="220"/>
      <c r="T170" s="222">
        <f>SUM(T171:T198)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87</v>
      </c>
      <c r="AT170" s="224" t="s">
        <v>79</v>
      </c>
      <c r="AU170" s="224" t="s">
        <v>87</v>
      </c>
      <c r="AY170" s="223" t="s">
        <v>258</v>
      </c>
      <c r="BK170" s="225">
        <f>SUM(BK171:BK198)</f>
        <v>0</v>
      </c>
    </row>
    <row r="171" s="2" customFormat="1" ht="24.15" customHeight="1">
      <c r="A171" s="39"/>
      <c r="B171" s="40"/>
      <c r="C171" s="228" t="s">
        <v>493</v>
      </c>
      <c r="D171" s="228" t="s">
        <v>260</v>
      </c>
      <c r="E171" s="229" t="s">
        <v>4250</v>
      </c>
      <c r="F171" s="230" t="s">
        <v>4251</v>
      </c>
      <c r="G171" s="231" t="s">
        <v>357</v>
      </c>
      <c r="H171" s="232">
        <v>1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45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183</v>
      </c>
      <c r="AT171" s="239" t="s">
        <v>260</v>
      </c>
      <c r="AU171" s="239" t="s">
        <v>89</v>
      </c>
      <c r="AY171" s="18" t="s">
        <v>258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87</v>
      </c>
      <c r="BK171" s="240">
        <f>ROUND(I171*H171,2)</f>
        <v>0</v>
      </c>
      <c r="BL171" s="18" t="s">
        <v>183</v>
      </c>
      <c r="BM171" s="239" t="s">
        <v>4252</v>
      </c>
    </row>
    <row r="172" s="2" customFormat="1">
      <c r="A172" s="39"/>
      <c r="B172" s="40"/>
      <c r="C172" s="41"/>
      <c r="D172" s="241" t="s">
        <v>266</v>
      </c>
      <c r="E172" s="41"/>
      <c r="F172" s="242" t="s">
        <v>4253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266</v>
      </c>
      <c r="AU172" s="18" t="s">
        <v>89</v>
      </c>
    </row>
    <row r="173" s="2" customFormat="1" ht="24.15" customHeight="1">
      <c r="A173" s="39"/>
      <c r="B173" s="40"/>
      <c r="C173" s="228" t="s">
        <v>8</v>
      </c>
      <c r="D173" s="228" t="s">
        <v>260</v>
      </c>
      <c r="E173" s="229" t="s">
        <v>4254</v>
      </c>
      <c r="F173" s="230" t="s">
        <v>4255</v>
      </c>
      <c r="G173" s="231" t="s">
        <v>405</v>
      </c>
      <c r="H173" s="232">
        <v>49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45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183</v>
      </c>
      <c r="AT173" s="239" t="s">
        <v>260</v>
      </c>
      <c r="AU173" s="239" t="s">
        <v>89</v>
      </c>
      <c r="AY173" s="18" t="s">
        <v>258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87</v>
      </c>
      <c r="BK173" s="240">
        <f>ROUND(I173*H173,2)</f>
        <v>0</v>
      </c>
      <c r="BL173" s="18" t="s">
        <v>183</v>
      </c>
      <c r="BM173" s="239" t="s">
        <v>4256</v>
      </c>
    </row>
    <row r="174" s="2" customFormat="1">
      <c r="A174" s="39"/>
      <c r="B174" s="40"/>
      <c r="C174" s="41"/>
      <c r="D174" s="241" t="s">
        <v>266</v>
      </c>
      <c r="E174" s="41"/>
      <c r="F174" s="242" t="s">
        <v>4255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266</v>
      </c>
      <c r="AU174" s="18" t="s">
        <v>89</v>
      </c>
    </row>
    <row r="175" s="2" customFormat="1" ht="16.5" customHeight="1">
      <c r="A175" s="39"/>
      <c r="B175" s="40"/>
      <c r="C175" s="228" t="s">
        <v>503</v>
      </c>
      <c r="D175" s="228" t="s">
        <v>260</v>
      </c>
      <c r="E175" s="229" t="s">
        <v>4257</v>
      </c>
      <c r="F175" s="230" t="s">
        <v>4258</v>
      </c>
      <c r="G175" s="231" t="s">
        <v>4259</v>
      </c>
      <c r="H175" s="232">
        <v>1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45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183</v>
      </c>
      <c r="AT175" s="239" t="s">
        <v>260</v>
      </c>
      <c r="AU175" s="239" t="s">
        <v>89</v>
      </c>
      <c r="AY175" s="18" t="s">
        <v>258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87</v>
      </c>
      <c r="BK175" s="240">
        <f>ROUND(I175*H175,2)</f>
        <v>0</v>
      </c>
      <c r="BL175" s="18" t="s">
        <v>183</v>
      </c>
      <c r="BM175" s="239" t="s">
        <v>4260</v>
      </c>
    </row>
    <row r="176" s="2" customFormat="1">
      <c r="A176" s="39"/>
      <c r="B176" s="40"/>
      <c r="C176" s="41"/>
      <c r="D176" s="241" t="s">
        <v>266</v>
      </c>
      <c r="E176" s="41"/>
      <c r="F176" s="242" t="s">
        <v>4258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266</v>
      </c>
      <c r="AU176" s="18" t="s">
        <v>89</v>
      </c>
    </row>
    <row r="177" s="2" customFormat="1" ht="16.5" customHeight="1">
      <c r="A177" s="39"/>
      <c r="B177" s="40"/>
      <c r="C177" s="228" t="s">
        <v>409</v>
      </c>
      <c r="D177" s="228" t="s">
        <v>260</v>
      </c>
      <c r="E177" s="229" t="s">
        <v>4261</v>
      </c>
      <c r="F177" s="230" t="s">
        <v>4262</v>
      </c>
      <c r="G177" s="231" t="s">
        <v>4263</v>
      </c>
      <c r="H177" s="232">
        <v>1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45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183</v>
      </c>
      <c r="AT177" s="239" t="s">
        <v>260</v>
      </c>
      <c r="AU177" s="239" t="s">
        <v>89</v>
      </c>
      <c r="AY177" s="18" t="s">
        <v>258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87</v>
      </c>
      <c r="BK177" s="240">
        <f>ROUND(I177*H177,2)</f>
        <v>0</v>
      </c>
      <c r="BL177" s="18" t="s">
        <v>183</v>
      </c>
      <c r="BM177" s="239" t="s">
        <v>4264</v>
      </c>
    </row>
    <row r="178" s="2" customFormat="1">
      <c r="A178" s="39"/>
      <c r="B178" s="40"/>
      <c r="C178" s="41"/>
      <c r="D178" s="241" t="s">
        <v>266</v>
      </c>
      <c r="E178" s="41"/>
      <c r="F178" s="242" t="s">
        <v>4262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266</v>
      </c>
      <c r="AU178" s="18" t="s">
        <v>89</v>
      </c>
    </row>
    <row r="179" s="2" customFormat="1" ht="16.5" customHeight="1">
      <c r="A179" s="39"/>
      <c r="B179" s="40"/>
      <c r="C179" s="228" t="s">
        <v>515</v>
      </c>
      <c r="D179" s="228" t="s">
        <v>260</v>
      </c>
      <c r="E179" s="229" t="s">
        <v>4265</v>
      </c>
      <c r="F179" s="230" t="s">
        <v>4266</v>
      </c>
      <c r="G179" s="231" t="s">
        <v>4263</v>
      </c>
      <c r="H179" s="232">
        <v>1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45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183</v>
      </c>
      <c r="AT179" s="239" t="s">
        <v>260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183</v>
      </c>
      <c r="BM179" s="239" t="s">
        <v>4267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4266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2" customFormat="1" ht="16.5" customHeight="1">
      <c r="A181" s="39"/>
      <c r="B181" s="40"/>
      <c r="C181" s="228" t="s">
        <v>642</v>
      </c>
      <c r="D181" s="228" t="s">
        <v>260</v>
      </c>
      <c r="E181" s="229" t="s">
        <v>4268</v>
      </c>
      <c r="F181" s="230" t="s">
        <v>4269</v>
      </c>
      <c r="G181" s="231" t="s">
        <v>4263</v>
      </c>
      <c r="H181" s="232">
        <v>2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45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183</v>
      </c>
      <c r="AT181" s="239" t="s">
        <v>260</v>
      </c>
      <c r="AU181" s="239" t="s">
        <v>89</v>
      </c>
      <c r="AY181" s="18" t="s">
        <v>258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87</v>
      </c>
      <c r="BK181" s="240">
        <f>ROUND(I181*H181,2)</f>
        <v>0</v>
      </c>
      <c r="BL181" s="18" t="s">
        <v>183</v>
      </c>
      <c r="BM181" s="239" t="s">
        <v>4270</v>
      </c>
    </row>
    <row r="182" s="2" customFormat="1">
      <c r="A182" s="39"/>
      <c r="B182" s="40"/>
      <c r="C182" s="41"/>
      <c r="D182" s="241" t="s">
        <v>266</v>
      </c>
      <c r="E182" s="41"/>
      <c r="F182" s="242" t="s">
        <v>4269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266</v>
      </c>
      <c r="AU182" s="18" t="s">
        <v>89</v>
      </c>
    </row>
    <row r="183" s="2" customFormat="1" ht="16.5" customHeight="1">
      <c r="A183" s="39"/>
      <c r="B183" s="40"/>
      <c r="C183" s="228" t="s">
        <v>651</v>
      </c>
      <c r="D183" s="228" t="s">
        <v>260</v>
      </c>
      <c r="E183" s="229" t="s">
        <v>4271</v>
      </c>
      <c r="F183" s="230" t="s">
        <v>4272</v>
      </c>
      <c r="G183" s="231" t="s">
        <v>4259</v>
      </c>
      <c r="H183" s="232">
        <v>1</v>
      </c>
      <c r="I183" s="233"/>
      <c r="J183" s="234">
        <f>ROUND(I183*H183,2)</f>
        <v>0</v>
      </c>
      <c r="K183" s="230" t="s">
        <v>1</v>
      </c>
      <c r="L183" s="45"/>
      <c r="M183" s="235" t="s">
        <v>1</v>
      </c>
      <c r="N183" s="236" t="s">
        <v>45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183</v>
      </c>
      <c r="AT183" s="239" t="s">
        <v>260</v>
      </c>
      <c r="AU183" s="239" t="s">
        <v>89</v>
      </c>
      <c r="AY183" s="18" t="s">
        <v>258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87</v>
      </c>
      <c r="BK183" s="240">
        <f>ROUND(I183*H183,2)</f>
        <v>0</v>
      </c>
      <c r="BL183" s="18" t="s">
        <v>183</v>
      </c>
      <c r="BM183" s="239" t="s">
        <v>4273</v>
      </c>
    </row>
    <row r="184" s="2" customFormat="1">
      <c r="A184" s="39"/>
      <c r="B184" s="40"/>
      <c r="C184" s="41"/>
      <c r="D184" s="241" t="s">
        <v>266</v>
      </c>
      <c r="E184" s="41"/>
      <c r="F184" s="242" t="s">
        <v>4272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266</v>
      </c>
      <c r="AU184" s="18" t="s">
        <v>89</v>
      </c>
    </row>
    <row r="185" s="2" customFormat="1" ht="16.5" customHeight="1">
      <c r="A185" s="39"/>
      <c r="B185" s="40"/>
      <c r="C185" s="228" t="s">
        <v>7</v>
      </c>
      <c r="D185" s="228" t="s">
        <v>260</v>
      </c>
      <c r="E185" s="229" t="s">
        <v>4274</v>
      </c>
      <c r="F185" s="230" t="s">
        <v>4275</v>
      </c>
      <c r="G185" s="231" t="s">
        <v>4259</v>
      </c>
      <c r="H185" s="232">
        <v>1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45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183</v>
      </c>
      <c r="AT185" s="239" t="s">
        <v>260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183</v>
      </c>
      <c r="BM185" s="239" t="s">
        <v>4276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4275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2" customFormat="1" ht="16.5" customHeight="1">
      <c r="A187" s="39"/>
      <c r="B187" s="40"/>
      <c r="C187" s="228" t="s">
        <v>664</v>
      </c>
      <c r="D187" s="228" t="s">
        <v>260</v>
      </c>
      <c r="E187" s="229" t="s">
        <v>4277</v>
      </c>
      <c r="F187" s="230" t="s">
        <v>4278</v>
      </c>
      <c r="G187" s="231" t="s">
        <v>405</v>
      </c>
      <c r="H187" s="232">
        <v>80</v>
      </c>
      <c r="I187" s="233"/>
      <c r="J187" s="234">
        <f>ROUND(I187*H187,2)</f>
        <v>0</v>
      </c>
      <c r="K187" s="230" t="s">
        <v>1</v>
      </c>
      <c r="L187" s="45"/>
      <c r="M187" s="235" t="s">
        <v>1</v>
      </c>
      <c r="N187" s="236" t="s">
        <v>45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183</v>
      </c>
      <c r="AT187" s="239" t="s">
        <v>260</v>
      </c>
      <c r="AU187" s="239" t="s">
        <v>89</v>
      </c>
      <c r="AY187" s="18" t="s">
        <v>258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87</v>
      </c>
      <c r="BK187" s="240">
        <f>ROUND(I187*H187,2)</f>
        <v>0</v>
      </c>
      <c r="BL187" s="18" t="s">
        <v>183</v>
      </c>
      <c r="BM187" s="239" t="s">
        <v>4279</v>
      </c>
    </row>
    <row r="188" s="2" customFormat="1">
      <c r="A188" s="39"/>
      <c r="B188" s="40"/>
      <c r="C188" s="41"/>
      <c r="D188" s="241" t="s">
        <v>266</v>
      </c>
      <c r="E188" s="41"/>
      <c r="F188" s="242" t="s">
        <v>4278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266</v>
      </c>
      <c r="AU188" s="18" t="s">
        <v>89</v>
      </c>
    </row>
    <row r="189" s="2" customFormat="1" ht="16.5" customHeight="1">
      <c r="A189" s="39"/>
      <c r="B189" s="40"/>
      <c r="C189" s="228" t="s">
        <v>671</v>
      </c>
      <c r="D189" s="228" t="s">
        <v>260</v>
      </c>
      <c r="E189" s="229" t="s">
        <v>4280</v>
      </c>
      <c r="F189" s="230" t="s">
        <v>4281</v>
      </c>
      <c r="G189" s="231" t="s">
        <v>405</v>
      </c>
      <c r="H189" s="232">
        <v>82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45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183</v>
      </c>
      <c r="AT189" s="239" t="s">
        <v>260</v>
      </c>
      <c r="AU189" s="239" t="s">
        <v>89</v>
      </c>
      <c r="AY189" s="18" t="s">
        <v>258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87</v>
      </c>
      <c r="BK189" s="240">
        <f>ROUND(I189*H189,2)</f>
        <v>0</v>
      </c>
      <c r="BL189" s="18" t="s">
        <v>183</v>
      </c>
      <c r="BM189" s="239" t="s">
        <v>4282</v>
      </c>
    </row>
    <row r="190" s="2" customFormat="1">
      <c r="A190" s="39"/>
      <c r="B190" s="40"/>
      <c r="C190" s="41"/>
      <c r="D190" s="241" t="s">
        <v>266</v>
      </c>
      <c r="E190" s="41"/>
      <c r="F190" s="242" t="s">
        <v>4281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266</v>
      </c>
      <c r="AU190" s="18" t="s">
        <v>89</v>
      </c>
    </row>
    <row r="191" s="2" customFormat="1" ht="16.5" customHeight="1">
      <c r="A191" s="39"/>
      <c r="B191" s="40"/>
      <c r="C191" s="228" t="s">
        <v>676</v>
      </c>
      <c r="D191" s="228" t="s">
        <v>260</v>
      </c>
      <c r="E191" s="229" t="s">
        <v>4283</v>
      </c>
      <c r="F191" s="230" t="s">
        <v>4284</v>
      </c>
      <c r="G191" s="231" t="s">
        <v>4263</v>
      </c>
      <c r="H191" s="232">
        <v>1</v>
      </c>
      <c r="I191" s="233"/>
      <c r="J191" s="234">
        <f>ROUND(I191*H191,2)</f>
        <v>0</v>
      </c>
      <c r="K191" s="230" t="s">
        <v>1</v>
      </c>
      <c r="L191" s="45"/>
      <c r="M191" s="235" t="s">
        <v>1</v>
      </c>
      <c r="N191" s="236" t="s">
        <v>45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183</v>
      </c>
      <c r="AT191" s="239" t="s">
        <v>260</v>
      </c>
      <c r="AU191" s="239" t="s">
        <v>89</v>
      </c>
      <c r="AY191" s="18" t="s">
        <v>258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87</v>
      </c>
      <c r="BK191" s="240">
        <f>ROUND(I191*H191,2)</f>
        <v>0</v>
      </c>
      <c r="BL191" s="18" t="s">
        <v>183</v>
      </c>
      <c r="BM191" s="239" t="s">
        <v>4285</v>
      </c>
    </row>
    <row r="192" s="2" customFormat="1">
      <c r="A192" s="39"/>
      <c r="B192" s="40"/>
      <c r="C192" s="41"/>
      <c r="D192" s="241" t="s">
        <v>266</v>
      </c>
      <c r="E192" s="41"/>
      <c r="F192" s="242" t="s">
        <v>4284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266</v>
      </c>
      <c r="AU192" s="18" t="s">
        <v>89</v>
      </c>
    </row>
    <row r="193" s="2" customFormat="1" ht="16.5" customHeight="1">
      <c r="A193" s="39"/>
      <c r="B193" s="40"/>
      <c r="C193" s="228" t="s">
        <v>685</v>
      </c>
      <c r="D193" s="228" t="s">
        <v>260</v>
      </c>
      <c r="E193" s="229" t="s">
        <v>4286</v>
      </c>
      <c r="F193" s="230" t="s">
        <v>4287</v>
      </c>
      <c r="G193" s="231" t="s">
        <v>4263</v>
      </c>
      <c r="H193" s="232">
        <v>1</v>
      </c>
      <c r="I193" s="233"/>
      <c r="J193" s="234">
        <f>ROUND(I193*H193,2)</f>
        <v>0</v>
      </c>
      <c r="K193" s="230" t="s">
        <v>1</v>
      </c>
      <c r="L193" s="45"/>
      <c r="M193" s="235" t="s">
        <v>1</v>
      </c>
      <c r="N193" s="236" t="s">
        <v>45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183</v>
      </c>
      <c r="AT193" s="239" t="s">
        <v>260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183</v>
      </c>
      <c r="BM193" s="239" t="s">
        <v>4288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4287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 ht="16.5" customHeight="1">
      <c r="A195" s="39"/>
      <c r="B195" s="40"/>
      <c r="C195" s="228" t="s">
        <v>692</v>
      </c>
      <c r="D195" s="228" t="s">
        <v>260</v>
      </c>
      <c r="E195" s="229" t="s">
        <v>4289</v>
      </c>
      <c r="F195" s="230" t="s">
        <v>4290</v>
      </c>
      <c r="G195" s="231" t="s">
        <v>405</v>
      </c>
      <c r="H195" s="232">
        <v>28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45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183</v>
      </c>
      <c r="AT195" s="239" t="s">
        <v>260</v>
      </c>
      <c r="AU195" s="239" t="s">
        <v>89</v>
      </c>
      <c r="AY195" s="18" t="s">
        <v>258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87</v>
      </c>
      <c r="BK195" s="240">
        <f>ROUND(I195*H195,2)</f>
        <v>0</v>
      </c>
      <c r="BL195" s="18" t="s">
        <v>183</v>
      </c>
      <c r="BM195" s="239" t="s">
        <v>4291</v>
      </c>
    </row>
    <row r="196" s="2" customFormat="1">
      <c r="A196" s="39"/>
      <c r="B196" s="40"/>
      <c r="C196" s="41"/>
      <c r="D196" s="241" t="s">
        <v>266</v>
      </c>
      <c r="E196" s="41"/>
      <c r="F196" s="242" t="s">
        <v>4290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266</v>
      </c>
      <c r="AU196" s="18" t="s">
        <v>89</v>
      </c>
    </row>
    <row r="197" s="2" customFormat="1" ht="16.5" customHeight="1">
      <c r="A197" s="39"/>
      <c r="B197" s="40"/>
      <c r="C197" s="228" t="s">
        <v>699</v>
      </c>
      <c r="D197" s="228" t="s">
        <v>260</v>
      </c>
      <c r="E197" s="229" t="s">
        <v>4292</v>
      </c>
      <c r="F197" s="230" t="s">
        <v>4293</v>
      </c>
      <c r="G197" s="231" t="s">
        <v>405</v>
      </c>
      <c r="H197" s="232">
        <v>46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4294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4293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12" customFormat="1" ht="22.8" customHeight="1">
      <c r="A199" s="12"/>
      <c r="B199" s="212"/>
      <c r="C199" s="213"/>
      <c r="D199" s="214" t="s">
        <v>79</v>
      </c>
      <c r="E199" s="226" t="s">
        <v>4295</v>
      </c>
      <c r="F199" s="226" t="s">
        <v>4296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SUM(P200:P207)</f>
        <v>0</v>
      </c>
      <c r="Q199" s="220"/>
      <c r="R199" s="221">
        <f>SUM(R200:R207)</f>
        <v>0</v>
      </c>
      <c r="S199" s="220"/>
      <c r="T199" s="222">
        <f>SUM(T200:T207)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87</v>
      </c>
      <c r="AT199" s="224" t="s">
        <v>79</v>
      </c>
      <c r="AU199" s="224" t="s">
        <v>87</v>
      </c>
      <c r="AY199" s="223" t="s">
        <v>258</v>
      </c>
      <c r="BK199" s="225">
        <f>SUM(BK200:BK207)</f>
        <v>0</v>
      </c>
    </row>
    <row r="200" s="2" customFormat="1" ht="16.5" customHeight="1">
      <c r="A200" s="39"/>
      <c r="B200" s="40"/>
      <c r="C200" s="228" t="s">
        <v>705</v>
      </c>
      <c r="D200" s="228" t="s">
        <v>260</v>
      </c>
      <c r="E200" s="229" t="s">
        <v>4297</v>
      </c>
      <c r="F200" s="230" t="s">
        <v>4298</v>
      </c>
      <c r="G200" s="231" t="s">
        <v>530</v>
      </c>
      <c r="H200" s="232">
        <v>31.449999999999999</v>
      </c>
      <c r="I200" s="233"/>
      <c r="J200" s="234">
        <f>ROUND(I200*H200,2)</f>
        <v>0</v>
      </c>
      <c r="K200" s="230" t="s">
        <v>4205</v>
      </c>
      <c r="L200" s="45"/>
      <c r="M200" s="235" t="s">
        <v>1</v>
      </c>
      <c r="N200" s="236" t="s">
        <v>45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183</v>
      </c>
      <c r="AT200" s="239" t="s">
        <v>260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183</v>
      </c>
      <c r="BM200" s="239" t="s">
        <v>4299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4298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2" customFormat="1">
      <c r="A202" s="39"/>
      <c r="B202" s="40"/>
      <c r="C202" s="41"/>
      <c r="D202" s="241" t="s">
        <v>281</v>
      </c>
      <c r="E202" s="41"/>
      <c r="F202" s="248" t="s">
        <v>4300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281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4301</v>
      </c>
      <c r="G203" s="254"/>
      <c r="H203" s="257">
        <v>31.449999999999999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87</v>
      </c>
      <c r="AY203" s="263" t="s">
        <v>258</v>
      </c>
    </row>
    <row r="204" s="2" customFormat="1" ht="16.5" customHeight="1">
      <c r="A204" s="39"/>
      <c r="B204" s="40"/>
      <c r="C204" s="228" t="s">
        <v>712</v>
      </c>
      <c r="D204" s="228" t="s">
        <v>260</v>
      </c>
      <c r="E204" s="229" t="s">
        <v>4302</v>
      </c>
      <c r="F204" s="230" t="s">
        <v>4303</v>
      </c>
      <c r="G204" s="231" t="s">
        <v>530</v>
      </c>
      <c r="H204" s="232">
        <v>13.449999999999999</v>
      </c>
      <c r="I204" s="233"/>
      <c r="J204" s="234">
        <f>ROUND(I204*H204,2)</f>
        <v>0</v>
      </c>
      <c r="K204" s="230" t="s">
        <v>4205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183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183</v>
      </c>
      <c r="BM204" s="239" t="s">
        <v>4304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4303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1" t="s">
        <v>281</v>
      </c>
      <c r="E206" s="41"/>
      <c r="F206" s="248" t="s">
        <v>4305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281</v>
      </c>
      <c r="AU206" s="18" t="s">
        <v>89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4306</v>
      </c>
      <c r="G207" s="254"/>
      <c r="H207" s="257">
        <v>13.449999999999999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87</v>
      </c>
      <c r="AY207" s="263" t="s">
        <v>258</v>
      </c>
    </row>
    <row r="208" s="12" customFormat="1" ht="22.8" customHeight="1">
      <c r="A208" s="12"/>
      <c r="B208" s="212"/>
      <c r="C208" s="213"/>
      <c r="D208" s="214" t="s">
        <v>79</v>
      </c>
      <c r="E208" s="226" t="s">
        <v>4307</v>
      </c>
      <c r="F208" s="226" t="s">
        <v>354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SUM(P209:P222)</f>
        <v>0</v>
      </c>
      <c r="Q208" s="220"/>
      <c r="R208" s="221">
        <f>SUM(R209:R222)</f>
        <v>0</v>
      </c>
      <c r="S208" s="220"/>
      <c r="T208" s="222">
        <f>SUM(T209:T222)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179</v>
      </c>
      <c r="AT208" s="224" t="s">
        <v>79</v>
      </c>
      <c r="AU208" s="224" t="s">
        <v>87</v>
      </c>
      <c r="AY208" s="223" t="s">
        <v>258</v>
      </c>
      <c r="BK208" s="225">
        <f>SUM(BK209:BK222)</f>
        <v>0</v>
      </c>
    </row>
    <row r="209" s="2" customFormat="1" ht="24.15" customHeight="1">
      <c r="A209" s="39"/>
      <c r="B209" s="40"/>
      <c r="C209" s="228" t="s">
        <v>720</v>
      </c>
      <c r="D209" s="228" t="s">
        <v>260</v>
      </c>
      <c r="E209" s="229" t="s">
        <v>4308</v>
      </c>
      <c r="F209" s="230" t="s">
        <v>4309</v>
      </c>
      <c r="G209" s="231" t="s">
        <v>405</v>
      </c>
      <c r="H209" s="232">
        <v>28</v>
      </c>
      <c r="I209" s="233"/>
      <c r="J209" s="234">
        <f>ROUND(I209*H209,2)</f>
        <v>0</v>
      </c>
      <c r="K209" s="230" t="s">
        <v>1</v>
      </c>
      <c r="L209" s="45"/>
      <c r="M209" s="235" t="s">
        <v>1</v>
      </c>
      <c r="N209" s="236" t="s">
        <v>45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183</v>
      </c>
      <c r="AT209" s="239" t="s">
        <v>260</v>
      </c>
      <c r="AU209" s="239" t="s">
        <v>89</v>
      </c>
      <c r="AY209" s="18" t="s">
        <v>258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87</v>
      </c>
      <c r="BK209" s="240">
        <f>ROUND(I209*H209,2)</f>
        <v>0</v>
      </c>
      <c r="BL209" s="18" t="s">
        <v>183</v>
      </c>
      <c r="BM209" s="239" t="s">
        <v>4310</v>
      </c>
    </row>
    <row r="210" s="2" customFormat="1">
      <c r="A210" s="39"/>
      <c r="B210" s="40"/>
      <c r="C210" s="41"/>
      <c r="D210" s="241" t="s">
        <v>266</v>
      </c>
      <c r="E210" s="41"/>
      <c r="F210" s="242" t="s">
        <v>4309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266</v>
      </c>
      <c r="AU210" s="18" t="s">
        <v>89</v>
      </c>
    </row>
    <row r="211" s="2" customFormat="1" ht="24.15" customHeight="1">
      <c r="A211" s="39"/>
      <c r="B211" s="40"/>
      <c r="C211" s="228" t="s">
        <v>727</v>
      </c>
      <c r="D211" s="228" t="s">
        <v>260</v>
      </c>
      <c r="E211" s="229" t="s">
        <v>4311</v>
      </c>
      <c r="F211" s="230" t="s">
        <v>4312</v>
      </c>
      <c r="G211" s="231" t="s">
        <v>405</v>
      </c>
      <c r="H211" s="232">
        <v>46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45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183</v>
      </c>
      <c r="AT211" s="239" t="s">
        <v>260</v>
      </c>
      <c r="AU211" s="239" t="s">
        <v>89</v>
      </c>
      <c r="AY211" s="18" t="s">
        <v>258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87</v>
      </c>
      <c r="BK211" s="240">
        <f>ROUND(I211*H211,2)</f>
        <v>0</v>
      </c>
      <c r="BL211" s="18" t="s">
        <v>183</v>
      </c>
      <c r="BM211" s="239" t="s">
        <v>4313</v>
      </c>
    </row>
    <row r="212" s="2" customFormat="1">
      <c r="A212" s="39"/>
      <c r="B212" s="40"/>
      <c r="C212" s="41"/>
      <c r="D212" s="241" t="s">
        <v>266</v>
      </c>
      <c r="E212" s="41"/>
      <c r="F212" s="242" t="s">
        <v>4312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266</v>
      </c>
      <c r="AU212" s="18" t="s">
        <v>89</v>
      </c>
    </row>
    <row r="213" s="2" customFormat="1" ht="16.5" customHeight="1">
      <c r="A213" s="39"/>
      <c r="B213" s="40"/>
      <c r="C213" s="228" t="s">
        <v>735</v>
      </c>
      <c r="D213" s="228" t="s">
        <v>260</v>
      </c>
      <c r="E213" s="229" t="s">
        <v>4314</v>
      </c>
      <c r="F213" s="230" t="s">
        <v>4315</v>
      </c>
      <c r="G213" s="231" t="s">
        <v>4263</v>
      </c>
      <c r="H213" s="232">
        <v>4</v>
      </c>
      <c r="I213" s="233"/>
      <c r="J213" s="234">
        <f>ROUND(I213*H213,2)</f>
        <v>0</v>
      </c>
      <c r="K213" s="230" t="s">
        <v>4205</v>
      </c>
      <c r="L213" s="45"/>
      <c r="M213" s="235" t="s">
        <v>1</v>
      </c>
      <c r="N213" s="236" t="s">
        <v>45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183</v>
      </c>
      <c r="AT213" s="239" t="s">
        <v>260</v>
      </c>
      <c r="AU213" s="239" t="s">
        <v>89</v>
      </c>
      <c r="AY213" s="18" t="s">
        <v>258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87</v>
      </c>
      <c r="BK213" s="240">
        <f>ROUND(I213*H213,2)</f>
        <v>0</v>
      </c>
      <c r="BL213" s="18" t="s">
        <v>183</v>
      </c>
      <c r="BM213" s="239" t="s">
        <v>4316</v>
      </c>
    </row>
    <row r="214" s="2" customFormat="1">
      <c r="A214" s="39"/>
      <c r="B214" s="40"/>
      <c r="C214" s="41"/>
      <c r="D214" s="241" t="s">
        <v>266</v>
      </c>
      <c r="E214" s="41"/>
      <c r="F214" s="242" t="s">
        <v>4315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266</v>
      </c>
      <c r="AU214" s="18" t="s">
        <v>89</v>
      </c>
    </row>
    <row r="215" s="2" customFormat="1" ht="24.15" customHeight="1">
      <c r="A215" s="39"/>
      <c r="B215" s="40"/>
      <c r="C215" s="228" t="s">
        <v>742</v>
      </c>
      <c r="D215" s="228" t="s">
        <v>260</v>
      </c>
      <c r="E215" s="229" t="s">
        <v>4317</v>
      </c>
      <c r="F215" s="230" t="s">
        <v>4318</v>
      </c>
      <c r="G215" s="231" t="s">
        <v>4263</v>
      </c>
      <c r="H215" s="232">
        <v>2</v>
      </c>
      <c r="I215" s="233"/>
      <c r="J215" s="234">
        <f>ROUND(I215*H215,2)</f>
        <v>0</v>
      </c>
      <c r="K215" s="230" t="s">
        <v>1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183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183</v>
      </c>
      <c r="BM215" s="239" t="s">
        <v>4319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4318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 ht="24.15" customHeight="1">
      <c r="A217" s="39"/>
      <c r="B217" s="40"/>
      <c r="C217" s="228" t="s">
        <v>749</v>
      </c>
      <c r="D217" s="228" t="s">
        <v>260</v>
      </c>
      <c r="E217" s="229" t="s">
        <v>4320</v>
      </c>
      <c r="F217" s="230" t="s">
        <v>4321</v>
      </c>
      <c r="G217" s="231" t="s">
        <v>405</v>
      </c>
      <c r="H217" s="232">
        <v>1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45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183</v>
      </c>
      <c r="AT217" s="239" t="s">
        <v>260</v>
      </c>
      <c r="AU217" s="239" t="s">
        <v>89</v>
      </c>
      <c r="AY217" s="18" t="s">
        <v>258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87</v>
      </c>
      <c r="BK217" s="240">
        <f>ROUND(I217*H217,2)</f>
        <v>0</v>
      </c>
      <c r="BL217" s="18" t="s">
        <v>183</v>
      </c>
      <c r="BM217" s="239" t="s">
        <v>4322</v>
      </c>
    </row>
    <row r="218" s="2" customFormat="1">
      <c r="A218" s="39"/>
      <c r="B218" s="40"/>
      <c r="C218" s="41"/>
      <c r="D218" s="241" t="s">
        <v>266</v>
      </c>
      <c r="E218" s="41"/>
      <c r="F218" s="242" t="s">
        <v>4321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266</v>
      </c>
      <c r="AU218" s="18" t="s">
        <v>89</v>
      </c>
    </row>
    <row r="219" s="2" customFormat="1" ht="16.5" customHeight="1">
      <c r="A219" s="39"/>
      <c r="B219" s="40"/>
      <c r="C219" s="228" t="s">
        <v>756</v>
      </c>
      <c r="D219" s="228" t="s">
        <v>260</v>
      </c>
      <c r="E219" s="229" t="s">
        <v>4323</v>
      </c>
      <c r="F219" s="230" t="s">
        <v>4324</v>
      </c>
      <c r="G219" s="231" t="s">
        <v>357</v>
      </c>
      <c r="H219" s="232">
        <v>1</v>
      </c>
      <c r="I219" s="233"/>
      <c r="J219" s="234">
        <f>ROUND(I219*H219,2)</f>
        <v>0</v>
      </c>
      <c r="K219" s="230" t="s">
        <v>1</v>
      </c>
      <c r="L219" s="45"/>
      <c r="M219" s="235" t="s">
        <v>1</v>
      </c>
      <c r="N219" s="236" t="s">
        <v>45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183</v>
      </c>
      <c r="AT219" s="239" t="s">
        <v>260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4325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4324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 ht="16.5" customHeight="1">
      <c r="A221" s="39"/>
      <c r="B221" s="40"/>
      <c r="C221" s="228" t="s">
        <v>763</v>
      </c>
      <c r="D221" s="228" t="s">
        <v>260</v>
      </c>
      <c r="E221" s="229" t="s">
        <v>4326</v>
      </c>
      <c r="F221" s="230" t="s">
        <v>4327</v>
      </c>
      <c r="G221" s="231" t="s">
        <v>4263</v>
      </c>
      <c r="H221" s="232">
        <v>1</v>
      </c>
      <c r="I221" s="233"/>
      <c r="J221" s="234">
        <f>ROUND(I221*H221,2)</f>
        <v>0</v>
      </c>
      <c r="K221" s="230" t="s">
        <v>1</v>
      </c>
      <c r="L221" s="45"/>
      <c r="M221" s="235" t="s">
        <v>1</v>
      </c>
      <c r="N221" s="236" t="s">
        <v>45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183</v>
      </c>
      <c r="AT221" s="239" t="s">
        <v>260</v>
      </c>
      <c r="AU221" s="239" t="s">
        <v>89</v>
      </c>
      <c r="AY221" s="18" t="s">
        <v>258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87</v>
      </c>
      <c r="BK221" s="240">
        <f>ROUND(I221*H221,2)</f>
        <v>0</v>
      </c>
      <c r="BL221" s="18" t="s">
        <v>183</v>
      </c>
      <c r="BM221" s="239" t="s">
        <v>4328</v>
      </c>
    </row>
    <row r="222" s="2" customFormat="1">
      <c r="A222" s="39"/>
      <c r="B222" s="40"/>
      <c r="C222" s="41"/>
      <c r="D222" s="241" t="s">
        <v>266</v>
      </c>
      <c r="E222" s="41"/>
      <c r="F222" s="242" t="s">
        <v>4324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266</v>
      </c>
      <c r="AU222" s="18" t="s">
        <v>89</v>
      </c>
    </row>
    <row r="223" s="12" customFormat="1" ht="25.92" customHeight="1">
      <c r="A223" s="12"/>
      <c r="B223" s="212"/>
      <c r="C223" s="213"/>
      <c r="D223" s="214" t="s">
        <v>79</v>
      </c>
      <c r="E223" s="215" t="s">
        <v>2086</v>
      </c>
      <c r="F223" s="215" t="s">
        <v>2087</v>
      </c>
      <c r="G223" s="213"/>
      <c r="H223" s="213"/>
      <c r="I223" s="216"/>
      <c r="J223" s="217">
        <f>BK223</f>
        <v>0</v>
      </c>
      <c r="K223" s="213"/>
      <c r="L223" s="218"/>
      <c r="M223" s="219"/>
      <c r="N223" s="220"/>
      <c r="O223" s="220"/>
      <c r="P223" s="221">
        <f>P224</f>
        <v>0</v>
      </c>
      <c r="Q223" s="220"/>
      <c r="R223" s="221">
        <f>R224</f>
        <v>0</v>
      </c>
      <c r="S223" s="220"/>
      <c r="T223" s="222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89</v>
      </c>
      <c r="AT223" s="224" t="s">
        <v>79</v>
      </c>
      <c r="AU223" s="224" t="s">
        <v>80</v>
      </c>
      <c r="AY223" s="223" t="s">
        <v>258</v>
      </c>
      <c r="BK223" s="225">
        <f>BK224</f>
        <v>0</v>
      </c>
    </row>
    <row r="224" s="12" customFormat="1" ht="22.8" customHeight="1">
      <c r="A224" s="12"/>
      <c r="B224" s="212"/>
      <c r="C224" s="213"/>
      <c r="D224" s="214" t="s">
        <v>79</v>
      </c>
      <c r="E224" s="226" t="s">
        <v>4329</v>
      </c>
      <c r="F224" s="226" t="s">
        <v>4330</v>
      </c>
      <c r="G224" s="213"/>
      <c r="H224" s="213"/>
      <c r="I224" s="216"/>
      <c r="J224" s="227">
        <f>BK224</f>
        <v>0</v>
      </c>
      <c r="K224" s="213"/>
      <c r="L224" s="218"/>
      <c r="M224" s="219"/>
      <c r="N224" s="220"/>
      <c r="O224" s="220"/>
      <c r="P224" s="221">
        <f>SUM(P225:P226)</f>
        <v>0</v>
      </c>
      <c r="Q224" s="220"/>
      <c r="R224" s="221">
        <f>SUM(R225:R226)</f>
        <v>0</v>
      </c>
      <c r="S224" s="220"/>
      <c r="T224" s="222">
        <f>SUM(T225:T226)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3" t="s">
        <v>89</v>
      </c>
      <c r="AT224" s="224" t="s">
        <v>79</v>
      </c>
      <c r="AU224" s="224" t="s">
        <v>87</v>
      </c>
      <c r="AY224" s="223" t="s">
        <v>258</v>
      </c>
      <c r="BK224" s="225">
        <f>SUM(BK225:BK226)</f>
        <v>0</v>
      </c>
    </row>
    <row r="225" s="2" customFormat="1" ht="24.15" customHeight="1">
      <c r="A225" s="39"/>
      <c r="B225" s="40"/>
      <c r="C225" s="228" t="s">
        <v>770</v>
      </c>
      <c r="D225" s="228" t="s">
        <v>260</v>
      </c>
      <c r="E225" s="229" t="s">
        <v>4331</v>
      </c>
      <c r="F225" s="230" t="s">
        <v>4332</v>
      </c>
      <c r="G225" s="231" t="s">
        <v>405</v>
      </c>
      <c r="H225" s="232">
        <v>4.2999999999999998</v>
      </c>
      <c r="I225" s="233"/>
      <c r="J225" s="234">
        <f>ROUND(I225*H225,2)</f>
        <v>0</v>
      </c>
      <c r="K225" s="230" t="s">
        <v>1</v>
      </c>
      <c r="L225" s="45"/>
      <c r="M225" s="235" t="s">
        <v>1</v>
      </c>
      <c r="N225" s="236" t="s">
        <v>45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503</v>
      </c>
      <c r="AT225" s="239" t="s">
        <v>260</v>
      </c>
      <c r="AU225" s="239" t="s">
        <v>89</v>
      </c>
      <c r="AY225" s="18" t="s">
        <v>258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87</v>
      </c>
      <c r="BK225" s="240">
        <f>ROUND(I225*H225,2)</f>
        <v>0</v>
      </c>
      <c r="BL225" s="18" t="s">
        <v>503</v>
      </c>
      <c r="BM225" s="239" t="s">
        <v>4333</v>
      </c>
    </row>
    <row r="226" s="2" customFormat="1">
      <c r="A226" s="39"/>
      <c r="B226" s="40"/>
      <c r="C226" s="41"/>
      <c r="D226" s="241" t="s">
        <v>266</v>
      </c>
      <c r="E226" s="41"/>
      <c r="F226" s="242" t="s">
        <v>4332</v>
      </c>
      <c r="G226" s="41"/>
      <c r="H226" s="41"/>
      <c r="I226" s="243"/>
      <c r="J226" s="41"/>
      <c r="K226" s="41"/>
      <c r="L226" s="45"/>
      <c r="M226" s="249"/>
      <c r="N226" s="250"/>
      <c r="O226" s="251"/>
      <c r="P226" s="251"/>
      <c r="Q226" s="251"/>
      <c r="R226" s="251"/>
      <c r="S226" s="251"/>
      <c r="T226" s="252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266</v>
      </c>
      <c r="AU226" s="18" t="s">
        <v>89</v>
      </c>
    </row>
    <row r="227" s="2" customFormat="1" ht="6.96" customHeight="1">
      <c r="A227" s="39"/>
      <c r="B227" s="67"/>
      <c r="C227" s="68"/>
      <c r="D227" s="68"/>
      <c r="E227" s="68"/>
      <c r="F227" s="68"/>
      <c r="G227" s="68"/>
      <c r="H227" s="68"/>
      <c r="I227" s="68"/>
      <c r="J227" s="68"/>
      <c r="K227" s="68"/>
      <c r="L227" s="45"/>
      <c r="M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</row>
  </sheetData>
  <sheetProtection sheet="1" autoFilter="0" formatColumns="0" formatRows="0" objects="1" scenarios="1" spinCount="100000" saltValue="Dw7Fz+TNWDee7PF8ZSDv2j3ZMDiBh+A136250y5FHM+ZSA1ylSflkh1A+FjYMzZW+ITpMccyypUuyRsZrLvdrA==" hashValue="RUvwoYx+8oCgSxOtiN/WWB+VtHg48/2OMULSp3SKTuKiXmEruUAwP0aWm7yrKd+VaNBnzmppcjn5nF605RRVJw==" algorithmName="SHA-512" password="CC35"/>
  <autoFilter ref="C123:K226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4334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33</v>
      </c>
      <c r="G12" s="39"/>
      <c r="H12" s="39"/>
      <c r="I12" s="152" t="s">
        <v>22</v>
      </c>
      <c r="J12" s="155" t="str">
        <f>'Rekapitulace stavby'!AN8</f>
        <v>14. 7. 2023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>720 53 119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>Správa a údržba silnic Plzeňského kraje, p.o.</v>
      </c>
      <c r="F15" s="39"/>
      <c r="G15" s="39"/>
      <c r="H15" s="39"/>
      <c r="I15" s="152" t="s">
        <v>28</v>
      </c>
      <c r="J15" s="142" t="str">
        <f>IF('Rekapitulace stavby'!AN11="","",'Rekapitulace stavby'!AN11)</f>
        <v>CZ72053119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28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>037 06 940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>Laboro ateliér s.r.o.</v>
      </c>
      <c r="F24" s="39"/>
      <c r="G24" s="39"/>
      <c r="H24" s="39"/>
      <c r="I24" s="152" t="s">
        <v>28</v>
      </c>
      <c r="J24" s="142" t="str">
        <f>IF('Rekapitulace stavby'!AN20="","",'Rekapitulace stavby'!AN20)</f>
        <v>CZ03706940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40</v>
      </c>
      <c r="E30" s="39"/>
      <c r="F30" s="39"/>
      <c r="G30" s="39"/>
      <c r="H30" s="39"/>
      <c r="I30" s="39"/>
      <c r="J30" s="162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42</v>
      </c>
      <c r="G32" s="39"/>
      <c r="H32" s="39"/>
      <c r="I32" s="163" t="s">
        <v>41</v>
      </c>
      <c r="J32" s="163" t="s">
        <v>43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44</v>
      </c>
      <c r="E33" s="152" t="s">
        <v>45</v>
      </c>
      <c r="F33" s="165">
        <f>ROUND((SUM(BE132:BE620)),  2)</f>
        <v>0</v>
      </c>
      <c r="G33" s="39"/>
      <c r="H33" s="39"/>
      <c r="I33" s="166">
        <v>0.20999999999999999</v>
      </c>
      <c r="J33" s="165">
        <f>ROUND(((SUM(BE132:BE620))*I33),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46</v>
      </c>
      <c r="F34" s="165">
        <f>ROUND((SUM(BF132:BF620)),  2)</f>
        <v>0</v>
      </c>
      <c r="G34" s="39"/>
      <c r="H34" s="39"/>
      <c r="I34" s="166">
        <v>0.14999999999999999</v>
      </c>
      <c r="J34" s="165">
        <f>ROUND(((SUM(BF132:BF620))*I34),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47</v>
      </c>
      <c r="F35" s="165">
        <f>ROUND((SUM(BG132:BG620)),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48</v>
      </c>
      <c r="F36" s="165">
        <f>ROUND((SUM(BH132:BH620)),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49</v>
      </c>
      <c r="F37" s="165">
        <f>ROUND((SUM(BI132:BI620)),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50</v>
      </c>
      <c r="E39" s="169"/>
      <c r="F39" s="169"/>
      <c r="G39" s="170" t="s">
        <v>51</v>
      </c>
      <c r="H39" s="171" t="s">
        <v>52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701 - Zastřešení terminálu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14. 7. 2023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a údržba silnic Plzeňského kraje, p.o.</v>
      </c>
      <c r="G91" s="41"/>
      <c r="H91" s="41"/>
      <c r="I91" s="33" t="s">
        <v>32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Laboro ateliér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236</v>
      </c>
      <c r="D94" s="187"/>
      <c r="E94" s="187"/>
      <c r="F94" s="187"/>
      <c r="G94" s="187"/>
      <c r="H94" s="187"/>
      <c r="I94" s="187"/>
      <c r="J94" s="188" t="s">
        <v>237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238</v>
      </c>
      <c r="D96" s="41"/>
      <c r="E96" s="41"/>
      <c r="F96" s="41"/>
      <c r="G96" s="41"/>
      <c r="H96" s="41"/>
      <c r="I96" s="41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239</v>
      </c>
    </row>
    <row r="97" s="9" customFormat="1" ht="24.96" customHeight="1">
      <c r="A97" s="9"/>
      <c r="B97" s="190"/>
      <c r="C97" s="191"/>
      <c r="D97" s="192" t="s">
        <v>4335</v>
      </c>
      <c r="E97" s="193"/>
      <c r="F97" s="193"/>
      <c r="G97" s="193"/>
      <c r="H97" s="193"/>
      <c r="I97" s="193"/>
      <c r="J97" s="194">
        <f>J133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4336</v>
      </c>
      <c r="E98" s="198"/>
      <c r="F98" s="198"/>
      <c r="G98" s="198"/>
      <c r="H98" s="198"/>
      <c r="I98" s="198"/>
      <c r="J98" s="199">
        <f>J134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4337</v>
      </c>
      <c r="E99" s="198"/>
      <c r="F99" s="198"/>
      <c r="G99" s="198"/>
      <c r="H99" s="198"/>
      <c r="I99" s="198"/>
      <c r="J99" s="199">
        <f>J168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4338</v>
      </c>
      <c r="E100" s="198"/>
      <c r="F100" s="198"/>
      <c r="G100" s="198"/>
      <c r="H100" s="198"/>
      <c r="I100" s="198"/>
      <c r="J100" s="199">
        <f>J209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4339</v>
      </c>
      <c r="E101" s="198"/>
      <c r="F101" s="198"/>
      <c r="G101" s="198"/>
      <c r="H101" s="198"/>
      <c r="I101" s="198"/>
      <c r="J101" s="199">
        <f>J233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366</v>
      </c>
      <c r="E102" s="198"/>
      <c r="F102" s="198"/>
      <c r="G102" s="198"/>
      <c r="H102" s="198"/>
      <c r="I102" s="198"/>
      <c r="J102" s="199">
        <f>J273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4340</v>
      </c>
      <c r="E103" s="193"/>
      <c r="F103" s="193"/>
      <c r="G103" s="193"/>
      <c r="H103" s="193"/>
      <c r="I103" s="193"/>
      <c r="J103" s="194">
        <f>J278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4341</v>
      </c>
      <c r="E104" s="198"/>
      <c r="F104" s="198"/>
      <c r="G104" s="198"/>
      <c r="H104" s="198"/>
      <c r="I104" s="198"/>
      <c r="J104" s="199">
        <f>J279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4342</v>
      </c>
      <c r="E105" s="198"/>
      <c r="F105" s="198"/>
      <c r="G105" s="198"/>
      <c r="H105" s="198"/>
      <c r="I105" s="198"/>
      <c r="J105" s="199">
        <f>J328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4343</v>
      </c>
      <c r="E106" s="198"/>
      <c r="F106" s="198"/>
      <c r="G106" s="198"/>
      <c r="H106" s="198"/>
      <c r="I106" s="198"/>
      <c r="J106" s="199">
        <f>J373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4344</v>
      </c>
      <c r="E107" s="198"/>
      <c r="F107" s="198"/>
      <c r="G107" s="198"/>
      <c r="H107" s="198"/>
      <c r="I107" s="198"/>
      <c r="J107" s="199">
        <f>J391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4345</v>
      </c>
      <c r="E108" s="198"/>
      <c r="F108" s="198"/>
      <c r="G108" s="198"/>
      <c r="H108" s="198"/>
      <c r="I108" s="198"/>
      <c r="J108" s="199">
        <f>J403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4346</v>
      </c>
      <c r="E109" s="198"/>
      <c r="F109" s="198"/>
      <c r="G109" s="198"/>
      <c r="H109" s="198"/>
      <c r="I109" s="198"/>
      <c r="J109" s="199">
        <f>J426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4347</v>
      </c>
      <c r="E110" s="198"/>
      <c r="F110" s="198"/>
      <c r="G110" s="198"/>
      <c r="H110" s="198"/>
      <c r="I110" s="198"/>
      <c r="J110" s="199">
        <f>J449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4348</v>
      </c>
      <c r="E111" s="198"/>
      <c r="F111" s="198"/>
      <c r="G111" s="198"/>
      <c r="H111" s="198"/>
      <c r="I111" s="198"/>
      <c r="J111" s="199">
        <f>J586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4349</v>
      </c>
      <c r="E112" s="198"/>
      <c r="F112" s="198"/>
      <c r="G112" s="198"/>
      <c r="H112" s="198"/>
      <c r="I112" s="198"/>
      <c r="J112" s="199">
        <f>J609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70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243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185" t="str">
        <f>E7</f>
        <v>Přestupní terminál veřejné dopravy v Klatovech</v>
      </c>
      <c r="F122" s="33"/>
      <c r="G122" s="33"/>
      <c r="H122" s="33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231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E9</f>
        <v>SO 701 - Zastřešení terminálu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F12</f>
        <v xml:space="preserve"> </v>
      </c>
      <c r="G126" s="41"/>
      <c r="H126" s="41"/>
      <c r="I126" s="33" t="s">
        <v>22</v>
      </c>
      <c r="J126" s="80" t="str">
        <f>IF(J12="","",J12)</f>
        <v>14. 7. 2023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E15</f>
        <v>Správa a údržba silnic Plzeňského kraje, p.o.</v>
      </c>
      <c r="G128" s="41"/>
      <c r="H128" s="41"/>
      <c r="I128" s="33" t="s">
        <v>32</v>
      </c>
      <c r="J128" s="37" t="str">
        <f>E21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30</v>
      </c>
      <c r="D129" s="41"/>
      <c r="E129" s="41"/>
      <c r="F129" s="28" t="str">
        <f>IF(E18="","",E18)</f>
        <v>Vyplň údaj</v>
      </c>
      <c r="G129" s="41"/>
      <c r="H129" s="41"/>
      <c r="I129" s="33" t="s">
        <v>35</v>
      </c>
      <c r="J129" s="37" t="str">
        <f>E24</f>
        <v>Laboro ateliér s.r.o.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244</v>
      </c>
      <c r="D131" s="204" t="s">
        <v>65</v>
      </c>
      <c r="E131" s="204" t="s">
        <v>61</v>
      </c>
      <c r="F131" s="204" t="s">
        <v>62</v>
      </c>
      <c r="G131" s="204" t="s">
        <v>245</v>
      </c>
      <c r="H131" s="204" t="s">
        <v>246</v>
      </c>
      <c r="I131" s="204" t="s">
        <v>247</v>
      </c>
      <c r="J131" s="204" t="s">
        <v>237</v>
      </c>
      <c r="K131" s="205" t="s">
        <v>248</v>
      </c>
      <c r="L131" s="206"/>
      <c r="M131" s="101" t="s">
        <v>1</v>
      </c>
      <c r="N131" s="102" t="s">
        <v>44</v>
      </c>
      <c r="O131" s="102" t="s">
        <v>249</v>
      </c>
      <c r="P131" s="102" t="s">
        <v>250</v>
      </c>
      <c r="Q131" s="102" t="s">
        <v>251</v>
      </c>
      <c r="R131" s="102" t="s">
        <v>252</v>
      </c>
      <c r="S131" s="102" t="s">
        <v>253</v>
      </c>
      <c r="T131" s="103" t="s">
        <v>254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255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P133+P278</f>
        <v>0</v>
      </c>
      <c r="Q132" s="105"/>
      <c r="R132" s="209">
        <f>R133+R278</f>
        <v>759.09865179999986</v>
      </c>
      <c r="S132" s="105"/>
      <c r="T132" s="210">
        <f>T133+T278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79</v>
      </c>
      <c r="AU132" s="18" t="s">
        <v>239</v>
      </c>
      <c r="BK132" s="211">
        <f>BK133+BK278</f>
        <v>0</v>
      </c>
    </row>
    <row r="133" s="12" customFormat="1" ht="25.92" customHeight="1">
      <c r="A133" s="12"/>
      <c r="B133" s="212"/>
      <c r="C133" s="213"/>
      <c r="D133" s="214" t="s">
        <v>79</v>
      </c>
      <c r="E133" s="215" t="s">
        <v>333</v>
      </c>
      <c r="F133" s="215" t="s">
        <v>4350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P134+P168+P209+P233+P273</f>
        <v>0</v>
      </c>
      <c r="Q133" s="220"/>
      <c r="R133" s="221">
        <f>R134+R168+R209+R233+R273</f>
        <v>679.0037480499999</v>
      </c>
      <c r="S133" s="220"/>
      <c r="T133" s="222">
        <f>T134+T168+T209+T233+T273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87</v>
      </c>
      <c r="AT133" s="224" t="s">
        <v>79</v>
      </c>
      <c r="AU133" s="224" t="s">
        <v>80</v>
      </c>
      <c r="AY133" s="223" t="s">
        <v>258</v>
      </c>
      <c r="BK133" s="225">
        <f>BK134+BK168+BK209+BK233+BK273</f>
        <v>0</v>
      </c>
    </row>
    <row r="134" s="12" customFormat="1" ht="22.8" customHeight="1">
      <c r="A134" s="12"/>
      <c r="B134" s="212"/>
      <c r="C134" s="213"/>
      <c r="D134" s="214" t="s">
        <v>79</v>
      </c>
      <c r="E134" s="226" t="s">
        <v>87</v>
      </c>
      <c r="F134" s="226" t="s">
        <v>4351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SUM(P135:P167)</f>
        <v>0</v>
      </c>
      <c r="Q134" s="220"/>
      <c r="R134" s="221">
        <f>SUM(R135:R167)</f>
        <v>0</v>
      </c>
      <c r="S134" s="220"/>
      <c r="T134" s="222">
        <f>SUM(T135:T167)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87</v>
      </c>
      <c r="AT134" s="224" t="s">
        <v>79</v>
      </c>
      <c r="AU134" s="224" t="s">
        <v>87</v>
      </c>
      <c r="AY134" s="223" t="s">
        <v>258</v>
      </c>
      <c r="BK134" s="225">
        <f>SUM(BK135:BK167)</f>
        <v>0</v>
      </c>
    </row>
    <row r="135" s="2" customFormat="1" ht="16.5" customHeight="1">
      <c r="A135" s="39"/>
      <c r="B135" s="40"/>
      <c r="C135" s="228" t="s">
        <v>87</v>
      </c>
      <c r="D135" s="228" t="s">
        <v>260</v>
      </c>
      <c r="E135" s="229" t="s">
        <v>4352</v>
      </c>
      <c r="F135" s="230" t="s">
        <v>4353</v>
      </c>
      <c r="G135" s="231" t="s">
        <v>338</v>
      </c>
      <c r="H135" s="232">
        <v>347.12599999999998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183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183</v>
      </c>
      <c r="BM135" s="239" t="s">
        <v>89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4353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4354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13" customFormat="1">
      <c r="A138" s="13"/>
      <c r="B138" s="253"/>
      <c r="C138" s="254"/>
      <c r="D138" s="241" t="s">
        <v>314</v>
      </c>
      <c r="E138" s="255" t="s">
        <v>1</v>
      </c>
      <c r="F138" s="256" t="s">
        <v>4355</v>
      </c>
      <c r="G138" s="254"/>
      <c r="H138" s="257">
        <v>173.28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3" t="s">
        <v>314</v>
      </c>
      <c r="AU138" s="263" t="s">
        <v>89</v>
      </c>
      <c r="AV138" s="13" t="s">
        <v>89</v>
      </c>
      <c r="AW138" s="13" t="s">
        <v>34</v>
      </c>
      <c r="AX138" s="13" t="s">
        <v>80</v>
      </c>
      <c r="AY138" s="263" t="s">
        <v>258</v>
      </c>
    </row>
    <row r="139" s="13" customFormat="1">
      <c r="A139" s="13"/>
      <c r="B139" s="253"/>
      <c r="C139" s="254"/>
      <c r="D139" s="241" t="s">
        <v>314</v>
      </c>
      <c r="E139" s="255" t="s">
        <v>1</v>
      </c>
      <c r="F139" s="256" t="s">
        <v>4356</v>
      </c>
      <c r="G139" s="254"/>
      <c r="H139" s="257">
        <v>32.399999999999999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3" t="s">
        <v>314</v>
      </c>
      <c r="AU139" s="263" t="s">
        <v>89</v>
      </c>
      <c r="AV139" s="13" t="s">
        <v>89</v>
      </c>
      <c r="AW139" s="13" t="s">
        <v>34</v>
      </c>
      <c r="AX139" s="13" t="s">
        <v>80</v>
      </c>
      <c r="AY139" s="263" t="s">
        <v>258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4357</v>
      </c>
      <c r="G140" s="254"/>
      <c r="H140" s="257">
        <v>19.440000000000001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80</v>
      </c>
      <c r="AY140" s="263" t="s">
        <v>258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4358</v>
      </c>
      <c r="G141" s="254"/>
      <c r="H141" s="257">
        <v>88.253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80</v>
      </c>
      <c r="AY141" s="263" t="s">
        <v>258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4359</v>
      </c>
      <c r="G142" s="254"/>
      <c r="H142" s="257">
        <v>3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80</v>
      </c>
      <c r="AY142" s="263" t="s">
        <v>258</v>
      </c>
    </row>
    <row r="143" s="13" customFormat="1">
      <c r="A143" s="13"/>
      <c r="B143" s="253"/>
      <c r="C143" s="254"/>
      <c r="D143" s="241" t="s">
        <v>314</v>
      </c>
      <c r="E143" s="255" t="s">
        <v>1</v>
      </c>
      <c r="F143" s="256" t="s">
        <v>4360</v>
      </c>
      <c r="G143" s="254"/>
      <c r="H143" s="257">
        <v>30.753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3" t="s">
        <v>314</v>
      </c>
      <c r="AU143" s="263" t="s">
        <v>89</v>
      </c>
      <c r="AV143" s="13" t="s">
        <v>89</v>
      </c>
      <c r="AW143" s="13" t="s">
        <v>34</v>
      </c>
      <c r="AX143" s="13" t="s">
        <v>80</v>
      </c>
      <c r="AY143" s="263" t="s">
        <v>258</v>
      </c>
    </row>
    <row r="144" s="16" customFormat="1">
      <c r="A144" s="16"/>
      <c r="B144" s="298"/>
      <c r="C144" s="299"/>
      <c r="D144" s="241" t="s">
        <v>314</v>
      </c>
      <c r="E144" s="300" t="s">
        <v>1</v>
      </c>
      <c r="F144" s="301" t="s">
        <v>4361</v>
      </c>
      <c r="G144" s="299"/>
      <c r="H144" s="302">
        <v>347.12599999999998</v>
      </c>
      <c r="I144" s="303"/>
      <c r="J144" s="299"/>
      <c r="K144" s="299"/>
      <c r="L144" s="304"/>
      <c r="M144" s="305"/>
      <c r="N144" s="306"/>
      <c r="O144" s="306"/>
      <c r="P144" s="306"/>
      <c r="Q144" s="306"/>
      <c r="R144" s="306"/>
      <c r="S144" s="306"/>
      <c r="T144" s="307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308" t="s">
        <v>314</v>
      </c>
      <c r="AU144" s="308" t="s">
        <v>89</v>
      </c>
      <c r="AV144" s="16" t="s">
        <v>183</v>
      </c>
      <c r="AW144" s="16" t="s">
        <v>34</v>
      </c>
      <c r="AX144" s="16" t="s">
        <v>87</v>
      </c>
      <c r="AY144" s="308" t="s">
        <v>258</v>
      </c>
    </row>
    <row r="145" s="2" customFormat="1" ht="21.75" customHeight="1">
      <c r="A145" s="39"/>
      <c r="B145" s="40"/>
      <c r="C145" s="228" t="s">
        <v>89</v>
      </c>
      <c r="D145" s="228" t="s">
        <v>260</v>
      </c>
      <c r="E145" s="229" t="s">
        <v>4362</v>
      </c>
      <c r="F145" s="230" t="s">
        <v>4363</v>
      </c>
      <c r="G145" s="231" t="s">
        <v>338</v>
      </c>
      <c r="H145" s="232">
        <v>347.12599999999998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4364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4365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4366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4355</v>
      </c>
      <c r="G148" s="254"/>
      <c r="H148" s="257">
        <v>173.28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80</v>
      </c>
      <c r="AY148" s="263" t="s">
        <v>258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4356</v>
      </c>
      <c r="G149" s="254"/>
      <c r="H149" s="257">
        <v>32.399999999999999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80</v>
      </c>
      <c r="AY149" s="263" t="s">
        <v>258</v>
      </c>
    </row>
    <row r="150" s="13" customFormat="1">
      <c r="A150" s="13"/>
      <c r="B150" s="253"/>
      <c r="C150" s="254"/>
      <c r="D150" s="241" t="s">
        <v>314</v>
      </c>
      <c r="E150" s="255" t="s">
        <v>1</v>
      </c>
      <c r="F150" s="256" t="s">
        <v>4357</v>
      </c>
      <c r="G150" s="254"/>
      <c r="H150" s="257">
        <v>19.440000000000001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3" t="s">
        <v>314</v>
      </c>
      <c r="AU150" s="263" t="s">
        <v>89</v>
      </c>
      <c r="AV150" s="13" t="s">
        <v>89</v>
      </c>
      <c r="AW150" s="13" t="s">
        <v>34</v>
      </c>
      <c r="AX150" s="13" t="s">
        <v>80</v>
      </c>
      <c r="AY150" s="263" t="s">
        <v>258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4358</v>
      </c>
      <c r="G151" s="254"/>
      <c r="H151" s="257">
        <v>88.253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80</v>
      </c>
      <c r="AY151" s="263" t="s">
        <v>258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4359</v>
      </c>
      <c r="G152" s="254"/>
      <c r="H152" s="257">
        <v>3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80</v>
      </c>
      <c r="AY152" s="263" t="s">
        <v>258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4360</v>
      </c>
      <c r="G153" s="254"/>
      <c r="H153" s="257">
        <v>30.753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80</v>
      </c>
      <c r="AY153" s="263" t="s">
        <v>258</v>
      </c>
    </row>
    <row r="154" s="16" customFormat="1">
      <c r="A154" s="16"/>
      <c r="B154" s="298"/>
      <c r="C154" s="299"/>
      <c r="D154" s="241" t="s">
        <v>314</v>
      </c>
      <c r="E154" s="300" t="s">
        <v>1</v>
      </c>
      <c r="F154" s="301" t="s">
        <v>4361</v>
      </c>
      <c r="G154" s="299"/>
      <c r="H154" s="302">
        <v>347.12599999999998</v>
      </c>
      <c r="I154" s="303"/>
      <c r="J154" s="299"/>
      <c r="K154" s="299"/>
      <c r="L154" s="304"/>
      <c r="M154" s="305"/>
      <c r="N154" s="306"/>
      <c r="O154" s="306"/>
      <c r="P154" s="306"/>
      <c r="Q154" s="306"/>
      <c r="R154" s="306"/>
      <c r="S154" s="306"/>
      <c r="T154" s="307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308" t="s">
        <v>314</v>
      </c>
      <c r="AU154" s="308" t="s">
        <v>89</v>
      </c>
      <c r="AV154" s="16" t="s">
        <v>183</v>
      </c>
      <c r="AW154" s="16" t="s">
        <v>34</v>
      </c>
      <c r="AX154" s="16" t="s">
        <v>87</v>
      </c>
      <c r="AY154" s="308" t="s">
        <v>258</v>
      </c>
    </row>
    <row r="155" s="2" customFormat="1" ht="24.15" customHeight="1">
      <c r="A155" s="39"/>
      <c r="B155" s="40"/>
      <c r="C155" s="228" t="s">
        <v>179</v>
      </c>
      <c r="D155" s="228" t="s">
        <v>260</v>
      </c>
      <c r="E155" s="229" t="s">
        <v>4367</v>
      </c>
      <c r="F155" s="230" t="s">
        <v>4368</v>
      </c>
      <c r="G155" s="231" t="s">
        <v>338</v>
      </c>
      <c r="H155" s="232">
        <v>5206.8900000000003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287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4368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4369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2" customFormat="1">
      <c r="A158" s="39"/>
      <c r="B158" s="40"/>
      <c r="C158" s="41"/>
      <c r="D158" s="241" t="s">
        <v>281</v>
      </c>
      <c r="E158" s="41"/>
      <c r="F158" s="248" t="s">
        <v>384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281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4355</v>
      </c>
      <c r="G159" s="254"/>
      <c r="H159" s="257">
        <v>173.28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80</v>
      </c>
      <c r="AY159" s="263" t="s">
        <v>258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4356</v>
      </c>
      <c r="G160" s="254"/>
      <c r="H160" s="257">
        <v>32.399999999999999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80</v>
      </c>
      <c r="AY160" s="263" t="s">
        <v>258</v>
      </c>
    </row>
    <row r="161" s="13" customFormat="1">
      <c r="A161" s="13"/>
      <c r="B161" s="253"/>
      <c r="C161" s="254"/>
      <c r="D161" s="241" t="s">
        <v>314</v>
      </c>
      <c r="E161" s="255" t="s">
        <v>1</v>
      </c>
      <c r="F161" s="256" t="s">
        <v>4357</v>
      </c>
      <c r="G161" s="254"/>
      <c r="H161" s="257">
        <v>19.440000000000001</v>
      </c>
      <c r="I161" s="258"/>
      <c r="J161" s="254"/>
      <c r="K161" s="254"/>
      <c r="L161" s="259"/>
      <c r="M161" s="260"/>
      <c r="N161" s="261"/>
      <c r="O161" s="261"/>
      <c r="P161" s="261"/>
      <c r="Q161" s="261"/>
      <c r="R161" s="261"/>
      <c r="S161" s="261"/>
      <c r="T161" s="26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3" t="s">
        <v>314</v>
      </c>
      <c r="AU161" s="263" t="s">
        <v>89</v>
      </c>
      <c r="AV161" s="13" t="s">
        <v>89</v>
      </c>
      <c r="AW161" s="13" t="s">
        <v>34</v>
      </c>
      <c r="AX161" s="13" t="s">
        <v>80</v>
      </c>
      <c r="AY161" s="263" t="s">
        <v>258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4358</v>
      </c>
      <c r="G162" s="254"/>
      <c r="H162" s="257">
        <v>88.253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4359</v>
      </c>
      <c r="G163" s="254"/>
      <c r="H163" s="257">
        <v>3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4360</v>
      </c>
      <c r="G164" s="254"/>
      <c r="H164" s="257">
        <v>30.753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80</v>
      </c>
      <c r="AY164" s="263" t="s">
        <v>258</v>
      </c>
    </row>
    <row r="165" s="15" customFormat="1">
      <c r="A165" s="15"/>
      <c r="B165" s="287"/>
      <c r="C165" s="288"/>
      <c r="D165" s="241" t="s">
        <v>314</v>
      </c>
      <c r="E165" s="289" t="s">
        <v>1</v>
      </c>
      <c r="F165" s="290" t="s">
        <v>564</v>
      </c>
      <c r="G165" s="288"/>
      <c r="H165" s="291">
        <v>347.12599999999998</v>
      </c>
      <c r="I165" s="292"/>
      <c r="J165" s="288"/>
      <c r="K165" s="288"/>
      <c r="L165" s="293"/>
      <c r="M165" s="294"/>
      <c r="N165" s="295"/>
      <c r="O165" s="295"/>
      <c r="P165" s="295"/>
      <c r="Q165" s="295"/>
      <c r="R165" s="295"/>
      <c r="S165" s="295"/>
      <c r="T165" s="29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7" t="s">
        <v>314</v>
      </c>
      <c r="AU165" s="297" t="s">
        <v>89</v>
      </c>
      <c r="AV165" s="15" t="s">
        <v>179</v>
      </c>
      <c r="AW165" s="15" t="s">
        <v>34</v>
      </c>
      <c r="AX165" s="15" t="s">
        <v>80</v>
      </c>
      <c r="AY165" s="297" t="s">
        <v>258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4370</v>
      </c>
      <c r="G166" s="254"/>
      <c r="H166" s="257">
        <v>4859.7640000000001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80</v>
      </c>
      <c r="AY166" s="263" t="s">
        <v>258</v>
      </c>
    </row>
    <row r="167" s="16" customFormat="1">
      <c r="A167" s="16"/>
      <c r="B167" s="298"/>
      <c r="C167" s="299"/>
      <c r="D167" s="241" t="s">
        <v>314</v>
      </c>
      <c r="E167" s="300" t="s">
        <v>1</v>
      </c>
      <c r="F167" s="301" t="s">
        <v>4361</v>
      </c>
      <c r="G167" s="299"/>
      <c r="H167" s="302">
        <v>5206.8900000000003</v>
      </c>
      <c r="I167" s="303"/>
      <c r="J167" s="299"/>
      <c r="K167" s="299"/>
      <c r="L167" s="304"/>
      <c r="M167" s="305"/>
      <c r="N167" s="306"/>
      <c r="O167" s="306"/>
      <c r="P167" s="306"/>
      <c r="Q167" s="306"/>
      <c r="R167" s="306"/>
      <c r="S167" s="306"/>
      <c r="T167" s="307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08" t="s">
        <v>314</v>
      </c>
      <c r="AU167" s="308" t="s">
        <v>89</v>
      </c>
      <c r="AV167" s="16" t="s">
        <v>183</v>
      </c>
      <c r="AW167" s="16" t="s">
        <v>34</v>
      </c>
      <c r="AX167" s="16" t="s">
        <v>87</v>
      </c>
      <c r="AY167" s="308" t="s">
        <v>258</v>
      </c>
    </row>
    <row r="168" s="12" customFormat="1" ht="22.8" customHeight="1">
      <c r="A168" s="12"/>
      <c r="B168" s="212"/>
      <c r="C168" s="213"/>
      <c r="D168" s="214" t="s">
        <v>79</v>
      </c>
      <c r="E168" s="226" t="s">
        <v>89</v>
      </c>
      <c r="F168" s="226" t="s">
        <v>4371</v>
      </c>
      <c r="G168" s="213"/>
      <c r="H168" s="213"/>
      <c r="I168" s="216"/>
      <c r="J168" s="227">
        <f>BK168</f>
        <v>0</v>
      </c>
      <c r="K168" s="213"/>
      <c r="L168" s="218"/>
      <c r="M168" s="219"/>
      <c r="N168" s="220"/>
      <c r="O168" s="220"/>
      <c r="P168" s="221">
        <f>SUM(P169:P208)</f>
        <v>0</v>
      </c>
      <c r="Q168" s="220"/>
      <c r="R168" s="221">
        <f>SUM(R169:R208)</f>
        <v>602.49943508999991</v>
      </c>
      <c r="S168" s="220"/>
      <c r="T168" s="222">
        <f>SUM(T169:T208)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3" t="s">
        <v>87</v>
      </c>
      <c r="AT168" s="224" t="s">
        <v>79</v>
      </c>
      <c r="AU168" s="224" t="s">
        <v>87</v>
      </c>
      <c r="AY168" s="223" t="s">
        <v>258</v>
      </c>
      <c r="BK168" s="225">
        <f>SUM(BK169:BK208)</f>
        <v>0</v>
      </c>
    </row>
    <row r="169" s="2" customFormat="1" ht="16.5" customHeight="1">
      <c r="A169" s="39"/>
      <c r="B169" s="40"/>
      <c r="C169" s="228" t="s">
        <v>183</v>
      </c>
      <c r="D169" s="228" t="s">
        <v>260</v>
      </c>
      <c r="E169" s="229" t="s">
        <v>4372</v>
      </c>
      <c r="F169" s="230" t="s">
        <v>4373</v>
      </c>
      <c r="G169" s="231" t="s">
        <v>338</v>
      </c>
      <c r="H169" s="232">
        <v>231.417</v>
      </c>
      <c r="I169" s="233"/>
      <c r="J169" s="234">
        <f>ROUND(I169*H169,2)</f>
        <v>0</v>
      </c>
      <c r="K169" s="230" t="s">
        <v>263</v>
      </c>
      <c r="L169" s="45"/>
      <c r="M169" s="235" t="s">
        <v>1</v>
      </c>
      <c r="N169" s="236" t="s">
        <v>45</v>
      </c>
      <c r="O169" s="92"/>
      <c r="P169" s="237">
        <f>O169*H169</f>
        <v>0</v>
      </c>
      <c r="Q169" s="237">
        <v>2.5018699999999998</v>
      </c>
      <c r="R169" s="237">
        <f>Q169*H169</f>
        <v>578.97524978999991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183</v>
      </c>
      <c r="AT169" s="239" t="s">
        <v>260</v>
      </c>
      <c r="AU169" s="239" t="s">
        <v>89</v>
      </c>
      <c r="AY169" s="18" t="s">
        <v>258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87</v>
      </c>
      <c r="BK169" s="240">
        <f>ROUND(I169*H169,2)</f>
        <v>0</v>
      </c>
      <c r="BL169" s="18" t="s">
        <v>183</v>
      </c>
      <c r="BM169" s="239" t="s">
        <v>297</v>
      </c>
    </row>
    <row r="170" s="2" customFormat="1">
      <c r="A170" s="39"/>
      <c r="B170" s="40"/>
      <c r="C170" s="41"/>
      <c r="D170" s="241" t="s">
        <v>266</v>
      </c>
      <c r="E170" s="41"/>
      <c r="F170" s="242" t="s">
        <v>4373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266</v>
      </c>
      <c r="AU170" s="18" t="s">
        <v>89</v>
      </c>
    </row>
    <row r="171" s="2" customFormat="1">
      <c r="A171" s="39"/>
      <c r="B171" s="40"/>
      <c r="C171" s="41"/>
      <c r="D171" s="246" t="s">
        <v>267</v>
      </c>
      <c r="E171" s="41"/>
      <c r="F171" s="247" t="s">
        <v>4374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267</v>
      </c>
      <c r="AU171" s="18" t="s">
        <v>89</v>
      </c>
    </row>
    <row r="172" s="13" customFormat="1">
      <c r="A172" s="13"/>
      <c r="B172" s="253"/>
      <c r="C172" s="254"/>
      <c r="D172" s="241" t="s">
        <v>314</v>
      </c>
      <c r="E172" s="255" t="s">
        <v>1</v>
      </c>
      <c r="F172" s="256" t="s">
        <v>4375</v>
      </c>
      <c r="G172" s="254"/>
      <c r="H172" s="257">
        <v>115.52</v>
      </c>
      <c r="I172" s="258"/>
      <c r="J172" s="254"/>
      <c r="K172" s="254"/>
      <c r="L172" s="259"/>
      <c r="M172" s="260"/>
      <c r="N172" s="261"/>
      <c r="O172" s="261"/>
      <c r="P172" s="261"/>
      <c r="Q172" s="261"/>
      <c r="R172" s="261"/>
      <c r="S172" s="261"/>
      <c r="T172" s="26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3" t="s">
        <v>314</v>
      </c>
      <c r="AU172" s="263" t="s">
        <v>89</v>
      </c>
      <c r="AV172" s="13" t="s">
        <v>89</v>
      </c>
      <c r="AW172" s="13" t="s">
        <v>34</v>
      </c>
      <c r="AX172" s="13" t="s">
        <v>80</v>
      </c>
      <c r="AY172" s="263" t="s">
        <v>258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4376</v>
      </c>
      <c r="G173" s="254"/>
      <c r="H173" s="257">
        <v>21.600000000000001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80</v>
      </c>
      <c r="AY173" s="263" t="s">
        <v>258</v>
      </c>
    </row>
    <row r="174" s="13" customFormat="1">
      <c r="A174" s="13"/>
      <c r="B174" s="253"/>
      <c r="C174" s="254"/>
      <c r="D174" s="241" t="s">
        <v>314</v>
      </c>
      <c r="E174" s="255" t="s">
        <v>1</v>
      </c>
      <c r="F174" s="256" t="s">
        <v>4377</v>
      </c>
      <c r="G174" s="254"/>
      <c r="H174" s="257">
        <v>12.960000000000001</v>
      </c>
      <c r="I174" s="258"/>
      <c r="J174" s="254"/>
      <c r="K174" s="254"/>
      <c r="L174" s="259"/>
      <c r="M174" s="260"/>
      <c r="N174" s="261"/>
      <c r="O174" s="261"/>
      <c r="P174" s="261"/>
      <c r="Q174" s="261"/>
      <c r="R174" s="261"/>
      <c r="S174" s="261"/>
      <c r="T174" s="26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3" t="s">
        <v>314</v>
      </c>
      <c r="AU174" s="263" t="s">
        <v>89</v>
      </c>
      <c r="AV174" s="13" t="s">
        <v>89</v>
      </c>
      <c r="AW174" s="13" t="s">
        <v>34</v>
      </c>
      <c r="AX174" s="13" t="s">
        <v>80</v>
      </c>
      <c r="AY174" s="263" t="s">
        <v>258</v>
      </c>
    </row>
    <row r="175" s="13" customFormat="1">
      <c r="A175" s="13"/>
      <c r="B175" s="253"/>
      <c r="C175" s="254"/>
      <c r="D175" s="241" t="s">
        <v>314</v>
      </c>
      <c r="E175" s="255" t="s">
        <v>1</v>
      </c>
      <c r="F175" s="256" t="s">
        <v>4378</v>
      </c>
      <c r="G175" s="254"/>
      <c r="H175" s="257">
        <v>58.835000000000001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34</v>
      </c>
      <c r="AX175" s="13" t="s">
        <v>80</v>
      </c>
      <c r="AY175" s="263" t="s">
        <v>258</v>
      </c>
    </row>
    <row r="176" s="13" customFormat="1">
      <c r="A176" s="13"/>
      <c r="B176" s="253"/>
      <c r="C176" s="254"/>
      <c r="D176" s="241" t="s">
        <v>314</v>
      </c>
      <c r="E176" s="255" t="s">
        <v>1</v>
      </c>
      <c r="F176" s="256" t="s">
        <v>4379</v>
      </c>
      <c r="G176" s="254"/>
      <c r="H176" s="257">
        <v>2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3" t="s">
        <v>314</v>
      </c>
      <c r="AU176" s="263" t="s">
        <v>89</v>
      </c>
      <c r="AV176" s="13" t="s">
        <v>89</v>
      </c>
      <c r="AW176" s="13" t="s">
        <v>34</v>
      </c>
      <c r="AX176" s="13" t="s">
        <v>80</v>
      </c>
      <c r="AY176" s="263" t="s">
        <v>258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4380</v>
      </c>
      <c r="G177" s="254"/>
      <c r="H177" s="257">
        <v>20.501999999999999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80</v>
      </c>
      <c r="AY177" s="263" t="s">
        <v>258</v>
      </c>
    </row>
    <row r="178" s="16" customFormat="1">
      <c r="A178" s="16"/>
      <c r="B178" s="298"/>
      <c r="C178" s="299"/>
      <c r="D178" s="241" t="s">
        <v>314</v>
      </c>
      <c r="E178" s="300" t="s">
        <v>1</v>
      </c>
      <c r="F178" s="301" t="s">
        <v>4361</v>
      </c>
      <c r="G178" s="299"/>
      <c r="H178" s="302">
        <v>231.417</v>
      </c>
      <c r="I178" s="303"/>
      <c r="J178" s="299"/>
      <c r="K178" s="299"/>
      <c r="L178" s="304"/>
      <c r="M178" s="305"/>
      <c r="N178" s="306"/>
      <c r="O178" s="306"/>
      <c r="P178" s="306"/>
      <c r="Q178" s="306"/>
      <c r="R178" s="306"/>
      <c r="S178" s="306"/>
      <c r="T178" s="307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308" t="s">
        <v>314</v>
      </c>
      <c r="AU178" s="308" t="s">
        <v>89</v>
      </c>
      <c r="AV178" s="16" t="s">
        <v>183</v>
      </c>
      <c r="AW178" s="16" t="s">
        <v>34</v>
      </c>
      <c r="AX178" s="16" t="s">
        <v>87</v>
      </c>
      <c r="AY178" s="308" t="s">
        <v>258</v>
      </c>
    </row>
    <row r="179" s="2" customFormat="1" ht="16.5" customHeight="1">
      <c r="A179" s="39"/>
      <c r="B179" s="40"/>
      <c r="C179" s="228" t="s">
        <v>257</v>
      </c>
      <c r="D179" s="228" t="s">
        <v>260</v>
      </c>
      <c r="E179" s="229" t="s">
        <v>2331</v>
      </c>
      <c r="F179" s="230" t="s">
        <v>2332</v>
      </c>
      <c r="G179" s="231" t="s">
        <v>530</v>
      </c>
      <c r="H179" s="232">
        <v>554.678</v>
      </c>
      <c r="I179" s="233"/>
      <c r="J179" s="234">
        <f>ROUND(I179*H179,2)</f>
        <v>0</v>
      </c>
      <c r="K179" s="230" t="s">
        <v>263</v>
      </c>
      <c r="L179" s="45"/>
      <c r="M179" s="235" t="s">
        <v>1</v>
      </c>
      <c r="N179" s="236" t="s">
        <v>45</v>
      </c>
      <c r="O179" s="92"/>
      <c r="P179" s="237">
        <f>O179*H179</f>
        <v>0</v>
      </c>
      <c r="Q179" s="237">
        <v>0.00264</v>
      </c>
      <c r="R179" s="237">
        <f>Q179*H179</f>
        <v>1.4643499200000001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183</v>
      </c>
      <c r="AT179" s="239" t="s">
        <v>260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183</v>
      </c>
      <c r="BM179" s="239" t="s">
        <v>470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2332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2" customFormat="1">
      <c r="A181" s="39"/>
      <c r="B181" s="40"/>
      <c r="C181" s="41"/>
      <c r="D181" s="246" t="s">
        <v>267</v>
      </c>
      <c r="E181" s="41"/>
      <c r="F181" s="247" t="s">
        <v>2335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267</v>
      </c>
      <c r="AU181" s="18" t="s">
        <v>89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4381</v>
      </c>
      <c r="G182" s="254"/>
      <c r="H182" s="257">
        <v>267.51999999999998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80</v>
      </c>
      <c r="AY182" s="263" t="s">
        <v>258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4382</v>
      </c>
      <c r="G183" s="254"/>
      <c r="H183" s="257">
        <v>33.119999999999997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80</v>
      </c>
      <c r="AY183" s="263" t="s">
        <v>258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4383</v>
      </c>
      <c r="G184" s="254"/>
      <c r="H184" s="257">
        <v>36.719999999999999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80</v>
      </c>
      <c r="AY184" s="263" t="s">
        <v>258</v>
      </c>
    </row>
    <row r="185" s="13" customFormat="1">
      <c r="A185" s="13"/>
      <c r="B185" s="253"/>
      <c r="C185" s="254"/>
      <c r="D185" s="241" t="s">
        <v>314</v>
      </c>
      <c r="E185" s="255" t="s">
        <v>1</v>
      </c>
      <c r="F185" s="256" t="s">
        <v>4384</v>
      </c>
      <c r="G185" s="254"/>
      <c r="H185" s="257">
        <v>126.28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3" t="s">
        <v>314</v>
      </c>
      <c r="AU185" s="263" t="s">
        <v>89</v>
      </c>
      <c r="AV185" s="13" t="s">
        <v>89</v>
      </c>
      <c r="AW185" s="13" t="s">
        <v>34</v>
      </c>
      <c r="AX185" s="13" t="s">
        <v>80</v>
      </c>
      <c r="AY185" s="263" t="s">
        <v>258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4385</v>
      </c>
      <c r="G186" s="254"/>
      <c r="H186" s="257">
        <v>9.5999999999999996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80</v>
      </c>
      <c r="AY186" s="263" t="s">
        <v>258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4386</v>
      </c>
      <c r="G187" s="254"/>
      <c r="H187" s="257">
        <v>81.438000000000002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80</v>
      </c>
      <c r="AY187" s="263" t="s">
        <v>258</v>
      </c>
    </row>
    <row r="188" s="16" customFormat="1">
      <c r="A188" s="16"/>
      <c r="B188" s="298"/>
      <c r="C188" s="299"/>
      <c r="D188" s="241" t="s">
        <v>314</v>
      </c>
      <c r="E188" s="300" t="s">
        <v>1</v>
      </c>
      <c r="F188" s="301" t="s">
        <v>4361</v>
      </c>
      <c r="G188" s="299"/>
      <c r="H188" s="302">
        <v>554.678</v>
      </c>
      <c r="I188" s="303"/>
      <c r="J188" s="299"/>
      <c r="K188" s="299"/>
      <c r="L188" s="304"/>
      <c r="M188" s="305"/>
      <c r="N188" s="306"/>
      <c r="O188" s="306"/>
      <c r="P188" s="306"/>
      <c r="Q188" s="306"/>
      <c r="R188" s="306"/>
      <c r="S188" s="306"/>
      <c r="T188" s="307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08" t="s">
        <v>314</v>
      </c>
      <c r="AU188" s="308" t="s">
        <v>89</v>
      </c>
      <c r="AV188" s="16" t="s">
        <v>183</v>
      </c>
      <c r="AW188" s="16" t="s">
        <v>34</v>
      </c>
      <c r="AX188" s="16" t="s">
        <v>87</v>
      </c>
      <c r="AY188" s="308" t="s">
        <v>258</v>
      </c>
    </row>
    <row r="189" s="2" customFormat="1" ht="16.5" customHeight="1">
      <c r="A189" s="39"/>
      <c r="B189" s="40"/>
      <c r="C189" s="228" t="s">
        <v>287</v>
      </c>
      <c r="D189" s="228" t="s">
        <v>260</v>
      </c>
      <c r="E189" s="229" t="s">
        <v>2338</v>
      </c>
      <c r="F189" s="230" t="s">
        <v>2339</v>
      </c>
      <c r="G189" s="231" t="s">
        <v>530</v>
      </c>
      <c r="H189" s="232">
        <v>554.678</v>
      </c>
      <c r="I189" s="233"/>
      <c r="J189" s="234">
        <f>ROUND(I189*H189,2)</f>
        <v>0</v>
      </c>
      <c r="K189" s="230" t="s">
        <v>263</v>
      </c>
      <c r="L189" s="45"/>
      <c r="M189" s="235" t="s">
        <v>1</v>
      </c>
      <c r="N189" s="236" t="s">
        <v>45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183</v>
      </c>
      <c r="AT189" s="239" t="s">
        <v>260</v>
      </c>
      <c r="AU189" s="239" t="s">
        <v>89</v>
      </c>
      <c r="AY189" s="18" t="s">
        <v>258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87</v>
      </c>
      <c r="BK189" s="240">
        <f>ROUND(I189*H189,2)</f>
        <v>0</v>
      </c>
      <c r="BL189" s="18" t="s">
        <v>183</v>
      </c>
      <c r="BM189" s="239" t="s">
        <v>482</v>
      </c>
    </row>
    <row r="190" s="2" customFormat="1">
      <c r="A190" s="39"/>
      <c r="B190" s="40"/>
      <c r="C190" s="41"/>
      <c r="D190" s="241" t="s">
        <v>266</v>
      </c>
      <c r="E190" s="41"/>
      <c r="F190" s="242" t="s">
        <v>2339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266</v>
      </c>
      <c r="AU190" s="18" t="s">
        <v>89</v>
      </c>
    </row>
    <row r="191" s="2" customFormat="1">
      <c r="A191" s="39"/>
      <c r="B191" s="40"/>
      <c r="C191" s="41"/>
      <c r="D191" s="246" t="s">
        <v>267</v>
      </c>
      <c r="E191" s="41"/>
      <c r="F191" s="247" t="s">
        <v>2342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267</v>
      </c>
      <c r="AU191" s="18" t="s">
        <v>89</v>
      </c>
    </row>
    <row r="192" s="13" customFormat="1">
      <c r="A192" s="13"/>
      <c r="B192" s="253"/>
      <c r="C192" s="254"/>
      <c r="D192" s="241" t="s">
        <v>314</v>
      </c>
      <c r="E192" s="255" t="s">
        <v>1</v>
      </c>
      <c r="F192" s="256" t="s">
        <v>4381</v>
      </c>
      <c r="G192" s="254"/>
      <c r="H192" s="257">
        <v>267.51999999999998</v>
      </c>
      <c r="I192" s="258"/>
      <c r="J192" s="254"/>
      <c r="K192" s="254"/>
      <c r="L192" s="259"/>
      <c r="M192" s="260"/>
      <c r="N192" s="261"/>
      <c r="O192" s="261"/>
      <c r="P192" s="261"/>
      <c r="Q192" s="261"/>
      <c r="R192" s="261"/>
      <c r="S192" s="261"/>
      <c r="T192" s="26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3" t="s">
        <v>314</v>
      </c>
      <c r="AU192" s="263" t="s">
        <v>89</v>
      </c>
      <c r="AV192" s="13" t="s">
        <v>89</v>
      </c>
      <c r="AW192" s="13" t="s">
        <v>34</v>
      </c>
      <c r="AX192" s="13" t="s">
        <v>80</v>
      </c>
      <c r="AY192" s="263" t="s">
        <v>258</v>
      </c>
    </row>
    <row r="193" s="13" customFormat="1">
      <c r="A193" s="13"/>
      <c r="B193" s="253"/>
      <c r="C193" s="254"/>
      <c r="D193" s="241" t="s">
        <v>314</v>
      </c>
      <c r="E193" s="255" t="s">
        <v>1</v>
      </c>
      <c r="F193" s="256" t="s">
        <v>4382</v>
      </c>
      <c r="G193" s="254"/>
      <c r="H193" s="257">
        <v>33.119999999999997</v>
      </c>
      <c r="I193" s="258"/>
      <c r="J193" s="254"/>
      <c r="K193" s="254"/>
      <c r="L193" s="259"/>
      <c r="M193" s="260"/>
      <c r="N193" s="261"/>
      <c r="O193" s="261"/>
      <c r="P193" s="261"/>
      <c r="Q193" s="261"/>
      <c r="R193" s="261"/>
      <c r="S193" s="261"/>
      <c r="T193" s="26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3" t="s">
        <v>314</v>
      </c>
      <c r="AU193" s="263" t="s">
        <v>89</v>
      </c>
      <c r="AV193" s="13" t="s">
        <v>89</v>
      </c>
      <c r="AW193" s="13" t="s">
        <v>34</v>
      </c>
      <c r="AX193" s="13" t="s">
        <v>80</v>
      </c>
      <c r="AY193" s="263" t="s">
        <v>258</v>
      </c>
    </row>
    <row r="194" s="13" customFormat="1">
      <c r="A194" s="13"/>
      <c r="B194" s="253"/>
      <c r="C194" s="254"/>
      <c r="D194" s="241" t="s">
        <v>314</v>
      </c>
      <c r="E194" s="255" t="s">
        <v>1</v>
      </c>
      <c r="F194" s="256" t="s">
        <v>4383</v>
      </c>
      <c r="G194" s="254"/>
      <c r="H194" s="257">
        <v>36.719999999999999</v>
      </c>
      <c r="I194" s="258"/>
      <c r="J194" s="254"/>
      <c r="K194" s="254"/>
      <c r="L194" s="259"/>
      <c r="M194" s="260"/>
      <c r="N194" s="261"/>
      <c r="O194" s="261"/>
      <c r="P194" s="261"/>
      <c r="Q194" s="261"/>
      <c r="R194" s="261"/>
      <c r="S194" s="261"/>
      <c r="T194" s="26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3" t="s">
        <v>314</v>
      </c>
      <c r="AU194" s="263" t="s">
        <v>89</v>
      </c>
      <c r="AV194" s="13" t="s">
        <v>89</v>
      </c>
      <c r="AW194" s="13" t="s">
        <v>34</v>
      </c>
      <c r="AX194" s="13" t="s">
        <v>80</v>
      </c>
      <c r="AY194" s="263" t="s">
        <v>258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4384</v>
      </c>
      <c r="G195" s="254"/>
      <c r="H195" s="257">
        <v>126.28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80</v>
      </c>
      <c r="AY195" s="263" t="s">
        <v>258</v>
      </c>
    </row>
    <row r="196" s="13" customFormat="1">
      <c r="A196" s="13"/>
      <c r="B196" s="253"/>
      <c r="C196" s="254"/>
      <c r="D196" s="241" t="s">
        <v>314</v>
      </c>
      <c r="E196" s="255" t="s">
        <v>1</v>
      </c>
      <c r="F196" s="256" t="s">
        <v>4385</v>
      </c>
      <c r="G196" s="254"/>
      <c r="H196" s="257">
        <v>9.5999999999999996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3" t="s">
        <v>314</v>
      </c>
      <c r="AU196" s="263" t="s">
        <v>89</v>
      </c>
      <c r="AV196" s="13" t="s">
        <v>89</v>
      </c>
      <c r="AW196" s="13" t="s">
        <v>34</v>
      </c>
      <c r="AX196" s="13" t="s">
        <v>80</v>
      </c>
      <c r="AY196" s="263" t="s">
        <v>258</v>
      </c>
    </row>
    <row r="197" s="13" customFormat="1">
      <c r="A197" s="13"/>
      <c r="B197" s="253"/>
      <c r="C197" s="254"/>
      <c r="D197" s="241" t="s">
        <v>314</v>
      </c>
      <c r="E197" s="255" t="s">
        <v>1</v>
      </c>
      <c r="F197" s="256" t="s">
        <v>4386</v>
      </c>
      <c r="G197" s="254"/>
      <c r="H197" s="257">
        <v>81.438000000000002</v>
      </c>
      <c r="I197" s="258"/>
      <c r="J197" s="254"/>
      <c r="K197" s="254"/>
      <c r="L197" s="259"/>
      <c r="M197" s="260"/>
      <c r="N197" s="261"/>
      <c r="O197" s="261"/>
      <c r="P197" s="261"/>
      <c r="Q197" s="261"/>
      <c r="R197" s="261"/>
      <c r="S197" s="261"/>
      <c r="T197" s="26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63" t="s">
        <v>314</v>
      </c>
      <c r="AU197" s="263" t="s">
        <v>89</v>
      </c>
      <c r="AV197" s="13" t="s">
        <v>89</v>
      </c>
      <c r="AW197" s="13" t="s">
        <v>34</v>
      </c>
      <c r="AX197" s="13" t="s">
        <v>80</v>
      </c>
      <c r="AY197" s="263" t="s">
        <v>258</v>
      </c>
    </row>
    <row r="198" s="16" customFormat="1">
      <c r="A198" s="16"/>
      <c r="B198" s="298"/>
      <c r="C198" s="299"/>
      <c r="D198" s="241" t="s">
        <v>314</v>
      </c>
      <c r="E198" s="300" t="s">
        <v>1</v>
      </c>
      <c r="F198" s="301" t="s">
        <v>4361</v>
      </c>
      <c r="G198" s="299"/>
      <c r="H198" s="302">
        <v>554.678</v>
      </c>
      <c r="I198" s="303"/>
      <c r="J198" s="299"/>
      <c r="K198" s="299"/>
      <c r="L198" s="304"/>
      <c r="M198" s="305"/>
      <c r="N198" s="306"/>
      <c r="O198" s="306"/>
      <c r="P198" s="306"/>
      <c r="Q198" s="306"/>
      <c r="R198" s="306"/>
      <c r="S198" s="306"/>
      <c r="T198" s="307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308" t="s">
        <v>314</v>
      </c>
      <c r="AU198" s="308" t="s">
        <v>89</v>
      </c>
      <c r="AV198" s="16" t="s">
        <v>183</v>
      </c>
      <c r="AW198" s="16" t="s">
        <v>34</v>
      </c>
      <c r="AX198" s="16" t="s">
        <v>87</v>
      </c>
      <c r="AY198" s="308" t="s">
        <v>258</v>
      </c>
    </row>
    <row r="199" s="2" customFormat="1" ht="16.5" customHeight="1">
      <c r="A199" s="39"/>
      <c r="B199" s="40"/>
      <c r="C199" s="228" t="s">
        <v>292</v>
      </c>
      <c r="D199" s="228" t="s">
        <v>260</v>
      </c>
      <c r="E199" s="229" t="s">
        <v>4387</v>
      </c>
      <c r="F199" s="230" t="s">
        <v>4388</v>
      </c>
      <c r="G199" s="231" t="s">
        <v>399</v>
      </c>
      <c r="H199" s="232">
        <v>20.798999999999999</v>
      </c>
      <c r="I199" s="233"/>
      <c r="J199" s="234">
        <f>ROUND(I199*H199,2)</f>
        <v>0</v>
      </c>
      <c r="K199" s="230" t="s">
        <v>263</v>
      </c>
      <c r="L199" s="45"/>
      <c r="M199" s="235" t="s">
        <v>1</v>
      </c>
      <c r="N199" s="236" t="s">
        <v>45</v>
      </c>
      <c r="O199" s="92"/>
      <c r="P199" s="237">
        <f>O199*H199</f>
        <v>0</v>
      </c>
      <c r="Q199" s="237">
        <v>1.0606199999999999</v>
      </c>
      <c r="R199" s="237">
        <f>Q199*H199</f>
        <v>22.059835379999996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183</v>
      </c>
      <c r="AT199" s="239" t="s">
        <v>260</v>
      </c>
      <c r="AU199" s="239" t="s">
        <v>89</v>
      </c>
      <c r="AY199" s="18" t="s">
        <v>258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87</v>
      </c>
      <c r="BK199" s="240">
        <f>ROUND(I199*H199,2)</f>
        <v>0</v>
      </c>
      <c r="BL199" s="18" t="s">
        <v>183</v>
      </c>
      <c r="BM199" s="239" t="s">
        <v>493</v>
      </c>
    </row>
    <row r="200" s="2" customFormat="1">
      <c r="A200" s="39"/>
      <c r="B200" s="40"/>
      <c r="C200" s="41"/>
      <c r="D200" s="241" t="s">
        <v>266</v>
      </c>
      <c r="E200" s="41"/>
      <c r="F200" s="242" t="s">
        <v>4388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266</v>
      </c>
      <c r="AU200" s="18" t="s">
        <v>89</v>
      </c>
    </row>
    <row r="201" s="2" customFormat="1">
      <c r="A201" s="39"/>
      <c r="B201" s="40"/>
      <c r="C201" s="41"/>
      <c r="D201" s="246" t="s">
        <v>267</v>
      </c>
      <c r="E201" s="41"/>
      <c r="F201" s="247" t="s">
        <v>4389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267</v>
      </c>
      <c r="AU201" s="18" t="s">
        <v>89</v>
      </c>
    </row>
    <row r="202" s="13" customFormat="1">
      <c r="A202" s="13"/>
      <c r="B202" s="253"/>
      <c r="C202" s="254"/>
      <c r="D202" s="241" t="s">
        <v>314</v>
      </c>
      <c r="E202" s="255" t="s">
        <v>1</v>
      </c>
      <c r="F202" s="256" t="s">
        <v>4390</v>
      </c>
      <c r="G202" s="254"/>
      <c r="H202" s="257">
        <v>11.058999999999999</v>
      </c>
      <c r="I202" s="258"/>
      <c r="J202" s="254"/>
      <c r="K202" s="254"/>
      <c r="L202" s="259"/>
      <c r="M202" s="260"/>
      <c r="N202" s="261"/>
      <c r="O202" s="261"/>
      <c r="P202" s="261"/>
      <c r="Q202" s="261"/>
      <c r="R202" s="261"/>
      <c r="S202" s="261"/>
      <c r="T202" s="26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3" t="s">
        <v>314</v>
      </c>
      <c r="AU202" s="263" t="s">
        <v>89</v>
      </c>
      <c r="AV202" s="13" t="s">
        <v>89</v>
      </c>
      <c r="AW202" s="13" t="s">
        <v>34</v>
      </c>
      <c r="AX202" s="13" t="s">
        <v>80</v>
      </c>
      <c r="AY202" s="263" t="s">
        <v>258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4391</v>
      </c>
      <c r="G203" s="254"/>
      <c r="H203" s="257">
        <v>1.4239999999999999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80</v>
      </c>
      <c r="AY203" s="263" t="s">
        <v>258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4392</v>
      </c>
      <c r="G204" s="254"/>
      <c r="H204" s="257">
        <v>1.0449999999999999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80</v>
      </c>
      <c r="AY204" s="263" t="s">
        <v>258</v>
      </c>
    </row>
    <row r="205" s="13" customFormat="1">
      <c r="A205" s="13"/>
      <c r="B205" s="253"/>
      <c r="C205" s="254"/>
      <c r="D205" s="241" t="s">
        <v>314</v>
      </c>
      <c r="E205" s="255" t="s">
        <v>1</v>
      </c>
      <c r="F205" s="256" t="s">
        <v>4393</v>
      </c>
      <c r="G205" s="254"/>
      <c r="H205" s="257">
        <v>5.8170000000000002</v>
      </c>
      <c r="I205" s="258"/>
      <c r="J205" s="254"/>
      <c r="K205" s="254"/>
      <c r="L205" s="259"/>
      <c r="M205" s="260"/>
      <c r="N205" s="261"/>
      <c r="O205" s="261"/>
      <c r="P205" s="261"/>
      <c r="Q205" s="261"/>
      <c r="R205" s="261"/>
      <c r="S205" s="261"/>
      <c r="T205" s="26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3" t="s">
        <v>314</v>
      </c>
      <c r="AU205" s="263" t="s">
        <v>89</v>
      </c>
      <c r="AV205" s="13" t="s">
        <v>89</v>
      </c>
      <c r="AW205" s="13" t="s">
        <v>34</v>
      </c>
      <c r="AX205" s="13" t="s">
        <v>80</v>
      </c>
      <c r="AY205" s="263" t="s">
        <v>258</v>
      </c>
    </row>
    <row r="206" s="13" customFormat="1">
      <c r="A206" s="13"/>
      <c r="B206" s="253"/>
      <c r="C206" s="254"/>
      <c r="D206" s="241" t="s">
        <v>314</v>
      </c>
      <c r="E206" s="255" t="s">
        <v>1</v>
      </c>
      <c r="F206" s="256" t="s">
        <v>4394</v>
      </c>
      <c r="G206" s="254"/>
      <c r="H206" s="257">
        <v>0.19500000000000001</v>
      </c>
      <c r="I206" s="258"/>
      <c r="J206" s="254"/>
      <c r="K206" s="254"/>
      <c r="L206" s="259"/>
      <c r="M206" s="260"/>
      <c r="N206" s="261"/>
      <c r="O206" s="261"/>
      <c r="P206" s="261"/>
      <c r="Q206" s="261"/>
      <c r="R206" s="261"/>
      <c r="S206" s="261"/>
      <c r="T206" s="26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3" t="s">
        <v>314</v>
      </c>
      <c r="AU206" s="263" t="s">
        <v>89</v>
      </c>
      <c r="AV206" s="13" t="s">
        <v>89</v>
      </c>
      <c r="AW206" s="13" t="s">
        <v>34</v>
      </c>
      <c r="AX206" s="13" t="s">
        <v>80</v>
      </c>
      <c r="AY206" s="263" t="s">
        <v>258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4395</v>
      </c>
      <c r="G207" s="254"/>
      <c r="H207" s="257">
        <v>1.2589999999999999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80</v>
      </c>
      <c r="AY207" s="263" t="s">
        <v>258</v>
      </c>
    </row>
    <row r="208" s="16" customFormat="1">
      <c r="A208" s="16"/>
      <c r="B208" s="298"/>
      <c r="C208" s="299"/>
      <c r="D208" s="241" t="s">
        <v>314</v>
      </c>
      <c r="E208" s="300" t="s">
        <v>1</v>
      </c>
      <c r="F208" s="301" t="s">
        <v>4361</v>
      </c>
      <c r="G208" s="299"/>
      <c r="H208" s="302">
        <v>20.798999999999999</v>
      </c>
      <c r="I208" s="303"/>
      <c r="J208" s="299"/>
      <c r="K208" s="299"/>
      <c r="L208" s="304"/>
      <c r="M208" s="305"/>
      <c r="N208" s="306"/>
      <c r="O208" s="306"/>
      <c r="P208" s="306"/>
      <c r="Q208" s="306"/>
      <c r="R208" s="306"/>
      <c r="S208" s="306"/>
      <c r="T208" s="307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308" t="s">
        <v>314</v>
      </c>
      <c r="AU208" s="308" t="s">
        <v>89</v>
      </c>
      <c r="AV208" s="16" t="s">
        <v>183</v>
      </c>
      <c r="AW208" s="16" t="s">
        <v>34</v>
      </c>
      <c r="AX208" s="16" t="s">
        <v>87</v>
      </c>
      <c r="AY208" s="308" t="s">
        <v>258</v>
      </c>
    </row>
    <row r="209" s="12" customFormat="1" ht="22.8" customHeight="1">
      <c r="A209" s="12"/>
      <c r="B209" s="212"/>
      <c r="C209" s="213"/>
      <c r="D209" s="214" t="s">
        <v>79</v>
      </c>
      <c r="E209" s="226" t="s">
        <v>287</v>
      </c>
      <c r="F209" s="226" t="s">
        <v>4396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SUM(P210:P232)</f>
        <v>0</v>
      </c>
      <c r="Q209" s="220"/>
      <c r="R209" s="221">
        <f>SUM(R210:R232)</f>
        <v>76.504312959999993</v>
      </c>
      <c r="S209" s="220"/>
      <c r="T209" s="222">
        <f>SUM(T210:T232)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87</v>
      </c>
      <c r="AT209" s="224" t="s">
        <v>79</v>
      </c>
      <c r="AU209" s="224" t="s">
        <v>87</v>
      </c>
      <c r="AY209" s="223" t="s">
        <v>258</v>
      </c>
      <c r="BK209" s="225">
        <f>SUM(BK210:BK232)</f>
        <v>0</v>
      </c>
    </row>
    <row r="210" s="2" customFormat="1" ht="16.5" customHeight="1">
      <c r="A210" s="39"/>
      <c r="B210" s="40"/>
      <c r="C210" s="228" t="s">
        <v>297</v>
      </c>
      <c r="D210" s="228" t="s">
        <v>260</v>
      </c>
      <c r="E210" s="229" t="s">
        <v>4397</v>
      </c>
      <c r="F210" s="230" t="s">
        <v>4398</v>
      </c>
      <c r="G210" s="231" t="s">
        <v>2700</v>
      </c>
      <c r="H210" s="232">
        <v>221036.79999999999</v>
      </c>
      <c r="I210" s="233"/>
      <c r="J210" s="234">
        <f>ROUND(I210*H210,2)</f>
        <v>0</v>
      </c>
      <c r="K210" s="230" t="s">
        <v>1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183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183</v>
      </c>
      <c r="BM210" s="239" t="s">
        <v>503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4398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4399</v>
      </c>
      <c r="G212" s="254"/>
      <c r="H212" s="257">
        <v>93942.399999999994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80</v>
      </c>
      <c r="AY212" s="263" t="s">
        <v>258</v>
      </c>
    </row>
    <row r="213" s="13" customFormat="1">
      <c r="A213" s="13"/>
      <c r="B213" s="253"/>
      <c r="C213" s="254"/>
      <c r="D213" s="241" t="s">
        <v>314</v>
      </c>
      <c r="E213" s="255" t="s">
        <v>1</v>
      </c>
      <c r="F213" s="256" t="s">
        <v>4400</v>
      </c>
      <c r="G213" s="254"/>
      <c r="H213" s="257">
        <v>95812.899999999994</v>
      </c>
      <c r="I213" s="258"/>
      <c r="J213" s="254"/>
      <c r="K213" s="254"/>
      <c r="L213" s="259"/>
      <c r="M213" s="260"/>
      <c r="N213" s="261"/>
      <c r="O213" s="261"/>
      <c r="P213" s="261"/>
      <c r="Q213" s="261"/>
      <c r="R213" s="261"/>
      <c r="S213" s="261"/>
      <c r="T213" s="26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3" t="s">
        <v>314</v>
      </c>
      <c r="AU213" s="263" t="s">
        <v>89</v>
      </c>
      <c r="AV213" s="13" t="s">
        <v>89</v>
      </c>
      <c r="AW213" s="13" t="s">
        <v>34</v>
      </c>
      <c r="AX213" s="13" t="s">
        <v>80</v>
      </c>
      <c r="AY213" s="263" t="s">
        <v>258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4401</v>
      </c>
      <c r="G214" s="254"/>
      <c r="H214" s="257">
        <v>30941.400000000001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80</v>
      </c>
      <c r="AY214" s="263" t="s">
        <v>258</v>
      </c>
    </row>
    <row r="215" s="13" customFormat="1">
      <c r="A215" s="13"/>
      <c r="B215" s="253"/>
      <c r="C215" s="254"/>
      <c r="D215" s="241" t="s">
        <v>314</v>
      </c>
      <c r="E215" s="255" t="s">
        <v>1</v>
      </c>
      <c r="F215" s="256" t="s">
        <v>4402</v>
      </c>
      <c r="G215" s="254"/>
      <c r="H215" s="257">
        <v>340.10000000000002</v>
      </c>
      <c r="I215" s="258"/>
      <c r="J215" s="254"/>
      <c r="K215" s="254"/>
      <c r="L215" s="259"/>
      <c r="M215" s="260"/>
      <c r="N215" s="261"/>
      <c r="O215" s="261"/>
      <c r="P215" s="261"/>
      <c r="Q215" s="261"/>
      <c r="R215" s="261"/>
      <c r="S215" s="261"/>
      <c r="T215" s="26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3" t="s">
        <v>314</v>
      </c>
      <c r="AU215" s="263" t="s">
        <v>89</v>
      </c>
      <c r="AV215" s="13" t="s">
        <v>89</v>
      </c>
      <c r="AW215" s="13" t="s">
        <v>34</v>
      </c>
      <c r="AX215" s="13" t="s">
        <v>80</v>
      </c>
      <c r="AY215" s="263" t="s">
        <v>258</v>
      </c>
    </row>
    <row r="216" s="16" customFormat="1">
      <c r="A216" s="16"/>
      <c r="B216" s="298"/>
      <c r="C216" s="299"/>
      <c r="D216" s="241" t="s">
        <v>314</v>
      </c>
      <c r="E216" s="300" t="s">
        <v>1</v>
      </c>
      <c r="F216" s="301" t="s">
        <v>4361</v>
      </c>
      <c r="G216" s="299"/>
      <c r="H216" s="302">
        <v>221036.79999999999</v>
      </c>
      <c r="I216" s="303"/>
      <c r="J216" s="299"/>
      <c r="K216" s="299"/>
      <c r="L216" s="304"/>
      <c r="M216" s="305"/>
      <c r="N216" s="306"/>
      <c r="O216" s="306"/>
      <c r="P216" s="306"/>
      <c r="Q216" s="306"/>
      <c r="R216" s="306"/>
      <c r="S216" s="306"/>
      <c r="T216" s="307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308" t="s">
        <v>314</v>
      </c>
      <c r="AU216" s="308" t="s">
        <v>89</v>
      </c>
      <c r="AV216" s="16" t="s">
        <v>183</v>
      </c>
      <c r="AW216" s="16" t="s">
        <v>34</v>
      </c>
      <c r="AX216" s="16" t="s">
        <v>87</v>
      </c>
      <c r="AY216" s="308" t="s">
        <v>258</v>
      </c>
    </row>
    <row r="217" s="2" customFormat="1" ht="21.75" customHeight="1">
      <c r="A217" s="39"/>
      <c r="B217" s="40"/>
      <c r="C217" s="228" t="s">
        <v>304</v>
      </c>
      <c r="D217" s="228" t="s">
        <v>260</v>
      </c>
      <c r="E217" s="229" t="s">
        <v>4403</v>
      </c>
      <c r="F217" s="230" t="s">
        <v>4404</v>
      </c>
      <c r="G217" s="231" t="s">
        <v>338</v>
      </c>
      <c r="H217" s="232">
        <v>33.247999999999998</v>
      </c>
      <c r="I217" s="233"/>
      <c r="J217" s="234">
        <f>ROUND(I217*H217,2)</f>
        <v>0</v>
      </c>
      <c r="K217" s="230" t="s">
        <v>263</v>
      </c>
      <c r="L217" s="45"/>
      <c r="M217" s="235" t="s">
        <v>1</v>
      </c>
      <c r="N217" s="236" t="s">
        <v>45</v>
      </c>
      <c r="O217" s="92"/>
      <c r="P217" s="237">
        <f>O217*H217</f>
        <v>0</v>
      </c>
      <c r="Q217" s="237">
        <v>2.3010199999999998</v>
      </c>
      <c r="R217" s="237">
        <f>Q217*H217</f>
        <v>76.504312959999993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183</v>
      </c>
      <c r="AT217" s="239" t="s">
        <v>260</v>
      </c>
      <c r="AU217" s="239" t="s">
        <v>89</v>
      </c>
      <c r="AY217" s="18" t="s">
        <v>258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87</v>
      </c>
      <c r="BK217" s="240">
        <f>ROUND(I217*H217,2)</f>
        <v>0</v>
      </c>
      <c r="BL217" s="18" t="s">
        <v>183</v>
      </c>
      <c r="BM217" s="239" t="s">
        <v>515</v>
      </c>
    </row>
    <row r="218" s="2" customFormat="1">
      <c r="A218" s="39"/>
      <c r="B218" s="40"/>
      <c r="C218" s="41"/>
      <c r="D218" s="241" t="s">
        <v>266</v>
      </c>
      <c r="E218" s="41"/>
      <c r="F218" s="242" t="s">
        <v>4404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266</v>
      </c>
      <c r="AU218" s="18" t="s">
        <v>89</v>
      </c>
    </row>
    <row r="219" s="2" customFormat="1">
      <c r="A219" s="39"/>
      <c r="B219" s="40"/>
      <c r="C219" s="41"/>
      <c r="D219" s="246" t="s">
        <v>267</v>
      </c>
      <c r="E219" s="41"/>
      <c r="F219" s="247" t="s">
        <v>4405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267</v>
      </c>
      <c r="AU219" s="18" t="s">
        <v>89</v>
      </c>
    </row>
    <row r="220" s="13" customFormat="1">
      <c r="A220" s="13"/>
      <c r="B220" s="253"/>
      <c r="C220" s="254"/>
      <c r="D220" s="241" t="s">
        <v>314</v>
      </c>
      <c r="E220" s="255" t="s">
        <v>1</v>
      </c>
      <c r="F220" s="256" t="s">
        <v>4406</v>
      </c>
      <c r="G220" s="254"/>
      <c r="H220" s="257">
        <v>14.112</v>
      </c>
      <c r="I220" s="258"/>
      <c r="J220" s="254"/>
      <c r="K220" s="254"/>
      <c r="L220" s="259"/>
      <c r="M220" s="260"/>
      <c r="N220" s="261"/>
      <c r="O220" s="261"/>
      <c r="P220" s="261"/>
      <c r="Q220" s="261"/>
      <c r="R220" s="261"/>
      <c r="S220" s="261"/>
      <c r="T220" s="26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3" t="s">
        <v>314</v>
      </c>
      <c r="AU220" s="263" t="s">
        <v>89</v>
      </c>
      <c r="AV220" s="13" t="s">
        <v>89</v>
      </c>
      <c r="AW220" s="13" t="s">
        <v>34</v>
      </c>
      <c r="AX220" s="13" t="s">
        <v>80</v>
      </c>
      <c r="AY220" s="263" t="s">
        <v>258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4407</v>
      </c>
      <c r="G221" s="254"/>
      <c r="H221" s="257">
        <v>4.8840000000000003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80</v>
      </c>
      <c r="AY221" s="263" t="s">
        <v>258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4408</v>
      </c>
      <c r="G222" s="254"/>
      <c r="H222" s="257">
        <v>3.2559999999999998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3" customFormat="1">
      <c r="A223" s="13"/>
      <c r="B223" s="253"/>
      <c r="C223" s="254"/>
      <c r="D223" s="241" t="s">
        <v>314</v>
      </c>
      <c r="E223" s="255" t="s">
        <v>1</v>
      </c>
      <c r="F223" s="256" t="s">
        <v>4409</v>
      </c>
      <c r="G223" s="254"/>
      <c r="H223" s="257">
        <v>7.0880000000000001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34</v>
      </c>
      <c r="AX223" s="13" t="s">
        <v>80</v>
      </c>
      <c r="AY223" s="263" t="s">
        <v>258</v>
      </c>
    </row>
    <row r="224" s="13" customFormat="1">
      <c r="A224" s="13"/>
      <c r="B224" s="253"/>
      <c r="C224" s="254"/>
      <c r="D224" s="241" t="s">
        <v>314</v>
      </c>
      <c r="E224" s="255" t="s">
        <v>1</v>
      </c>
      <c r="F224" s="256" t="s">
        <v>4410</v>
      </c>
      <c r="G224" s="254"/>
      <c r="H224" s="257">
        <v>0.57599999999999996</v>
      </c>
      <c r="I224" s="258"/>
      <c r="J224" s="254"/>
      <c r="K224" s="254"/>
      <c r="L224" s="259"/>
      <c r="M224" s="260"/>
      <c r="N224" s="261"/>
      <c r="O224" s="261"/>
      <c r="P224" s="261"/>
      <c r="Q224" s="261"/>
      <c r="R224" s="261"/>
      <c r="S224" s="261"/>
      <c r="T224" s="26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3" t="s">
        <v>314</v>
      </c>
      <c r="AU224" s="263" t="s">
        <v>89</v>
      </c>
      <c r="AV224" s="13" t="s">
        <v>89</v>
      </c>
      <c r="AW224" s="13" t="s">
        <v>34</v>
      </c>
      <c r="AX224" s="13" t="s">
        <v>80</v>
      </c>
      <c r="AY224" s="263" t="s">
        <v>258</v>
      </c>
    </row>
    <row r="225" s="13" customFormat="1">
      <c r="A225" s="13"/>
      <c r="B225" s="253"/>
      <c r="C225" s="254"/>
      <c r="D225" s="241" t="s">
        <v>314</v>
      </c>
      <c r="E225" s="255" t="s">
        <v>1</v>
      </c>
      <c r="F225" s="256" t="s">
        <v>4411</v>
      </c>
      <c r="G225" s="254"/>
      <c r="H225" s="257">
        <v>3.3319999999999999</v>
      </c>
      <c r="I225" s="258"/>
      <c r="J225" s="254"/>
      <c r="K225" s="254"/>
      <c r="L225" s="259"/>
      <c r="M225" s="260"/>
      <c r="N225" s="261"/>
      <c r="O225" s="261"/>
      <c r="P225" s="261"/>
      <c r="Q225" s="261"/>
      <c r="R225" s="261"/>
      <c r="S225" s="261"/>
      <c r="T225" s="26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3" t="s">
        <v>314</v>
      </c>
      <c r="AU225" s="263" t="s">
        <v>89</v>
      </c>
      <c r="AV225" s="13" t="s">
        <v>89</v>
      </c>
      <c r="AW225" s="13" t="s">
        <v>34</v>
      </c>
      <c r="AX225" s="13" t="s">
        <v>80</v>
      </c>
      <c r="AY225" s="263" t="s">
        <v>258</v>
      </c>
    </row>
    <row r="226" s="16" customFormat="1">
      <c r="A226" s="16"/>
      <c r="B226" s="298"/>
      <c r="C226" s="299"/>
      <c r="D226" s="241" t="s">
        <v>314</v>
      </c>
      <c r="E226" s="300" t="s">
        <v>1</v>
      </c>
      <c r="F226" s="301" t="s">
        <v>4361</v>
      </c>
      <c r="G226" s="299"/>
      <c r="H226" s="302">
        <v>33.247999999999998</v>
      </c>
      <c r="I226" s="303"/>
      <c r="J226" s="299"/>
      <c r="K226" s="299"/>
      <c r="L226" s="304"/>
      <c r="M226" s="305"/>
      <c r="N226" s="306"/>
      <c r="O226" s="306"/>
      <c r="P226" s="306"/>
      <c r="Q226" s="306"/>
      <c r="R226" s="306"/>
      <c r="S226" s="306"/>
      <c r="T226" s="307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308" t="s">
        <v>314</v>
      </c>
      <c r="AU226" s="308" t="s">
        <v>89</v>
      </c>
      <c r="AV226" s="16" t="s">
        <v>183</v>
      </c>
      <c r="AW226" s="16" t="s">
        <v>34</v>
      </c>
      <c r="AX226" s="16" t="s">
        <v>87</v>
      </c>
      <c r="AY226" s="308" t="s">
        <v>258</v>
      </c>
    </row>
    <row r="227" s="2" customFormat="1" ht="16.5" customHeight="1">
      <c r="A227" s="39"/>
      <c r="B227" s="40"/>
      <c r="C227" s="228" t="s">
        <v>470</v>
      </c>
      <c r="D227" s="228" t="s">
        <v>260</v>
      </c>
      <c r="E227" s="229" t="s">
        <v>4412</v>
      </c>
      <c r="F227" s="230" t="s">
        <v>4413</v>
      </c>
      <c r="G227" s="231" t="s">
        <v>399</v>
      </c>
      <c r="H227" s="232">
        <v>717.524</v>
      </c>
      <c r="I227" s="233"/>
      <c r="J227" s="234">
        <f>ROUND(I227*H227,2)</f>
        <v>0</v>
      </c>
      <c r="K227" s="230" t="s">
        <v>263</v>
      </c>
      <c r="L227" s="45"/>
      <c r="M227" s="235" t="s">
        <v>1</v>
      </c>
      <c r="N227" s="236" t="s">
        <v>45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183</v>
      </c>
      <c r="AT227" s="239" t="s">
        <v>260</v>
      </c>
      <c r="AU227" s="239" t="s">
        <v>89</v>
      </c>
      <c r="AY227" s="18" t="s">
        <v>258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87</v>
      </c>
      <c r="BK227" s="240">
        <f>ROUND(I227*H227,2)</f>
        <v>0</v>
      </c>
      <c r="BL227" s="18" t="s">
        <v>183</v>
      </c>
      <c r="BM227" s="239" t="s">
        <v>651</v>
      </c>
    </row>
    <row r="228" s="2" customFormat="1">
      <c r="A228" s="39"/>
      <c r="B228" s="40"/>
      <c r="C228" s="41"/>
      <c r="D228" s="241" t="s">
        <v>266</v>
      </c>
      <c r="E228" s="41"/>
      <c r="F228" s="242" t="s">
        <v>4413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266</v>
      </c>
      <c r="AU228" s="18" t="s">
        <v>89</v>
      </c>
    </row>
    <row r="229" s="2" customFormat="1">
      <c r="A229" s="39"/>
      <c r="B229" s="40"/>
      <c r="C229" s="41"/>
      <c r="D229" s="246" t="s">
        <v>267</v>
      </c>
      <c r="E229" s="41"/>
      <c r="F229" s="247" t="s">
        <v>4414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267</v>
      </c>
      <c r="AU229" s="18" t="s">
        <v>89</v>
      </c>
    </row>
    <row r="230" s="2" customFormat="1" ht="16.5" customHeight="1">
      <c r="A230" s="39"/>
      <c r="B230" s="40"/>
      <c r="C230" s="228" t="s">
        <v>476</v>
      </c>
      <c r="D230" s="228" t="s">
        <v>260</v>
      </c>
      <c r="E230" s="229" t="s">
        <v>4415</v>
      </c>
      <c r="F230" s="230" t="s">
        <v>4416</v>
      </c>
      <c r="G230" s="231" t="s">
        <v>399</v>
      </c>
      <c r="H230" s="232">
        <v>717.524</v>
      </c>
      <c r="I230" s="233"/>
      <c r="J230" s="234">
        <f>ROUND(I230*H230,2)</f>
        <v>0</v>
      </c>
      <c r="K230" s="230" t="s">
        <v>263</v>
      </c>
      <c r="L230" s="45"/>
      <c r="M230" s="235" t="s">
        <v>1</v>
      </c>
      <c r="N230" s="236" t="s">
        <v>45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183</v>
      </c>
      <c r="AT230" s="239" t="s">
        <v>260</v>
      </c>
      <c r="AU230" s="239" t="s">
        <v>89</v>
      </c>
      <c r="AY230" s="18" t="s">
        <v>258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87</v>
      </c>
      <c r="BK230" s="240">
        <f>ROUND(I230*H230,2)</f>
        <v>0</v>
      </c>
      <c r="BL230" s="18" t="s">
        <v>183</v>
      </c>
      <c r="BM230" s="239" t="s">
        <v>664</v>
      </c>
    </row>
    <row r="231" s="2" customFormat="1">
      <c r="A231" s="39"/>
      <c r="B231" s="40"/>
      <c r="C231" s="41"/>
      <c r="D231" s="241" t="s">
        <v>266</v>
      </c>
      <c r="E231" s="41"/>
      <c r="F231" s="242" t="s">
        <v>4416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266</v>
      </c>
      <c r="AU231" s="18" t="s">
        <v>89</v>
      </c>
    </row>
    <row r="232" s="2" customFormat="1">
      <c r="A232" s="39"/>
      <c r="B232" s="40"/>
      <c r="C232" s="41"/>
      <c r="D232" s="246" t="s">
        <v>267</v>
      </c>
      <c r="E232" s="41"/>
      <c r="F232" s="247" t="s">
        <v>4417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267</v>
      </c>
      <c r="AU232" s="18" t="s">
        <v>89</v>
      </c>
    </row>
    <row r="233" s="12" customFormat="1" ht="22.8" customHeight="1">
      <c r="A233" s="12"/>
      <c r="B233" s="212"/>
      <c r="C233" s="213"/>
      <c r="D233" s="214" t="s">
        <v>79</v>
      </c>
      <c r="E233" s="226" t="s">
        <v>304</v>
      </c>
      <c r="F233" s="226" t="s">
        <v>4418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SUM(P234:P272)</f>
        <v>0</v>
      </c>
      <c r="Q233" s="220"/>
      <c r="R233" s="221">
        <f>SUM(R234:R272)</f>
        <v>0</v>
      </c>
      <c r="S233" s="220"/>
      <c r="T233" s="222">
        <f>SUM(T234:T272)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87</v>
      </c>
      <c r="AT233" s="224" t="s">
        <v>79</v>
      </c>
      <c r="AU233" s="224" t="s">
        <v>87</v>
      </c>
      <c r="AY233" s="223" t="s">
        <v>258</v>
      </c>
      <c r="BK233" s="225">
        <f>SUM(BK234:BK272)</f>
        <v>0</v>
      </c>
    </row>
    <row r="234" s="2" customFormat="1" ht="16.5" customHeight="1">
      <c r="A234" s="39"/>
      <c r="B234" s="40"/>
      <c r="C234" s="228" t="s">
        <v>482</v>
      </c>
      <c r="D234" s="228" t="s">
        <v>260</v>
      </c>
      <c r="E234" s="229" t="s">
        <v>4419</v>
      </c>
      <c r="F234" s="230" t="s">
        <v>4420</v>
      </c>
      <c r="G234" s="231" t="s">
        <v>4421</v>
      </c>
      <c r="H234" s="232">
        <v>120</v>
      </c>
      <c r="I234" s="233"/>
      <c r="J234" s="234">
        <f>ROUND(I234*H234,2)</f>
        <v>0</v>
      </c>
      <c r="K234" s="230" t="s">
        <v>263</v>
      </c>
      <c r="L234" s="45"/>
      <c r="M234" s="235" t="s">
        <v>1</v>
      </c>
      <c r="N234" s="236" t="s">
        <v>45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183</v>
      </c>
      <c r="AT234" s="239" t="s">
        <v>260</v>
      </c>
      <c r="AU234" s="239" t="s">
        <v>89</v>
      </c>
      <c r="AY234" s="18" t="s">
        <v>258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87</v>
      </c>
      <c r="BK234" s="240">
        <f>ROUND(I234*H234,2)</f>
        <v>0</v>
      </c>
      <c r="BL234" s="18" t="s">
        <v>183</v>
      </c>
      <c r="BM234" s="239" t="s">
        <v>676</v>
      </c>
    </row>
    <row r="235" s="2" customFormat="1">
      <c r="A235" s="39"/>
      <c r="B235" s="40"/>
      <c r="C235" s="41"/>
      <c r="D235" s="241" t="s">
        <v>266</v>
      </c>
      <c r="E235" s="41"/>
      <c r="F235" s="242" t="s">
        <v>4420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266</v>
      </c>
      <c r="AU235" s="18" t="s">
        <v>89</v>
      </c>
    </row>
    <row r="236" s="2" customFormat="1">
      <c r="A236" s="39"/>
      <c r="B236" s="40"/>
      <c r="C236" s="41"/>
      <c r="D236" s="246" t="s">
        <v>267</v>
      </c>
      <c r="E236" s="41"/>
      <c r="F236" s="247" t="s">
        <v>4422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267</v>
      </c>
      <c r="AU236" s="18" t="s">
        <v>89</v>
      </c>
    </row>
    <row r="237" s="2" customFormat="1" ht="21.75" customHeight="1">
      <c r="A237" s="39"/>
      <c r="B237" s="40"/>
      <c r="C237" s="228" t="s">
        <v>488</v>
      </c>
      <c r="D237" s="228" t="s">
        <v>260</v>
      </c>
      <c r="E237" s="229" t="s">
        <v>4423</v>
      </c>
      <c r="F237" s="230" t="s">
        <v>4424</v>
      </c>
      <c r="G237" s="231" t="s">
        <v>357</v>
      </c>
      <c r="H237" s="232">
        <v>2</v>
      </c>
      <c r="I237" s="233"/>
      <c r="J237" s="234">
        <f>ROUND(I237*H237,2)</f>
        <v>0</v>
      </c>
      <c r="K237" s="230" t="s">
        <v>263</v>
      </c>
      <c r="L237" s="45"/>
      <c r="M237" s="235" t="s">
        <v>1</v>
      </c>
      <c r="N237" s="236" t="s">
        <v>45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183</v>
      </c>
      <c r="AT237" s="239" t="s">
        <v>260</v>
      </c>
      <c r="AU237" s="239" t="s">
        <v>89</v>
      </c>
      <c r="AY237" s="18" t="s">
        <v>258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87</v>
      </c>
      <c r="BK237" s="240">
        <f>ROUND(I237*H237,2)</f>
        <v>0</v>
      </c>
      <c r="BL237" s="18" t="s">
        <v>183</v>
      </c>
      <c r="BM237" s="239" t="s">
        <v>692</v>
      </c>
    </row>
    <row r="238" s="2" customFormat="1">
      <c r="A238" s="39"/>
      <c r="B238" s="40"/>
      <c r="C238" s="41"/>
      <c r="D238" s="241" t="s">
        <v>266</v>
      </c>
      <c r="E238" s="41"/>
      <c r="F238" s="242" t="s">
        <v>4424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266</v>
      </c>
      <c r="AU238" s="18" t="s">
        <v>89</v>
      </c>
    </row>
    <row r="239" s="2" customFormat="1">
      <c r="A239" s="39"/>
      <c r="B239" s="40"/>
      <c r="C239" s="41"/>
      <c r="D239" s="246" t="s">
        <v>267</v>
      </c>
      <c r="E239" s="41"/>
      <c r="F239" s="247" t="s">
        <v>4425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267</v>
      </c>
      <c r="AU239" s="18" t="s">
        <v>89</v>
      </c>
    </row>
    <row r="240" s="2" customFormat="1" ht="21.75" customHeight="1">
      <c r="A240" s="39"/>
      <c r="B240" s="40"/>
      <c r="C240" s="228" t="s">
        <v>493</v>
      </c>
      <c r="D240" s="228" t="s">
        <v>260</v>
      </c>
      <c r="E240" s="229" t="s">
        <v>4426</v>
      </c>
      <c r="F240" s="230" t="s">
        <v>4427</v>
      </c>
      <c r="G240" s="231" t="s">
        <v>357</v>
      </c>
      <c r="H240" s="232">
        <v>240</v>
      </c>
      <c r="I240" s="233"/>
      <c r="J240" s="234">
        <f>ROUND(I240*H240,2)</f>
        <v>0</v>
      </c>
      <c r="K240" s="230" t="s">
        <v>263</v>
      </c>
      <c r="L240" s="45"/>
      <c r="M240" s="235" t="s">
        <v>1</v>
      </c>
      <c r="N240" s="236" t="s">
        <v>45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183</v>
      </c>
      <c r="AT240" s="239" t="s">
        <v>260</v>
      </c>
      <c r="AU240" s="239" t="s">
        <v>89</v>
      </c>
      <c r="AY240" s="18" t="s">
        <v>258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87</v>
      </c>
      <c r="BK240" s="240">
        <f>ROUND(I240*H240,2)</f>
        <v>0</v>
      </c>
      <c r="BL240" s="18" t="s">
        <v>183</v>
      </c>
      <c r="BM240" s="239" t="s">
        <v>705</v>
      </c>
    </row>
    <row r="241" s="2" customFormat="1">
      <c r="A241" s="39"/>
      <c r="B241" s="40"/>
      <c r="C241" s="41"/>
      <c r="D241" s="241" t="s">
        <v>266</v>
      </c>
      <c r="E241" s="41"/>
      <c r="F241" s="242" t="s">
        <v>4427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266</v>
      </c>
      <c r="AU241" s="18" t="s">
        <v>89</v>
      </c>
    </row>
    <row r="242" s="2" customFormat="1">
      <c r="A242" s="39"/>
      <c r="B242" s="40"/>
      <c r="C242" s="41"/>
      <c r="D242" s="246" t="s">
        <v>267</v>
      </c>
      <c r="E242" s="41"/>
      <c r="F242" s="247" t="s">
        <v>4428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267</v>
      </c>
      <c r="AU242" s="18" t="s">
        <v>89</v>
      </c>
    </row>
    <row r="243" s="2" customFormat="1" ht="21.75" customHeight="1">
      <c r="A243" s="39"/>
      <c r="B243" s="40"/>
      <c r="C243" s="228" t="s">
        <v>8</v>
      </c>
      <c r="D243" s="228" t="s">
        <v>260</v>
      </c>
      <c r="E243" s="229" t="s">
        <v>4429</v>
      </c>
      <c r="F243" s="230" t="s">
        <v>4430</v>
      </c>
      <c r="G243" s="231" t="s">
        <v>357</v>
      </c>
      <c r="H243" s="232">
        <v>2</v>
      </c>
      <c r="I243" s="233"/>
      <c r="J243" s="234">
        <f>ROUND(I243*H243,2)</f>
        <v>0</v>
      </c>
      <c r="K243" s="230" t="s">
        <v>263</v>
      </c>
      <c r="L243" s="45"/>
      <c r="M243" s="235" t="s">
        <v>1</v>
      </c>
      <c r="N243" s="236" t="s">
        <v>45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183</v>
      </c>
      <c r="AT243" s="239" t="s">
        <v>260</v>
      </c>
      <c r="AU243" s="239" t="s">
        <v>89</v>
      </c>
      <c r="AY243" s="18" t="s">
        <v>258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87</v>
      </c>
      <c r="BK243" s="240">
        <f>ROUND(I243*H243,2)</f>
        <v>0</v>
      </c>
      <c r="BL243" s="18" t="s">
        <v>183</v>
      </c>
      <c r="BM243" s="239" t="s">
        <v>720</v>
      </c>
    </row>
    <row r="244" s="2" customFormat="1">
      <c r="A244" s="39"/>
      <c r="B244" s="40"/>
      <c r="C244" s="41"/>
      <c r="D244" s="241" t="s">
        <v>266</v>
      </c>
      <c r="E244" s="41"/>
      <c r="F244" s="242" t="s">
        <v>4430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266</v>
      </c>
      <c r="AU244" s="18" t="s">
        <v>89</v>
      </c>
    </row>
    <row r="245" s="2" customFormat="1">
      <c r="A245" s="39"/>
      <c r="B245" s="40"/>
      <c r="C245" s="41"/>
      <c r="D245" s="246" t="s">
        <v>267</v>
      </c>
      <c r="E245" s="41"/>
      <c r="F245" s="247" t="s">
        <v>4431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267</v>
      </c>
      <c r="AU245" s="18" t="s">
        <v>89</v>
      </c>
    </row>
    <row r="246" s="2" customFormat="1" ht="21.75" customHeight="1">
      <c r="A246" s="39"/>
      <c r="B246" s="40"/>
      <c r="C246" s="228" t="s">
        <v>503</v>
      </c>
      <c r="D246" s="228" t="s">
        <v>260</v>
      </c>
      <c r="E246" s="229" t="s">
        <v>4432</v>
      </c>
      <c r="F246" s="230" t="s">
        <v>4433</v>
      </c>
      <c r="G246" s="231" t="s">
        <v>399</v>
      </c>
      <c r="H246" s="232">
        <v>65.128</v>
      </c>
      <c r="I246" s="233"/>
      <c r="J246" s="234">
        <f>ROUND(I246*H246,2)</f>
        <v>0</v>
      </c>
      <c r="K246" s="230" t="s">
        <v>263</v>
      </c>
      <c r="L246" s="45"/>
      <c r="M246" s="235" t="s">
        <v>1</v>
      </c>
      <c r="N246" s="236" t="s">
        <v>45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183</v>
      </c>
      <c r="AT246" s="239" t="s">
        <v>260</v>
      </c>
      <c r="AU246" s="239" t="s">
        <v>89</v>
      </c>
      <c r="AY246" s="18" t="s">
        <v>258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87</v>
      </c>
      <c r="BK246" s="240">
        <f>ROUND(I246*H246,2)</f>
        <v>0</v>
      </c>
      <c r="BL246" s="18" t="s">
        <v>183</v>
      </c>
      <c r="BM246" s="239" t="s">
        <v>4434</v>
      </c>
    </row>
    <row r="247" s="2" customFormat="1">
      <c r="A247" s="39"/>
      <c r="B247" s="40"/>
      <c r="C247" s="41"/>
      <c r="D247" s="241" t="s">
        <v>266</v>
      </c>
      <c r="E247" s="41"/>
      <c r="F247" s="242" t="s">
        <v>4435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266</v>
      </c>
      <c r="AU247" s="18" t="s">
        <v>89</v>
      </c>
    </row>
    <row r="248" s="2" customFormat="1">
      <c r="A248" s="39"/>
      <c r="B248" s="40"/>
      <c r="C248" s="41"/>
      <c r="D248" s="246" t="s">
        <v>267</v>
      </c>
      <c r="E248" s="41"/>
      <c r="F248" s="247" t="s">
        <v>4436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267</v>
      </c>
      <c r="AU248" s="18" t="s">
        <v>89</v>
      </c>
    </row>
    <row r="249" s="13" customFormat="1">
      <c r="A249" s="13"/>
      <c r="B249" s="253"/>
      <c r="C249" s="254"/>
      <c r="D249" s="241" t="s">
        <v>314</v>
      </c>
      <c r="E249" s="255" t="s">
        <v>1</v>
      </c>
      <c r="F249" s="256" t="s">
        <v>4437</v>
      </c>
      <c r="G249" s="254"/>
      <c r="H249" s="257">
        <v>3.1000000000000001</v>
      </c>
      <c r="I249" s="258"/>
      <c r="J249" s="254"/>
      <c r="K249" s="254"/>
      <c r="L249" s="259"/>
      <c r="M249" s="260"/>
      <c r="N249" s="261"/>
      <c r="O249" s="261"/>
      <c r="P249" s="261"/>
      <c r="Q249" s="261"/>
      <c r="R249" s="261"/>
      <c r="S249" s="261"/>
      <c r="T249" s="26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3" t="s">
        <v>314</v>
      </c>
      <c r="AU249" s="263" t="s">
        <v>89</v>
      </c>
      <c r="AV249" s="13" t="s">
        <v>89</v>
      </c>
      <c r="AW249" s="13" t="s">
        <v>34</v>
      </c>
      <c r="AX249" s="13" t="s">
        <v>80</v>
      </c>
      <c r="AY249" s="263" t="s">
        <v>258</v>
      </c>
    </row>
    <row r="250" s="13" customFormat="1">
      <c r="A250" s="13"/>
      <c r="B250" s="253"/>
      <c r="C250" s="254"/>
      <c r="D250" s="241" t="s">
        <v>314</v>
      </c>
      <c r="E250" s="255" t="s">
        <v>1</v>
      </c>
      <c r="F250" s="256" t="s">
        <v>4438</v>
      </c>
      <c r="G250" s="254"/>
      <c r="H250" s="257">
        <v>62.027999999999999</v>
      </c>
      <c r="I250" s="258"/>
      <c r="J250" s="254"/>
      <c r="K250" s="254"/>
      <c r="L250" s="259"/>
      <c r="M250" s="260"/>
      <c r="N250" s="261"/>
      <c r="O250" s="261"/>
      <c r="P250" s="261"/>
      <c r="Q250" s="261"/>
      <c r="R250" s="261"/>
      <c r="S250" s="261"/>
      <c r="T250" s="26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3" t="s">
        <v>314</v>
      </c>
      <c r="AU250" s="263" t="s">
        <v>89</v>
      </c>
      <c r="AV250" s="13" t="s">
        <v>89</v>
      </c>
      <c r="AW250" s="13" t="s">
        <v>34</v>
      </c>
      <c r="AX250" s="13" t="s">
        <v>80</v>
      </c>
      <c r="AY250" s="263" t="s">
        <v>258</v>
      </c>
    </row>
    <row r="251" s="16" customFormat="1">
      <c r="A251" s="16"/>
      <c r="B251" s="298"/>
      <c r="C251" s="299"/>
      <c r="D251" s="241" t="s">
        <v>314</v>
      </c>
      <c r="E251" s="300" t="s">
        <v>1</v>
      </c>
      <c r="F251" s="301" t="s">
        <v>567</v>
      </c>
      <c r="G251" s="299"/>
      <c r="H251" s="302">
        <v>65.128</v>
      </c>
      <c r="I251" s="303"/>
      <c r="J251" s="299"/>
      <c r="K251" s="299"/>
      <c r="L251" s="304"/>
      <c r="M251" s="305"/>
      <c r="N251" s="306"/>
      <c r="O251" s="306"/>
      <c r="P251" s="306"/>
      <c r="Q251" s="306"/>
      <c r="R251" s="306"/>
      <c r="S251" s="306"/>
      <c r="T251" s="307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308" t="s">
        <v>314</v>
      </c>
      <c r="AU251" s="308" t="s">
        <v>89</v>
      </c>
      <c r="AV251" s="16" t="s">
        <v>183</v>
      </c>
      <c r="AW251" s="16" t="s">
        <v>34</v>
      </c>
      <c r="AX251" s="16" t="s">
        <v>87</v>
      </c>
      <c r="AY251" s="308" t="s">
        <v>258</v>
      </c>
    </row>
    <row r="252" s="2" customFormat="1" ht="16.5" customHeight="1">
      <c r="A252" s="39"/>
      <c r="B252" s="40"/>
      <c r="C252" s="228" t="s">
        <v>409</v>
      </c>
      <c r="D252" s="228" t="s">
        <v>260</v>
      </c>
      <c r="E252" s="229" t="s">
        <v>4439</v>
      </c>
      <c r="F252" s="230" t="s">
        <v>4440</v>
      </c>
      <c r="G252" s="231" t="s">
        <v>399</v>
      </c>
      <c r="H252" s="232">
        <v>34.731999999999999</v>
      </c>
      <c r="I252" s="233"/>
      <c r="J252" s="234">
        <f>ROUND(I252*H252,2)</f>
        <v>0</v>
      </c>
      <c r="K252" s="230" t="s">
        <v>263</v>
      </c>
      <c r="L252" s="45"/>
      <c r="M252" s="235" t="s">
        <v>1</v>
      </c>
      <c r="N252" s="236" t="s">
        <v>45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183</v>
      </c>
      <c r="AT252" s="239" t="s">
        <v>260</v>
      </c>
      <c r="AU252" s="239" t="s">
        <v>89</v>
      </c>
      <c r="AY252" s="18" t="s">
        <v>258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87</v>
      </c>
      <c r="BK252" s="240">
        <f>ROUND(I252*H252,2)</f>
        <v>0</v>
      </c>
      <c r="BL252" s="18" t="s">
        <v>183</v>
      </c>
      <c r="BM252" s="239" t="s">
        <v>4441</v>
      </c>
    </row>
    <row r="253" s="2" customFormat="1">
      <c r="A253" s="39"/>
      <c r="B253" s="40"/>
      <c r="C253" s="41"/>
      <c r="D253" s="241" t="s">
        <v>266</v>
      </c>
      <c r="E253" s="41"/>
      <c r="F253" s="242" t="s">
        <v>4442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266</v>
      </c>
      <c r="AU253" s="18" t="s">
        <v>89</v>
      </c>
    </row>
    <row r="254" s="2" customFormat="1">
      <c r="A254" s="39"/>
      <c r="B254" s="40"/>
      <c r="C254" s="41"/>
      <c r="D254" s="246" t="s">
        <v>267</v>
      </c>
      <c r="E254" s="41"/>
      <c r="F254" s="247" t="s">
        <v>4443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267</v>
      </c>
      <c r="AU254" s="18" t="s">
        <v>89</v>
      </c>
    </row>
    <row r="255" s="13" customFormat="1">
      <c r="A255" s="13"/>
      <c r="B255" s="253"/>
      <c r="C255" s="254"/>
      <c r="D255" s="241" t="s">
        <v>314</v>
      </c>
      <c r="E255" s="255" t="s">
        <v>1</v>
      </c>
      <c r="F255" s="256" t="s">
        <v>4444</v>
      </c>
      <c r="G255" s="254"/>
      <c r="H255" s="257">
        <v>1.6539999999999999</v>
      </c>
      <c r="I255" s="258"/>
      <c r="J255" s="254"/>
      <c r="K255" s="254"/>
      <c r="L255" s="259"/>
      <c r="M255" s="260"/>
      <c r="N255" s="261"/>
      <c r="O255" s="261"/>
      <c r="P255" s="261"/>
      <c r="Q255" s="261"/>
      <c r="R255" s="261"/>
      <c r="S255" s="261"/>
      <c r="T255" s="26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63" t="s">
        <v>314</v>
      </c>
      <c r="AU255" s="263" t="s">
        <v>89</v>
      </c>
      <c r="AV255" s="13" t="s">
        <v>89</v>
      </c>
      <c r="AW255" s="13" t="s">
        <v>34</v>
      </c>
      <c r="AX255" s="13" t="s">
        <v>80</v>
      </c>
      <c r="AY255" s="263" t="s">
        <v>258</v>
      </c>
    </row>
    <row r="256" s="13" customFormat="1">
      <c r="A256" s="13"/>
      <c r="B256" s="253"/>
      <c r="C256" s="254"/>
      <c r="D256" s="241" t="s">
        <v>314</v>
      </c>
      <c r="E256" s="255" t="s">
        <v>1</v>
      </c>
      <c r="F256" s="256" t="s">
        <v>4445</v>
      </c>
      <c r="G256" s="254"/>
      <c r="H256" s="257">
        <v>33.078000000000003</v>
      </c>
      <c r="I256" s="258"/>
      <c r="J256" s="254"/>
      <c r="K256" s="254"/>
      <c r="L256" s="259"/>
      <c r="M256" s="260"/>
      <c r="N256" s="261"/>
      <c r="O256" s="261"/>
      <c r="P256" s="261"/>
      <c r="Q256" s="261"/>
      <c r="R256" s="261"/>
      <c r="S256" s="261"/>
      <c r="T256" s="26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3" t="s">
        <v>314</v>
      </c>
      <c r="AU256" s="263" t="s">
        <v>89</v>
      </c>
      <c r="AV256" s="13" t="s">
        <v>89</v>
      </c>
      <c r="AW256" s="13" t="s">
        <v>34</v>
      </c>
      <c r="AX256" s="13" t="s">
        <v>80</v>
      </c>
      <c r="AY256" s="263" t="s">
        <v>258</v>
      </c>
    </row>
    <row r="257" s="16" customFormat="1">
      <c r="A257" s="16"/>
      <c r="B257" s="298"/>
      <c r="C257" s="299"/>
      <c r="D257" s="241" t="s">
        <v>314</v>
      </c>
      <c r="E257" s="300" t="s">
        <v>1</v>
      </c>
      <c r="F257" s="301" t="s">
        <v>567</v>
      </c>
      <c r="G257" s="299"/>
      <c r="H257" s="302">
        <v>34.731999999999999</v>
      </c>
      <c r="I257" s="303"/>
      <c r="J257" s="299"/>
      <c r="K257" s="299"/>
      <c r="L257" s="304"/>
      <c r="M257" s="305"/>
      <c r="N257" s="306"/>
      <c r="O257" s="306"/>
      <c r="P257" s="306"/>
      <c r="Q257" s="306"/>
      <c r="R257" s="306"/>
      <c r="S257" s="306"/>
      <c r="T257" s="307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308" t="s">
        <v>314</v>
      </c>
      <c r="AU257" s="308" t="s">
        <v>89</v>
      </c>
      <c r="AV257" s="16" t="s">
        <v>183</v>
      </c>
      <c r="AW257" s="16" t="s">
        <v>34</v>
      </c>
      <c r="AX257" s="16" t="s">
        <v>87</v>
      </c>
      <c r="AY257" s="308" t="s">
        <v>258</v>
      </c>
    </row>
    <row r="258" s="2" customFormat="1" ht="16.5" customHeight="1">
      <c r="A258" s="39"/>
      <c r="B258" s="40"/>
      <c r="C258" s="228" t="s">
        <v>515</v>
      </c>
      <c r="D258" s="228" t="s">
        <v>260</v>
      </c>
      <c r="E258" s="229" t="s">
        <v>4446</v>
      </c>
      <c r="F258" s="230" t="s">
        <v>4447</v>
      </c>
      <c r="G258" s="231" t="s">
        <v>399</v>
      </c>
      <c r="H258" s="232">
        <v>49.948999999999998</v>
      </c>
      <c r="I258" s="233"/>
      <c r="J258" s="234">
        <f>ROUND(I258*H258,2)</f>
        <v>0</v>
      </c>
      <c r="K258" s="230" t="s">
        <v>263</v>
      </c>
      <c r="L258" s="45"/>
      <c r="M258" s="235" t="s">
        <v>1</v>
      </c>
      <c r="N258" s="236" t="s">
        <v>45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183</v>
      </c>
      <c r="AT258" s="239" t="s">
        <v>260</v>
      </c>
      <c r="AU258" s="239" t="s">
        <v>89</v>
      </c>
      <c r="AY258" s="18" t="s">
        <v>258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87</v>
      </c>
      <c r="BK258" s="240">
        <f>ROUND(I258*H258,2)</f>
        <v>0</v>
      </c>
      <c r="BL258" s="18" t="s">
        <v>183</v>
      </c>
      <c r="BM258" s="239" t="s">
        <v>4448</v>
      </c>
    </row>
    <row r="259" s="2" customFormat="1">
      <c r="A259" s="39"/>
      <c r="B259" s="40"/>
      <c r="C259" s="41"/>
      <c r="D259" s="241" t="s">
        <v>266</v>
      </c>
      <c r="E259" s="41"/>
      <c r="F259" s="242" t="s">
        <v>4449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266</v>
      </c>
      <c r="AU259" s="18" t="s">
        <v>89</v>
      </c>
    </row>
    <row r="260" s="2" customFormat="1">
      <c r="A260" s="39"/>
      <c r="B260" s="40"/>
      <c r="C260" s="41"/>
      <c r="D260" s="246" t="s">
        <v>267</v>
      </c>
      <c r="E260" s="41"/>
      <c r="F260" s="247" t="s">
        <v>4450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267</v>
      </c>
      <c r="AU260" s="18" t="s">
        <v>89</v>
      </c>
    </row>
    <row r="261" s="13" customFormat="1">
      <c r="A261" s="13"/>
      <c r="B261" s="253"/>
      <c r="C261" s="254"/>
      <c r="D261" s="241" t="s">
        <v>314</v>
      </c>
      <c r="E261" s="255" t="s">
        <v>1</v>
      </c>
      <c r="F261" s="256" t="s">
        <v>4451</v>
      </c>
      <c r="G261" s="254"/>
      <c r="H261" s="257">
        <v>2.379</v>
      </c>
      <c r="I261" s="258"/>
      <c r="J261" s="254"/>
      <c r="K261" s="254"/>
      <c r="L261" s="259"/>
      <c r="M261" s="260"/>
      <c r="N261" s="261"/>
      <c r="O261" s="261"/>
      <c r="P261" s="261"/>
      <c r="Q261" s="261"/>
      <c r="R261" s="261"/>
      <c r="S261" s="261"/>
      <c r="T261" s="26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3" t="s">
        <v>314</v>
      </c>
      <c r="AU261" s="263" t="s">
        <v>89</v>
      </c>
      <c r="AV261" s="13" t="s">
        <v>89</v>
      </c>
      <c r="AW261" s="13" t="s">
        <v>34</v>
      </c>
      <c r="AX261" s="13" t="s">
        <v>80</v>
      </c>
      <c r="AY261" s="263" t="s">
        <v>258</v>
      </c>
    </row>
    <row r="262" s="13" customFormat="1">
      <c r="A262" s="13"/>
      <c r="B262" s="253"/>
      <c r="C262" s="254"/>
      <c r="D262" s="241" t="s">
        <v>314</v>
      </c>
      <c r="E262" s="255" t="s">
        <v>1</v>
      </c>
      <c r="F262" s="256" t="s">
        <v>4452</v>
      </c>
      <c r="G262" s="254"/>
      <c r="H262" s="257">
        <v>47.57</v>
      </c>
      <c r="I262" s="258"/>
      <c r="J262" s="254"/>
      <c r="K262" s="254"/>
      <c r="L262" s="259"/>
      <c r="M262" s="260"/>
      <c r="N262" s="261"/>
      <c r="O262" s="261"/>
      <c r="P262" s="261"/>
      <c r="Q262" s="261"/>
      <c r="R262" s="261"/>
      <c r="S262" s="261"/>
      <c r="T262" s="26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3" t="s">
        <v>314</v>
      </c>
      <c r="AU262" s="263" t="s">
        <v>89</v>
      </c>
      <c r="AV262" s="13" t="s">
        <v>89</v>
      </c>
      <c r="AW262" s="13" t="s">
        <v>34</v>
      </c>
      <c r="AX262" s="13" t="s">
        <v>80</v>
      </c>
      <c r="AY262" s="263" t="s">
        <v>258</v>
      </c>
    </row>
    <row r="263" s="16" customFormat="1">
      <c r="A263" s="16"/>
      <c r="B263" s="298"/>
      <c r="C263" s="299"/>
      <c r="D263" s="241" t="s">
        <v>314</v>
      </c>
      <c r="E263" s="300" t="s">
        <v>1</v>
      </c>
      <c r="F263" s="301" t="s">
        <v>567</v>
      </c>
      <c r="G263" s="299"/>
      <c r="H263" s="302">
        <v>49.948999999999998</v>
      </c>
      <c r="I263" s="303"/>
      <c r="J263" s="299"/>
      <c r="K263" s="299"/>
      <c r="L263" s="304"/>
      <c r="M263" s="305"/>
      <c r="N263" s="306"/>
      <c r="O263" s="306"/>
      <c r="P263" s="306"/>
      <c r="Q263" s="306"/>
      <c r="R263" s="306"/>
      <c r="S263" s="306"/>
      <c r="T263" s="307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08" t="s">
        <v>314</v>
      </c>
      <c r="AU263" s="308" t="s">
        <v>89</v>
      </c>
      <c r="AV263" s="16" t="s">
        <v>183</v>
      </c>
      <c r="AW263" s="16" t="s">
        <v>34</v>
      </c>
      <c r="AX263" s="16" t="s">
        <v>87</v>
      </c>
      <c r="AY263" s="308" t="s">
        <v>258</v>
      </c>
    </row>
    <row r="264" s="2" customFormat="1" ht="16.5" customHeight="1">
      <c r="A264" s="39"/>
      <c r="B264" s="40"/>
      <c r="C264" s="228" t="s">
        <v>642</v>
      </c>
      <c r="D264" s="228" t="s">
        <v>260</v>
      </c>
      <c r="E264" s="229" t="s">
        <v>4453</v>
      </c>
      <c r="F264" s="230" t="s">
        <v>4454</v>
      </c>
      <c r="G264" s="231" t="s">
        <v>399</v>
      </c>
      <c r="H264" s="232">
        <v>23.096</v>
      </c>
      <c r="I264" s="233"/>
      <c r="J264" s="234">
        <f>ROUND(I264*H264,2)</f>
        <v>0</v>
      </c>
      <c r="K264" s="230" t="s">
        <v>263</v>
      </c>
      <c r="L264" s="45"/>
      <c r="M264" s="235" t="s">
        <v>1</v>
      </c>
      <c r="N264" s="236" t="s">
        <v>45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183</v>
      </c>
      <c r="AT264" s="239" t="s">
        <v>260</v>
      </c>
      <c r="AU264" s="239" t="s">
        <v>89</v>
      </c>
      <c r="AY264" s="18" t="s">
        <v>258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87</v>
      </c>
      <c r="BK264" s="240">
        <f>ROUND(I264*H264,2)</f>
        <v>0</v>
      </c>
      <c r="BL264" s="18" t="s">
        <v>183</v>
      </c>
      <c r="BM264" s="239" t="s">
        <v>4455</v>
      </c>
    </row>
    <row r="265" s="2" customFormat="1">
      <c r="A265" s="39"/>
      <c r="B265" s="40"/>
      <c r="C265" s="41"/>
      <c r="D265" s="241" t="s">
        <v>266</v>
      </c>
      <c r="E265" s="41"/>
      <c r="F265" s="242" t="s">
        <v>4456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266</v>
      </c>
      <c r="AU265" s="18" t="s">
        <v>89</v>
      </c>
    </row>
    <row r="266" s="2" customFormat="1">
      <c r="A266" s="39"/>
      <c r="B266" s="40"/>
      <c r="C266" s="41"/>
      <c r="D266" s="246" t="s">
        <v>267</v>
      </c>
      <c r="E266" s="41"/>
      <c r="F266" s="247" t="s">
        <v>4457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267</v>
      </c>
      <c r="AU266" s="18" t="s">
        <v>89</v>
      </c>
    </row>
    <row r="267" s="13" customFormat="1">
      <c r="A267" s="13"/>
      <c r="B267" s="253"/>
      <c r="C267" s="254"/>
      <c r="D267" s="241" t="s">
        <v>314</v>
      </c>
      <c r="E267" s="255" t="s">
        <v>1</v>
      </c>
      <c r="F267" s="256" t="s">
        <v>4458</v>
      </c>
      <c r="G267" s="254"/>
      <c r="H267" s="257">
        <v>1.1000000000000001</v>
      </c>
      <c r="I267" s="258"/>
      <c r="J267" s="254"/>
      <c r="K267" s="254"/>
      <c r="L267" s="259"/>
      <c r="M267" s="260"/>
      <c r="N267" s="261"/>
      <c r="O267" s="261"/>
      <c r="P267" s="261"/>
      <c r="Q267" s="261"/>
      <c r="R267" s="261"/>
      <c r="S267" s="261"/>
      <c r="T267" s="26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3" t="s">
        <v>314</v>
      </c>
      <c r="AU267" s="263" t="s">
        <v>89</v>
      </c>
      <c r="AV267" s="13" t="s">
        <v>89</v>
      </c>
      <c r="AW267" s="13" t="s">
        <v>34</v>
      </c>
      <c r="AX267" s="13" t="s">
        <v>80</v>
      </c>
      <c r="AY267" s="263" t="s">
        <v>258</v>
      </c>
    </row>
    <row r="268" s="13" customFormat="1">
      <c r="A268" s="13"/>
      <c r="B268" s="253"/>
      <c r="C268" s="254"/>
      <c r="D268" s="241" t="s">
        <v>314</v>
      </c>
      <c r="E268" s="255" t="s">
        <v>1</v>
      </c>
      <c r="F268" s="256" t="s">
        <v>4459</v>
      </c>
      <c r="G268" s="254"/>
      <c r="H268" s="257">
        <v>21.995999999999999</v>
      </c>
      <c r="I268" s="258"/>
      <c r="J268" s="254"/>
      <c r="K268" s="254"/>
      <c r="L268" s="259"/>
      <c r="M268" s="260"/>
      <c r="N268" s="261"/>
      <c r="O268" s="261"/>
      <c r="P268" s="261"/>
      <c r="Q268" s="261"/>
      <c r="R268" s="261"/>
      <c r="S268" s="261"/>
      <c r="T268" s="26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3" t="s">
        <v>314</v>
      </c>
      <c r="AU268" s="263" t="s">
        <v>89</v>
      </c>
      <c r="AV268" s="13" t="s">
        <v>89</v>
      </c>
      <c r="AW268" s="13" t="s">
        <v>34</v>
      </c>
      <c r="AX268" s="13" t="s">
        <v>80</v>
      </c>
      <c r="AY268" s="263" t="s">
        <v>258</v>
      </c>
    </row>
    <row r="269" s="16" customFormat="1">
      <c r="A269" s="16"/>
      <c r="B269" s="298"/>
      <c r="C269" s="299"/>
      <c r="D269" s="241" t="s">
        <v>314</v>
      </c>
      <c r="E269" s="300" t="s">
        <v>1</v>
      </c>
      <c r="F269" s="301" t="s">
        <v>567</v>
      </c>
      <c r="G269" s="299"/>
      <c r="H269" s="302">
        <v>23.096</v>
      </c>
      <c r="I269" s="303"/>
      <c r="J269" s="299"/>
      <c r="K269" s="299"/>
      <c r="L269" s="304"/>
      <c r="M269" s="305"/>
      <c r="N269" s="306"/>
      <c r="O269" s="306"/>
      <c r="P269" s="306"/>
      <c r="Q269" s="306"/>
      <c r="R269" s="306"/>
      <c r="S269" s="306"/>
      <c r="T269" s="307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8" t="s">
        <v>314</v>
      </c>
      <c r="AU269" s="308" t="s">
        <v>89</v>
      </c>
      <c r="AV269" s="16" t="s">
        <v>183</v>
      </c>
      <c r="AW269" s="16" t="s">
        <v>34</v>
      </c>
      <c r="AX269" s="16" t="s">
        <v>87</v>
      </c>
      <c r="AY269" s="308" t="s">
        <v>258</v>
      </c>
    </row>
    <row r="270" s="2" customFormat="1" ht="16.5" customHeight="1">
      <c r="A270" s="39"/>
      <c r="B270" s="40"/>
      <c r="C270" s="228" t="s">
        <v>651</v>
      </c>
      <c r="D270" s="228" t="s">
        <v>260</v>
      </c>
      <c r="E270" s="229" t="s">
        <v>4460</v>
      </c>
      <c r="F270" s="230" t="s">
        <v>4461</v>
      </c>
      <c r="G270" s="231" t="s">
        <v>399</v>
      </c>
      <c r="H270" s="232">
        <v>717.524</v>
      </c>
      <c r="I270" s="233"/>
      <c r="J270" s="234">
        <f>ROUND(I270*H270,2)</f>
        <v>0</v>
      </c>
      <c r="K270" s="230" t="s">
        <v>263</v>
      </c>
      <c r="L270" s="45"/>
      <c r="M270" s="235" t="s">
        <v>1</v>
      </c>
      <c r="N270" s="236" t="s">
        <v>45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183</v>
      </c>
      <c r="AT270" s="239" t="s">
        <v>260</v>
      </c>
      <c r="AU270" s="239" t="s">
        <v>89</v>
      </c>
      <c r="AY270" s="18" t="s">
        <v>258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87</v>
      </c>
      <c r="BK270" s="240">
        <f>ROUND(I270*H270,2)</f>
        <v>0</v>
      </c>
      <c r="BL270" s="18" t="s">
        <v>183</v>
      </c>
      <c r="BM270" s="239" t="s">
        <v>735</v>
      </c>
    </row>
    <row r="271" s="2" customFormat="1">
      <c r="A271" s="39"/>
      <c r="B271" s="40"/>
      <c r="C271" s="41"/>
      <c r="D271" s="241" t="s">
        <v>266</v>
      </c>
      <c r="E271" s="41"/>
      <c r="F271" s="242" t="s">
        <v>4461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266</v>
      </c>
      <c r="AU271" s="18" t="s">
        <v>89</v>
      </c>
    </row>
    <row r="272" s="2" customFormat="1">
      <c r="A272" s="39"/>
      <c r="B272" s="40"/>
      <c r="C272" s="41"/>
      <c r="D272" s="246" t="s">
        <v>267</v>
      </c>
      <c r="E272" s="41"/>
      <c r="F272" s="247" t="s">
        <v>4462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267</v>
      </c>
      <c r="AU272" s="18" t="s">
        <v>89</v>
      </c>
    </row>
    <row r="273" s="12" customFormat="1" ht="22.8" customHeight="1">
      <c r="A273" s="12"/>
      <c r="B273" s="212"/>
      <c r="C273" s="213"/>
      <c r="D273" s="214" t="s">
        <v>79</v>
      </c>
      <c r="E273" s="226" t="s">
        <v>410</v>
      </c>
      <c r="F273" s="226" t="s">
        <v>411</v>
      </c>
      <c r="G273" s="213"/>
      <c r="H273" s="213"/>
      <c r="I273" s="216"/>
      <c r="J273" s="227">
        <f>BK273</f>
        <v>0</v>
      </c>
      <c r="K273" s="213"/>
      <c r="L273" s="218"/>
      <c r="M273" s="219"/>
      <c r="N273" s="220"/>
      <c r="O273" s="220"/>
      <c r="P273" s="221">
        <f>SUM(P274:P277)</f>
        <v>0</v>
      </c>
      <c r="Q273" s="220"/>
      <c r="R273" s="221">
        <f>SUM(R274:R277)</f>
        <v>0</v>
      </c>
      <c r="S273" s="220"/>
      <c r="T273" s="222">
        <f>SUM(T274:T277)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3" t="s">
        <v>87</v>
      </c>
      <c r="AT273" s="224" t="s">
        <v>79</v>
      </c>
      <c r="AU273" s="224" t="s">
        <v>87</v>
      </c>
      <c r="AY273" s="223" t="s">
        <v>258</v>
      </c>
      <c r="BK273" s="225">
        <f>SUM(BK274:BK277)</f>
        <v>0</v>
      </c>
    </row>
    <row r="274" s="2" customFormat="1" ht="24.15" customHeight="1">
      <c r="A274" s="39"/>
      <c r="B274" s="40"/>
      <c r="C274" s="228" t="s">
        <v>7</v>
      </c>
      <c r="D274" s="228" t="s">
        <v>260</v>
      </c>
      <c r="E274" s="229" t="s">
        <v>412</v>
      </c>
      <c r="F274" s="230" t="s">
        <v>413</v>
      </c>
      <c r="G274" s="231" t="s">
        <v>399</v>
      </c>
      <c r="H274" s="232">
        <v>694.25199999999995</v>
      </c>
      <c r="I274" s="233"/>
      <c r="J274" s="234">
        <f>ROUND(I274*H274,2)</f>
        <v>0</v>
      </c>
      <c r="K274" s="230" t="s">
        <v>263</v>
      </c>
      <c r="L274" s="45"/>
      <c r="M274" s="235" t="s">
        <v>1</v>
      </c>
      <c r="N274" s="236" t="s">
        <v>45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183</v>
      </c>
      <c r="AT274" s="239" t="s">
        <v>260</v>
      </c>
      <c r="AU274" s="239" t="s">
        <v>89</v>
      </c>
      <c r="AY274" s="18" t="s">
        <v>258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87</v>
      </c>
      <c r="BK274" s="240">
        <f>ROUND(I274*H274,2)</f>
        <v>0</v>
      </c>
      <c r="BL274" s="18" t="s">
        <v>183</v>
      </c>
      <c r="BM274" s="239" t="s">
        <v>4463</v>
      </c>
    </row>
    <row r="275" s="2" customFormat="1">
      <c r="A275" s="39"/>
      <c r="B275" s="40"/>
      <c r="C275" s="41"/>
      <c r="D275" s="241" t="s">
        <v>266</v>
      </c>
      <c r="E275" s="41"/>
      <c r="F275" s="242" t="s">
        <v>415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266</v>
      </c>
      <c r="AU275" s="18" t="s">
        <v>89</v>
      </c>
    </row>
    <row r="276" s="2" customFormat="1">
      <c r="A276" s="39"/>
      <c r="B276" s="40"/>
      <c r="C276" s="41"/>
      <c r="D276" s="246" t="s">
        <v>267</v>
      </c>
      <c r="E276" s="41"/>
      <c r="F276" s="247" t="s">
        <v>416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267</v>
      </c>
      <c r="AU276" s="18" t="s">
        <v>89</v>
      </c>
    </row>
    <row r="277" s="13" customFormat="1">
      <c r="A277" s="13"/>
      <c r="B277" s="253"/>
      <c r="C277" s="254"/>
      <c r="D277" s="241" t="s">
        <v>314</v>
      </c>
      <c r="E277" s="255" t="s">
        <v>1</v>
      </c>
      <c r="F277" s="256" t="s">
        <v>4464</v>
      </c>
      <c r="G277" s="254"/>
      <c r="H277" s="257">
        <v>694.25199999999995</v>
      </c>
      <c r="I277" s="258"/>
      <c r="J277" s="254"/>
      <c r="K277" s="254"/>
      <c r="L277" s="259"/>
      <c r="M277" s="260"/>
      <c r="N277" s="261"/>
      <c r="O277" s="261"/>
      <c r="P277" s="261"/>
      <c r="Q277" s="261"/>
      <c r="R277" s="261"/>
      <c r="S277" s="261"/>
      <c r="T277" s="26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3" t="s">
        <v>314</v>
      </c>
      <c r="AU277" s="263" t="s">
        <v>89</v>
      </c>
      <c r="AV277" s="13" t="s">
        <v>89</v>
      </c>
      <c r="AW277" s="13" t="s">
        <v>34</v>
      </c>
      <c r="AX277" s="13" t="s">
        <v>87</v>
      </c>
      <c r="AY277" s="263" t="s">
        <v>258</v>
      </c>
    </row>
    <row r="278" s="12" customFormat="1" ht="25.92" customHeight="1">
      <c r="A278" s="12"/>
      <c r="B278" s="212"/>
      <c r="C278" s="213"/>
      <c r="D278" s="214" t="s">
        <v>79</v>
      </c>
      <c r="E278" s="215" t="s">
        <v>2086</v>
      </c>
      <c r="F278" s="215" t="s">
        <v>4465</v>
      </c>
      <c r="G278" s="213"/>
      <c r="H278" s="213"/>
      <c r="I278" s="216"/>
      <c r="J278" s="217">
        <f>BK278</f>
        <v>0</v>
      </c>
      <c r="K278" s="213"/>
      <c r="L278" s="218"/>
      <c r="M278" s="219"/>
      <c r="N278" s="220"/>
      <c r="O278" s="220"/>
      <c r="P278" s="221">
        <f>P279+P328+P373+P391+P403+P426+P449+P586+P609</f>
        <v>0</v>
      </c>
      <c r="Q278" s="220"/>
      <c r="R278" s="221">
        <f>R279+R328+R373+R391+R403+R426+R449+R586+R609</f>
        <v>80.09490375</v>
      </c>
      <c r="S278" s="220"/>
      <c r="T278" s="222">
        <f>T279+T328+T373+T391+T403+T426+T449+T586+T609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89</v>
      </c>
      <c r="AT278" s="224" t="s">
        <v>79</v>
      </c>
      <c r="AU278" s="224" t="s">
        <v>80</v>
      </c>
      <c r="AY278" s="223" t="s">
        <v>258</v>
      </c>
      <c r="BK278" s="225">
        <f>BK279+BK328+BK373+BK391+BK403+BK426+BK449+BK586+BK609</f>
        <v>0</v>
      </c>
    </row>
    <row r="279" s="12" customFormat="1" ht="22.8" customHeight="1">
      <c r="A279" s="12"/>
      <c r="B279" s="212"/>
      <c r="C279" s="213"/>
      <c r="D279" s="214" t="s">
        <v>79</v>
      </c>
      <c r="E279" s="226" t="s">
        <v>2662</v>
      </c>
      <c r="F279" s="226" t="s">
        <v>4466</v>
      </c>
      <c r="G279" s="213"/>
      <c r="H279" s="213"/>
      <c r="I279" s="216"/>
      <c r="J279" s="227">
        <f>BK279</f>
        <v>0</v>
      </c>
      <c r="K279" s="213"/>
      <c r="L279" s="218"/>
      <c r="M279" s="219"/>
      <c r="N279" s="220"/>
      <c r="O279" s="220"/>
      <c r="P279" s="221">
        <f>SUM(P280:P327)</f>
        <v>0</v>
      </c>
      <c r="Q279" s="220"/>
      <c r="R279" s="221">
        <f>SUM(R280:R327)</f>
        <v>1.69719</v>
      </c>
      <c r="S279" s="220"/>
      <c r="T279" s="222">
        <f>SUM(T280:T327)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3" t="s">
        <v>89</v>
      </c>
      <c r="AT279" s="224" t="s">
        <v>79</v>
      </c>
      <c r="AU279" s="224" t="s">
        <v>87</v>
      </c>
      <c r="AY279" s="223" t="s">
        <v>258</v>
      </c>
      <c r="BK279" s="225">
        <f>SUM(BK280:BK327)</f>
        <v>0</v>
      </c>
    </row>
    <row r="280" s="2" customFormat="1" ht="16.5" customHeight="1">
      <c r="A280" s="39"/>
      <c r="B280" s="40"/>
      <c r="C280" s="228" t="s">
        <v>664</v>
      </c>
      <c r="D280" s="228" t="s">
        <v>260</v>
      </c>
      <c r="E280" s="229" t="s">
        <v>4467</v>
      </c>
      <c r="F280" s="230" t="s">
        <v>4468</v>
      </c>
      <c r="G280" s="231" t="s">
        <v>530</v>
      </c>
      <c r="H280" s="232">
        <v>1106.156</v>
      </c>
      <c r="I280" s="233"/>
      <c r="J280" s="234">
        <f>ROUND(I280*H280,2)</f>
        <v>0</v>
      </c>
      <c r="K280" s="230" t="s">
        <v>263</v>
      </c>
      <c r="L280" s="45"/>
      <c r="M280" s="235" t="s">
        <v>1</v>
      </c>
      <c r="N280" s="236" t="s">
        <v>45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503</v>
      </c>
      <c r="AT280" s="239" t="s">
        <v>260</v>
      </c>
      <c r="AU280" s="239" t="s">
        <v>89</v>
      </c>
      <c r="AY280" s="18" t="s">
        <v>258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87</v>
      </c>
      <c r="BK280" s="240">
        <f>ROUND(I280*H280,2)</f>
        <v>0</v>
      </c>
      <c r="BL280" s="18" t="s">
        <v>503</v>
      </c>
      <c r="BM280" s="239" t="s">
        <v>749</v>
      </c>
    </row>
    <row r="281" s="2" customFormat="1">
      <c r="A281" s="39"/>
      <c r="B281" s="40"/>
      <c r="C281" s="41"/>
      <c r="D281" s="241" t="s">
        <v>266</v>
      </c>
      <c r="E281" s="41"/>
      <c r="F281" s="242" t="s">
        <v>4468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266</v>
      </c>
      <c r="AU281" s="18" t="s">
        <v>89</v>
      </c>
    </row>
    <row r="282" s="2" customFormat="1">
      <c r="A282" s="39"/>
      <c r="B282" s="40"/>
      <c r="C282" s="41"/>
      <c r="D282" s="246" t="s">
        <v>267</v>
      </c>
      <c r="E282" s="41"/>
      <c r="F282" s="247" t="s">
        <v>4469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267</v>
      </c>
      <c r="AU282" s="18" t="s">
        <v>89</v>
      </c>
    </row>
    <row r="283" s="13" customFormat="1">
      <c r="A283" s="13"/>
      <c r="B283" s="253"/>
      <c r="C283" s="254"/>
      <c r="D283" s="241" t="s">
        <v>314</v>
      </c>
      <c r="E283" s="255" t="s">
        <v>1</v>
      </c>
      <c r="F283" s="256" t="s">
        <v>4470</v>
      </c>
      <c r="G283" s="254"/>
      <c r="H283" s="257">
        <v>535.03999999999996</v>
      </c>
      <c r="I283" s="258"/>
      <c r="J283" s="254"/>
      <c r="K283" s="254"/>
      <c r="L283" s="259"/>
      <c r="M283" s="260"/>
      <c r="N283" s="261"/>
      <c r="O283" s="261"/>
      <c r="P283" s="261"/>
      <c r="Q283" s="261"/>
      <c r="R283" s="261"/>
      <c r="S283" s="261"/>
      <c r="T283" s="26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63" t="s">
        <v>314</v>
      </c>
      <c r="AU283" s="263" t="s">
        <v>89</v>
      </c>
      <c r="AV283" s="13" t="s">
        <v>89</v>
      </c>
      <c r="AW283" s="13" t="s">
        <v>34</v>
      </c>
      <c r="AX283" s="13" t="s">
        <v>80</v>
      </c>
      <c r="AY283" s="263" t="s">
        <v>258</v>
      </c>
    </row>
    <row r="284" s="13" customFormat="1">
      <c r="A284" s="13"/>
      <c r="B284" s="253"/>
      <c r="C284" s="254"/>
      <c r="D284" s="241" t="s">
        <v>314</v>
      </c>
      <c r="E284" s="255" t="s">
        <v>1</v>
      </c>
      <c r="F284" s="256" t="s">
        <v>4471</v>
      </c>
      <c r="G284" s="254"/>
      <c r="H284" s="257">
        <v>66.239999999999995</v>
      </c>
      <c r="I284" s="258"/>
      <c r="J284" s="254"/>
      <c r="K284" s="254"/>
      <c r="L284" s="259"/>
      <c r="M284" s="260"/>
      <c r="N284" s="261"/>
      <c r="O284" s="261"/>
      <c r="P284" s="261"/>
      <c r="Q284" s="261"/>
      <c r="R284" s="261"/>
      <c r="S284" s="261"/>
      <c r="T284" s="26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63" t="s">
        <v>314</v>
      </c>
      <c r="AU284" s="263" t="s">
        <v>89</v>
      </c>
      <c r="AV284" s="13" t="s">
        <v>89</v>
      </c>
      <c r="AW284" s="13" t="s">
        <v>34</v>
      </c>
      <c r="AX284" s="13" t="s">
        <v>80</v>
      </c>
      <c r="AY284" s="263" t="s">
        <v>258</v>
      </c>
    </row>
    <row r="285" s="13" customFormat="1">
      <c r="A285" s="13"/>
      <c r="B285" s="253"/>
      <c r="C285" s="254"/>
      <c r="D285" s="241" t="s">
        <v>314</v>
      </c>
      <c r="E285" s="255" t="s">
        <v>1</v>
      </c>
      <c r="F285" s="256" t="s">
        <v>4472</v>
      </c>
      <c r="G285" s="254"/>
      <c r="H285" s="257">
        <v>73.439999999999998</v>
      </c>
      <c r="I285" s="258"/>
      <c r="J285" s="254"/>
      <c r="K285" s="254"/>
      <c r="L285" s="259"/>
      <c r="M285" s="260"/>
      <c r="N285" s="261"/>
      <c r="O285" s="261"/>
      <c r="P285" s="261"/>
      <c r="Q285" s="261"/>
      <c r="R285" s="261"/>
      <c r="S285" s="261"/>
      <c r="T285" s="26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3" t="s">
        <v>314</v>
      </c>
      <c r="AU285" s="263" t="s">
        <v>89</v>
      </c>
      <c r="AV285" s="13" t="s">
        <v>89</v>
      </c>
      <c r="AW285" s="13" t="s">
        <v>34</v>
      </c>
      <c r="AX285" s="13" t="s">
        <v>80</v>
      </c>
      <c r="AY285" s="263" t="s">
        <v>258</v>
      </c>
    </row>
    <row r="286" s="13" customFormat="1">
      <c r="A286" s="13"/>
      <c r="B286" s="253"/>
      <c r="C286" s="254"/>
      <c r="D286" s="241" t="s">
        <v>314</v>
      </c>
      <c r="E286" s="255" t="s">
        <v>1</v>
      </c>
      <c r="F286" s="256" t="s">
        <v>4473</v>
      </c>
      <c r="G286" s="254"/>
      <c r="H286" s="257">
        <v>252.56</v>
      </c>
      <c r="I286" s="258"/>
      <c r="J286" s="254"/>
      <c r="K286" s="254"/>
      <c r="L286" s="259"/>
      <c r="M286" s="260"/>
      <c r="N286" s="261"/>
      <c r="O286" s="261"/>
      <c r="P286" s="261"/>
      <c r="Q286" s="261"/>
      <c r="R286" s="261"/>
      <c r="S286" s="261"/>
      <c r="T286" s="26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3" t="s">
        <v>314</v>
      </c>
      <c r="AU286" s="263" t="s">
        <v>89</v>
      </c>
      <c r="AV286" s="13" t="s">
        <v>89</v>
      </c>
      <c r="AW286" s="13" t="s">
        <v>34</v>
      </c>
      <c r="AX286" s="13" t="s">
        <v>80</v>
      </c>
      <c r="AY286" s="263" t="s">
        <v>258</v>
      </c>
    </row>
    <row r="287" s="13" customFormat="1">
      <c r="A287" s="13"/>
      <c r="B287" s="253"/>
      <c r="C287" s="254"/>
      <c r="D287" s="241" t="s">
        <v>314</v>
      </c>
      <c r="E287" s="255" t="s">
        <v>1</v>
      </c>
      <c r="F287" s="256" t="s">
        <v>4474</v>
      </c>
      <c r="G287" s="254"/>
      <c r="H287" s="257">
        <v>16</v>
      </c>
      <c r="I287" s="258"/>
      <c r="J287" s="254"/>
      <c r="K287" s="254"/>
      <c r="L287" s="259"/>
      <c r="M287" s="260"/>
      <c r="N287" s="261"/>
      <c r="O287" s="261"/>
      <c r="P287" s="261"/>
      <c r="Q287" s="261"/>
      <c r="R287" s="261"/>
      <c r="S287" s="261"/>
      <c r="T287" s="26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3" t="s">
        <v>314</v>
      </c>
      <c r="AU287" s="263" t="s">
        <v>89</v>
      </c>
      <c r="AV287" s="13" t="s">
        <v>89</v>
      </c>
      <c r="AW287" s="13" t="s">
        <v>34</v>
      </c>
      <c r="AX287" s="13" t="s">
        <v>80</v>
      </c>
      <c r="AY287" s="263" t="s">
        <v>258</v>
      </c>
    </row>
    <row r="288" s="13" customFormat="1">
      <c r="A288" s="13"/>
      <c r="B288" s="253"/>
      <c r="C288" s="254"/>
      <c r="D288" s="241" t="s">
        <v>314</v>
      </c>
      <c r="E288" s="255" t="s">
        <v>1</v>
      </c>
      <c r="F288" s="256" t="s">
        <v>4475</v>
      </c>
      <c r="G288" s="254"/>
      <c r="H288" s="257">
        <v>162.87600000000001</v>
      </c>
      <c r="I288" s="258"/>
      <c r="J288" s="254"/>
      <c r="K288" s="254"/>
      <c r="L288" s="259"/>
      <c r="M288" s="260"/>
      <c r="N288" s="261"/>
      <c r="O288" s="261"/>
      <c r="P288" s="261"/>
      <c r="Q288" s="261"/>
      <c r="R288" s="261"/>
      <c r="S288" s="261"/>
      <c r="T288" s="26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63" t="s">
        <v>314</v>
      </c>
      <c r="AU288" s="263" t="s">
        <v>89</v>
      </c>
      <c r="AV288" s="13" t="s">
        <v>89</v>
      </c>
      <c r="AW288" s="13" t="s">
        <v>34</v>
      </c>
      <c r="AX288" s="13" t="s">
        <v>80</v>
      </c>
      <c r="AY288" s="263" t="s">
        <v>258</v>
      </c>
    </row>
    <row r="289" s="16" customFormat="1">
      <c r="A289" s="16"/>
      <c r="B289" s="298"/>
      <c r="C289" s="299"/>
      <c r="D289" s="241" t="s">
        <v>314</v>
      </c>
      <c r="E289" s="300" t="s">
        <v>1</v>
      </c>
      <c r="F289" s="301" t="s">
        <v>4361</v>
      </c>
      <c r="G289" s="299"/>
      <c r="H289" s="302">
        <v>1106.156</v>
      </c>
      <c r="I289" s="303"/>
      <c r="J289" s="299"/>
      <c r="K289" s="299"/>
      <c r="L289" s="304"/>
      <c r="M289" s="305"/>
      <c r="N289" s="306"/>
      <c r="O289" s="306"/>
      <c r="P289" s="306"/>
      <c r="Q289" s="306"/>
      <c r="R289" s="306"/>
      <c r="S289" s="306"/>
      <c r="T289" s="307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T289" s="308" t="s">
        <v>314</v>
      </c>
      <c r="AU289" s="308" t="s">
        <v>89</v>
      </c>
      <c r="AV289" s="16" t="s">
        <v>183</v>
      </c>
      <c r="AW289" s="16" t="s">
        <v>34</v>
      </c>
      <c r="AX289" s="16" t="s">
        <v>87</v>
      </c>
      <c r="AY289" s="308" t="s">
        <v>258</v>
      </c>
    </row>
    <row r="290" s="2" customFormat="1" ht="16.5" customHeight="1">
      <c r="A290" s="39"/>
      <c r="B290" s="40"/>
      <c r="C290" s="267" t="s">
        <v>671</v>
      </c>
      <c r="D290" s="267" t="s">
        <v>351</v>
      </c>
      <c r="E290" s="268" t="s">
        <v>4476</v>
      </c>
      <c r="F290" s="269" t="s">
        <v>4477</v>
      </c>
      <c r="G290" s="270" t="s">
        <v>2700</v>
      </c>
      <c r="H290" s="271">
        <v>829.61699999999996</v>
      </c>
      <c r="I290" s="272"/>
      <c r="J290" s="273">
        <f>ROUND(I290*H290,2)</f>
        <v>0</v>
      </c>
      <c r="K290" s="269" t="s">
        <v>263</v>
      </c>
      <c r="L290" s="274"/>
      <c r="M290" s="275" t="s">
        <v>1</v>
      </c>
      <c r="N290" s="276" t="s">
        <v>45</v>
      </c>
      <c r="O290" s="92"/>
      <c r="P290" s="237">
        <f>O290*H290</f>
        <v>0</v>
      </c>
      <c r="Q290" s="237">
        <v>0.001</v>
      </c>
      <c r="R290" s="237">
        <f>Q290*H290</f>
        <v>0.82961699999999994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735</v>
      </c>
      <c r="AT290" s="239" t="s">
        <v>351</v>
      </c>
      <c r="AU290" s="239" t="s">
        <v>89</v>
      </c>
      <c r="AY290" s="18" t="s">
        <v>258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87</v>
      </c>
      <c r="BK290" s="240">
        <f>ROUND(I290*H290,2)</f>
        <v>0</v>
      </c>
      <c r="BL290" s="18" t="s">
        <v>503</v>
      </c>
      <c r="BM290" s="239" t="s">
        <v>763</v>
      </c>
    </row>
    <row r="291" s="2" customFormat="1">
      <c r="A291" s="39"/>
      <c r="B291" s="40"/>
      <c r="C291" s="41"/>
      <c r="D291" s="241" t="s">
        <v>266</v>
      </c>
      <c r="E291" s="41"/>
      <c r="F291" s="242" t="s">
        <v>4477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266</v>
      </c>
      <c r="AU291" s="18" t="s">
        <v>89</v>
      </c>
    </row>
    <row r="292" s="13" customFormat="1">
      <c r="A292" s="13"/>
      <c r="B292" s="253"/>
      <c r="C292" s="254"/>
      <c r="D292" s="241" t="s">
        <v>314</v>
      </c>
      <c r="E292" s="255" t="s">
        <v>1</v>
      </c>
      <c r="F292" s="256" t="s">
        <v>4478</v>
      </c>
      <c r="G292" s="254"/>
      <c r="H292" s="257">
        <v>829.61699999999996</v>
      </c>
      <c r="I292" s="258"/>
      <c r="J292" s="254"/>
      <c r="K292" s="254"/>
      <c r="L292" s="259"/>
      <c r="M292" s="260"/>
      <c r="N292" s="261"/>
      <c r="O292" s="261"/>
      <c r="P292" s="261"/>
      <c r="Q292" s="261"/>
      <c r="R292" s="261"/>
      <c r="S292" s="261"/>
      <c r="T292" s="26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63" t="s">
        <v>314</v>
      </c>
      <c r="AU292" s="263" t="s">
        <v>89</v>
      </c>
      <c r="AV292" s="13" t="s">
        <v>89</v>
      </c>
      <c r="AW292" s="13" t="s">
        <v>34</v>
      </c>
      <c r="AX292" s="13" t="s">
        <v>80</v>
      </c>
      <c r="AY292" s="263" t="s">
        <v>258</v>
      </c>
    </row>
    <row r="293" s="16" customFormat="1">
      <c r="A293" s="16"/>
      <c r="B293" s="298"/>
      <c r="C293" s="299"/>
      <c r="D293" s="241" t="s">
        <v>314</v>
      </c>
      <c r="E293" s="300" t="s">
        <v>1</v>
      </c>
      <c r="F293" s="301" t="s">
        <v>567</v>
      </c>
      <c r="G293" s="299"/>
      <c r="H293" s="302">
        <v>829.61699999999996</v>
      </c>
      <c r="I293" s="303"/>
      <c r="J293" s="299"/>
      <c r="K293" s="299"/>
      <c r="L293" s="304"/>
      <c r="M293" s="305"/>
      <c r="N293" s="306"/>
      <c r="O293" s="306"/>
      <c r="P293" s="306"/>
      <c r="Q293" s="306"/>
      <c r="R293" s="306"/>
      <c r="S293" s="306"/>
      <c r="T293" s="307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T293" s="308" t="s">
        <v>314</v>
      </c>
      <c r="AU293" s="308" t="s">
        <v>89</v>
      </c>
      <c r="AV293" s="16" t="s">
        <v>183</v>
      </c>
      <c r="AW293" s="16" t="s">
        <v>34</v>
      </c>
      <c r="AX293" s="16" t="s">
        <v>87</v>
      </c>
      <c r="AY293" s="308" t="s">
        <v>258</v>
      </c>
    </row>
    <row r="294" s="2" customFormat="1" ht="16.5" customHeight="1">
      <c r="A294" s="39"/>
      <c r="B294" s="40"/>
      <c r="C294" s="228" t="s">
        <v>676</v>
      </c>
      <c r="D294" s="228" t="s">
        <v>260</v>
      </c>
      <c r="E294" s="229" t="s">
        <v>4479</v>
      </c>
      <c r="F294" s="230" t="s">
        <v>4480</v>
      </c>
      <c r="G294" s="231" t="s">
        <v>530</v>
      </c>
      <c r="H294" s="232">
        <v>683.42999999999995</v>
      </c>
      <c r="I294" s="233"/>
      <c r="J294" s="234">
        <f>ROUND(I294*H294,2)</f>
        <v>0</v>
      </c>
      <c r="K294" s="230" t="s">
        <v>263</v>
      </c>
      <c r="L294" s="45"/>
      <c r="M294" s="235" t="s">
        <v>1</v>
      </c>
      <c r="N294" s="236" t="s">
        <v>45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503</v>
      </c>
      <c r="AT294" s="239" t="s">
        <v>260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503</v>
      </c>
      <c r="BM294" s="239" t="s">
        <v>778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4480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>
      <c r="A296" s="39"/>
      <c r="B296" s="40"/>
      <c r="C296" s="41"/>
      <c r="D296" s="246" t="s">
        <v>267</v>
      </c>
      <c r="E296" s="41"/>
      <c r="F296" s="247" t="s">
        <v>4481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267</v>
      </c>
      <c r="AU296" s="18" t="s">
        <v>89</v>
      </c>
    </row>
    <row r="297" s="13" customFormat="1">
      <c r="A297" s="13"/>
      <c r="B297" s="253"/>
      <c r="C297" s="254"/>
      <c r="D297" s="241" t="s">
        <v>314</v>
      </c>
      <c r="E297" s="255" t="s">
        <v>1</v>
      </c>
      <c r="F297" s="256" t="s">
        <v>4482</v>
      </c>
      <c r="G297" s="254"/>
      <c r="H297" s="257">
        <v>282.24000000000001</v>
      </c>
      <c r="I297" s="258"/>
      <c r="J297" s="254"/>
      <c r="K297" s="254"/>
      <c r="L297" s="259"/>
      <c r="M297" s="260"/>
      <c r="N297" s="261"/>
      <c r="O297" s="261"/>
      <c r="P297" s="261"/>
      <c r="Q297" s="261"/>
      <c r="R297" s="261"/>
      <c r="S297" s="261"/>
      <c r="T297" s="26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3" t="s">
        <v>314</v>
      </c>
      <c r="AU297" s="263" t="s">
        <v>89</v>
      </c>
      <c r="AV297" s="13" t="s">
        <v>89</v>
      </c>
      <c r="AW297" s="13" t="s">
        <v>34</v>
      </c>
      <c r="AX297" s="13" t="s">
        <v>80</v>
      </c>
      <c r="AY297" s="263" t="s">
        <v>258</v>
      </c>
    </row>
    <row r="298" s="13" customFormat="1">
      <c r="A298" s="13"/>
      <c r="B298" s="253"/>
      <c r="C298" s="254"/>
      <c r="D298" s="241" t="s">
        <v>314</v>
      </c>
      <c r="E298" s="255" t="s">
        <v>1</v>
      </c>
      <c r="F298" s="256" t="s">
        <v>4483</v>
      </c>
      <c r="G298" s="254"/>
      <c r="H298" s="257">
        <v>97.680000000000007</v>
      </c>
      <c r="I298" s="258"/>
      <c r="J298" s="254"/>
      <c r="K298" s="254"/>
      <c r="L298" s="259"/>
      <c r="M298" s="260"/>
      <c r="N298" s="261"/>
      <c r="O298" s="261"/>
      <c r="P298" s="261"/>
      <c r="Q298" s="261"/>
      <c r="R298" s="261"/>
      <c r="S298" s="261"/>
      <c r="T298" s="26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63" t="s">
        <v>314</v>
      </c>
      <c r="AU298" s="263" t="s">
        <v>89</v>
      </c>
      <c r="AV298" s="13" t="s">
        <v>89</v>
      </c>
      <c r="AW298" s="13" t="s">
        <v>34</v>
      </c>
      <c r="AX298" s="13" t="s">
        <v>80</v>
      </c>
      <c r="AY298" s="263" t="s">
        <v>258</v>
      </c>
    </row>
    <row r="299" s="13" customFormat="1">
      <c r="A299" s="13"/>
      <c r="B299" s="253"/>
      <c r="C299" s="254"/>
      <c r="D299" s="241" t="s">
        <v>314</v>
      </c>
      <c r="E299" s="255" t="s">
        <v>1</v>
      </c>
      <c r="F299" s="256" t="s">
        <v>4484</v>
      </c>
      <c r="G299" s="254"/>
      <c r="H299" s="257">
        <v>65.120000000000005</v>
      </c>
      <c r="I299" s="258"/>
      <c r="J299" s="254"/>
      <c r="K299" s="254"/>
      <c r="L299" s="259"/>
      <c r="M299" s="260"/>
      <c r="N299" s="261"/>
      <c r="O299" s="261"/>
      <c r="P299" s="261"/>
      <c r="Q299" s="261"/>
      <c r="R299" s="261"/>
      <c r="S299" s="261"/>
      <c r="T299" s="26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63" t="s">
        <v>314</v>
      </c>
      <c r="AU299" s="263" t="s">
        <v>89</v>
      </c>
      <c r="AV299" s="13" t="s">
        <v>89</v>
      </c>
      <c r="AW299" s="13" t="s">
        <v>34</v>
      </c>
      <c r="AX299" s="13" t="s">
        <v>80</v>
      </c>
      <c r="AY299" s="263" t="s">
        <v>258</v>
      </c>
    </row>
    <row r="300" s="13" customFormat="1">
      <c r="A300" s="13"/>
      <c r="B300" s="253"/>
      <c r="C300" s="254"/>
      <c r="D300" s="241" t="s">
        <v>314</v>
      </c>
      <c r="E300" s="255" t="s">
        <v>1</v>
      </c>
      <c r="F300" s="256" t="s">
        <v>4485</v>
      </c>
      <c r="G300" s="254"/>
      <c r="H300" s="257">
        <v>141.75</v>
      </c>
      <c r="I300" s="258"/>
      <c r="J300" s="254"/>
      <c r="K300" s="254"/>
      <c r="L300" s="259"/>
      <c r="M300" s="260"/>
      <c r="N300" s="261"/>
      <c r="O300" s="261"/>
      <c r="P300" s="261"/>
      <c r="Q300" s="261"/>
      <c r="R300" s="261"/>
      <c r="S300" s="261"/>
      <c r="T300" s="26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63" t="s">
        <v>314</v>
      </c>
      <c r="AU300" s="263" t="s">
        <v>89</v>
      </c>
      <c r="AV300" s="13" t="s">
        <v>89</v>
      </c>
      <c r="AW300" s="13" t="s">
        <v>34</v>
      </c>
      <c r="AX300" s="13" t="s">
        <v>80</v>
      </c>
      <c r="AY300" s="263" t="s">
        <v>258</v>
      </c>
    </row>
    <row r="301" s="13" customFormat="1">
      <c r="A301" s="13"/>
      <c r="B301" s="253"/>
      <c r="C301" s="254"/>
      <c r="D301" s="241" t="s">
        <v>314</v>
      </c>
      <c r="E301" s="255" t="s">
        <v>1</v>
      </c>
      <c r="F301" s="256" t="s">
        <v>4486</v>
      </c>
      <c r="G301" s="254"/>
      <c r="H301" s="257">
        <v>11.52</v>
      </c>
      <c r="I301" s="258"/>
      <c r="J301" s="254"/>
      <c r="K301" s="254"/>
      <c r="L301" s="259"/>
      <c r="M301" s="260"/>
      <c r="N301" s="261"/>
      <c r="O301" s="261"/>
      <c r="P301" s="261"/>
      <c r="Q301" s="261"/>
      <c r="R301" s="261"/>
      <c r="S301" s="261"/>
      <c r="T301" s="26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3" t="s">
        <v>314</v>
      </c>
      <c r="AU301" s="263" t="s">
        <v>89</v>
      </c>
      <c r="AV301" s="13" t="s">
        <v>89</v>
      </c>
      <c r="AW301" s="13" t="s">
        <v>34</v>
      </c>
      <c r="AX301" s="13" t="s">
        <v>80</v>
      </c>
      <c r="AY301" s="263" t="s">
        <v>258</v>
      </c>
    </row>
    <row r="302" s="13" customFormat="1">
      <c r="A302" s="13"/>
      <c r="B302" s="253"/>
      <c r="C302" s="254"/>
      <c r="D302" s="241" t="s">
        <v>314</v>
      </c>
      <c r="E302" s="255" t="s">
        <v>1</v>
      </c>
      <c r="F302" s="256" t="s">
        <v>4487</v>
      </c>
      <c r="G302" s="254"/>
      <c r="H302" s="257">
        <v>85.120000000000005</v>
      </c>
      <c r="I302" s="258"/>
      <c r="J302" s="254"/>
      <c r="K302" s="254"/>
      <c r="L302" s="259"/>
      <c r="M302" s="260"/>
      <c r="N302" s="261"/>
      <c r="O302" s="261"/>
      <c r="P302" s="261"/>
      <c r="Q302" s="261"/>
      <c r="R302" s="261"/>
      <c r="S302" s="261"/>
      <c r="T302" s="26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63" t="s">
        <v>314</v>
      </c>
      <c r="AU302" s="263" t="s">
        <v>89</v>
      </c>
      <c r="AV302" s="13" t="s">
        <v>89</v>
      </c>
      <c r="AW302" s="13" t="s">
        <v>34</v>
      </c>
      <c r="AX302" s="13" t="s">
        <v>80</v>
      </c>
      <c r="AY302" s="263" t="s">
        <v>258</v>
      </c>
    </row>
    <row r="303" s="16" customFormat="1">
      <c r="A303" s="16"/>
      <c r="B303" s="298"/>
      <c r="C303" s="299"/>
      <c r="D303" s="241" t="s">
        <v>314</v>
      </c>
      <c r="E303" s="300" t="s">
        <v>1</v>
      </c>
      <c r="F303" s="301" t="s">
        <v>4361</v>
      </c>
      <c r="G303" s="299"/>
      <c r="H303" s="302">
        <v>683.42999999999995</v>
      </c>
      <c r="I303" s="303"/>
      <c r="J303" s="299"/>
      <c r="K303" s="299"/>
      <c r="L303" s="304"/>
      <c r="M303" s="305"/>
      <c r="N303" s="306"/>
      <c r="O303" s="306"/>
      <c r="P303" s="306"/>
      <c r="Q303" s="306"/>
      <c r="R303" s="306"/>
      <c r="S303" s="306"/>
      <c r="T303" s="307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308" t="s">
        <v>314</v>
      </c>
      <c r="AU303" s="308" t="s">
        <v>89</v>
      </c>
      <c r="AV303" s="16" t="s">
        <v>183</v>
      </c>
      <c r="AW303" s="16" t="s">
        <v>34</v>
      </c>
      <c r="AX303" s="16" t="s">
        <v>87</v>
      </c>
      <c r="AY303" s="308" t="s">
        <v>258</v>
      </c>
    </row>
    <row r="304" s="2" customFormat="1" ht="16.5" customHeight="1">
      <c r="A304" s="39"/>
      <c r="B304" s="40"/>
      <c r="C304" s="267" t="s">
        <v>685</v>
      </c>
      <c r="D304" s="267" t="s">
        <v>351</v>
      </c>
      <c r="E304" s="268" t="s">
        <v>4476</v>
      </c>
      <c r="F304" s="269" t="s">
        <v>4477</v>
      </c>
      <c r="G304" s="270" t="s">
        <v>2700</v>
      </c>
      <c r="H304" s="271">
        <v>512.57299999999998</v>
      </c>
      <c r="I304" s="272"/>
      <c r="J304" s="273">
        <f>ROUND(I304*H304,2)</f>
        <v>0</v>
      </c>
      <c r="K304" s="269" t="s">
        <v>263</v>
      </c>
      <c r="L304" s="274"/>
      <c r="M304" s="275" t="s">
        <v>1</v>
      </c>
      <c r="N304" s="276" t="s">
        <v>45</v>
      </c>
      <c r="O304" s="92"/>
      <c r="P304" s="237">
        <f>O304*H304</f>
        <v>0</v>
      </c>
      <c r="Q304" s="237">
        <v>0.001</v>
      </c>
      <c r="R304" s="237">
        <f>Q304*H304</f>
        <v>0.51257299999999995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735</v>
      </c>
      <c r="AT304" s="239" t="s">
        <v>351</v>
      </c>
      <c r="AU304" s="239" t="s">
        <v>89</v>
      </c>
      <c r="AY304" s="18" t="s">
        <v>258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87</v>
      </c>
      <c r="BK304" s="240">
        <f>ROUND(I304*H304,2)</f>
        <v>0</v>
      </c>
      <c r="BL304" s="18" t="s">
        <v>503</v>
      </c>
      <c r="BM304" s="239" t="s">
        <v>793</v>
      </c>
    </row>
    <row r="305" s="2" customFormat="1">
      <c r="A305" s="39"/>
      <c r="B305" s="40"/>
      <c r="C305" s="41"/>
      <c r="D305" s="241" t="s">
        <v>266</v>
      </c>
      <c r="E305" s="41"/>
      <c r="F305" s="242" t="s">
        <v>4477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266</v>
      </c>
      <c r="AU305" s="18" t="s">
        <v>89</v>
      </c>
    </row>
    <row r="306" s="13" customFormat="1">
      <c r="A306" s="13"/>
      <c r="B306" s="253"/>
      <c r="C306" s="254"/>
      <c r="D306" s="241" t="s">
        <v>314</v>
      </c>
      <c r="E306" s="255" t="s">
        <v>1</v>
      </c>
      <c r="F306" s="256" t="s">
        <v>4488</v>
      </c>
      <c r="G306" s="254"/>
      <c r="H306" s="257">
        <v>512.57299999999998</v>
      </c>
      <c r="I306" s="258"/>
      <c r="J306" s="254"/>
      <c r="K306" s="254"/>
      <c r="L306" s="259"/>
      <c r="M306" s="260"/>
      <c r="N306" s="261"/>
      <c r="O306" s="261"/>
      <c r="P306" s="261"/>
      <c r="Q306" s="261"/>
      <c r="R306" s="261"/>
      <c r="S306" s="261"/>
      <c r="T306" s="26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3" t="s">
        <v>314</v>
      </c>
      <c r="AU306" s="263" t="s">
        <v>89</v>
      </c>
      <c r="AV306" s="13" t="s">
        <v>89</v>
      </c>
      <c r="AW306" s="13" t="s">
        <v>34</v>
      </c>
      <c r="AX306" s="13" t="s">
        <v>80</v>
      </c>
      <c r="AY306" s="263" t="s">
        <v>258</v>
      </c>
    </row>
    <row r="307" s="16" customFormat="1">
      <c r="A307" s="16"/>
      <c r="B307" s="298"/>
      <c r="C307" s="299"/>
      <c r="D307" s="241" t="s">
        <v>314</v>
      </c>
      <c r="E307" s="300" t="s">
        <v>1</v>
      </c>
      <c r="F307" s="301" t="s">
        <v>567</v>
      </c>
      <c r="G307" s="299"/>
      <c r="H307" s="302">
        <v>512.57299999999998</v>
      </c>
      <c r="I307" s="303"/>
      <c r="J307" s="299"/>
      <c r="K307" s="299"/>
      <c r="L307" s="304"/>
      <c r="M307" s="305"/>
      <c r="N307" s="306"/>
      <c r="O307" s="306"/>
      <c r="P307" s="306"/>
      <c r="Q307" s="306"/>
      <c r="R307" s="306"/>
      <c r="S307" s="306"/>
      <c r="T307" s="307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308" t="s">
        <v>314</v>
      </c>
      <c r="AU307" s="308" t="s">
        <v>89</v>
      </c>
      <c r="AV307" s="16" t="s">
        <v>183</v>
      </c>
      <c r="AW307" s="16" t="s">
        <v>34</v>
      </c>
      <c r="AX307" s="16" t="s">
        <v>87</v>
      </c>
      <c r="AY307" s="308" t="s">
        <v>258</v>
      </c>
    </row>
    <row r="308" s="2" customFormat="1" ht="16.5" customHeight="1">
      <c r="A308" s="39"/>
      <c r="B308" s="40"/>
      <c r="C308" s="228" t="s">
        <v>692</v>
      </c>
      <c r="D308" s="228" t="s">
        <v>260</v>
      </c>
      <c r="E308" s="229" t="s">
        <v>4489</v>
      </c>
      <c r="F308" s="230" t="s">
        <v>4490</v>
      </c>
      <c r="G308" s="231" t="s">
        <v>530</v>
      </c>
      <c r="H308" s="232">
        <v>886.91800000000001</v>
      </c>
      <c r="I308" s="233"/>
      <c r="J308" s="234">
        <f>ROUND(I308*H308,2)</f>
        <v>0</v>
      </c>
      <c r="K308" s="230" t="s">
        <v>263</v>
      </c>
      <c r="L308" s="45"/>
      <c r="M308" s="235" t="s">
        <v>1</v>
      </c>
      <c r="N308" s="236" t="s">
        <v>45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503</v>
      </c>
      <c r="AT308" s="239" t="s">
        <v>260</v>
      </c>
      <c r="AU308" s="239" t="s">
        <v>89</v>
      </c>
      <c r="AY308" s="18" t="s">
        <v>258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87</v>
      </c>
      <c r="BK308" s="240">
        <f>ROUND(I308*H308,2)</f>
        <v>0</v>
      </c>
      <c r="BL308" s="18" t="s">
        <v>503</v>
      </c>
      <c r="BM308" s="239" t="s">
        <v>807</v>
      </c>
    </row>
    <row r="309" s="2" customFormat="1">
      <c r="A309" s="39"/>
      <c r="B309" s="40"/>
      <c r="C309" s="41"/>
      <c r="D309" s="241" t="s">
        <v>266</v>
      </c>
      <c r="E309" s="41"/>
      <c r="F309" s="242" t="s">
        <v>4490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266</v>
      </c>
      <c r="AU309" s="18" t="s">
        <v>89</v>
      </c>
    </row>
    <row r="310" s="2" customFormat="1">
      <c r="A310" s="39"/>
      <c r="B310" s="40"/>
      <c r="C310" s="41"/>
      <c r="D310" s="246" t="s">
        <v>267</v>
      </c>
      <c r="E310" s="41"/>
      <c r="F310" s="247" t="s">
        <v>4491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267</v>
      </c>
      <c r="AU310" s="18" t="s">
        <v>89</v>
      </c>
    </row>
    <row r="311" s="13" customFormat="1">
      <c r="A311" s="13"/>
      <c r="B311" s="253"/>
      <c r="C311" s="254"/>
      <c r="D311" s="241" t="s">
        <v>314</v>
      </c>
      <c r="E311" s="255" t="s">
        <v>1</v>
      </c>
      <c r="F311" s="256" t="s">
        <v>4492</v>
      </c>
      <c r="G311" s="254"/>
      <c r="H311" s="257">
        <v>408.63999999999999</v>
      </c>
      <c r="I311" s="258"/>
      <c r="J311" s="254"/>
      <c r="K311" s="254"/>
      <c r="L311" s="259"/>
      <c r="M311" s="260"/>
      <c r="N311" s="261"/>
      <c r="O311" s="261"/>
      <c r="P311" s="261"/>
      <c r="Q311" s="261"/>
      <c r="R311" s="261"/>
      <c r="S311" s="261"/>
      <c r="T311" s="26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63" t="s">
        <v>314</v>
      </c>
      <c r="AU311" s="263" t="s">
        <v>89</v>
      </c>
      <c r="AV311" s="13" t="s">
        <v>89</v>
      </c>
      <c r="AW311" s="13" t="s">
        <v>34</v>
      </c>
      <c r="AX311" s="13" t="s">
        <v>80</v>
      </c>
      <c r="AY311" s="263" t="s">
        <v>258</v>
      </c>
    </row>
    <row r="312" s="13" customFormat="1">
      <c r="A312" s="13"/>
      <c r="B312" s="253"/>
      <c r="C312" s="254"/>
      <c r="D312" s="241" t="s">
        <v>314</v>
      </c>
      <c r="E312" s="255" t="s">
        <v>1</v>
      </c>
      <c r="F312" s="256" t="s">
        <v>4493</v>
      </c>
      <c r="G312" s="254"/>
      <c r="H312" s="257">
        <v>81.959999999999994</v>
      </c>
      <c r="I312" s="258"/>
      <c r="J312" s="254"/>
      <c r="K312" s="254"/>
      <c r="L312" s="259"/>
      <c r="M312" s="260"/>
      <c r="N312" s="261"/>
      <c r="O312" s="261"/>
      <c r="P312" s="261"/>
      <c r="Q312" s="261"/>
      <c r="R312" s="261"/>
      <c r="S312" s="261"/>
      <c r="T312" s="26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3" t="s">
        <v>314</v>
      </c>
      <c r="AU312" s="263" t="s">
        <v>89</v>
      </c>
      <c r="AV312" s="13" t="s">
        <v>89</v>
      </c>
      <c r="AW312" s="13" t="s">
        <v>34</v>
      </c>
      <c r="AX312" s="13" t="s">
        <v>80</v>
      </c>
      <c r="AY312" s="263" t="s">
        <v>258</v>
      </c>
    </row>
    <row r="313" s="13" customFormat="1">
      <c r="A313" s="13"/>
      <c r="B313" s="253"/>
      <c r="C313" s="254"/>
      <c r="D313" s="241" t="s">
        <v>314</v>
      </c>
      <c r="E313" s="255" t="s">
        <v>1</v>
      </c>
      <c r="F313" s="256" t="s">
        <v>4494</v>
      </c>
      <c r="G313" s="254"/>
      <c r="H313" s="257">
        <v>69.280000000000001</v>
      </c>
      <c r="I313" s="258"/>
      <c r="J313" s="254"/>
      <c r="K313" s="254"/>
      <c r="L313" s="259"/>
      <c r="M313" s="260"/>
      <c r="N313" s="261"/>
      <c r="O313" s="261"/>
      <c r="P313" s="261"/>
      <c r="Q313" s="261"/>
      <c r="R313" s="261"/>
      <c r="S313" s="261"/>
      <c r="T313" s="26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63" t="s">
        <v>314</v>
      </c>
      <c r="AU313" s="263" t="s">
        <v>89</v>
      </c>
      <c r="AV313" s="13" t="s">
        <v>89</v>
      </c>
      <c r="AW313" s="13" t="s">
        <v>34</v>
      </c>
      <c r="AX313" s="13" t="s">
        <v>80</v>
      </c>
      <c r="AY313" s="263" t="s">
        <v>258</v>
      </c>
    </row>
    <row r="314" s="13" customFormat="1">
      <c r="A314" s="13"/>
      <c r="B314" s="253"/>
      <c r="C314" s="254"/>
      <c r="D314" s="241" t="s">
        <v>314</v>
      </c>
      <c r="E314" s="255" t="s">
        <v>1</v>
      </c>
      <c r="F314" s="256" t="s">
        <v>4495</v>
      </c>
      <c r="G314" s="254"/>
      <c r="H314" s="257">
        <v>189.28</v>
      </c>
      <c r="I314" s="258"/>
      <c r="J314" s="254"/>
      <c r="K314" s="254"/>
      <c r="L314" s="259"/>
      <c r="M314" s="260"/>
      <c r="N314" s="261"/>
      <c r="O314" s="261"/>
      <c r="P314" s="261"/>
      <c r="Q314" s="261"/>
      <c r="R314" s="261"/>
      <c r="S314" s="261"/>
      <c r="T314" s="26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63" t="s">
        <v>314</v>
      </c>
      <c r="AU314" s="263" t="s">
        <v>89</v>
      </c>
      <c r="AV314" s="13" t="s">
        <v>89</v>
      </c>
      <c r="AW314" s="13" t="s">
        <v>34</v>
      </c>
      <c r="AX314" s="13" t="s">
        <v>80</v>
      </c>
      <c r="AY314" s="263" t="s">
        <v>258</v>
      </c>
    </row>
    <row r="315" s="13" customFormat="1">
      <c r="A315" s="13"/>
      <c r="B315" s="253"/>
      <c r="C315" s="254"/>
      <c r="D315" s="241" t="s">
        <v>314</v>
      </c>
      <c r="E315" s="255" t="s">
        <v>1</v>
      </c>
      <c r="F315" s="256" t="s">
        <v>4496</v>
      </c>
      <c r="G315" s="254"/>
      <c r="H315" s="257">
        <v>13.76</v>
      </c>
      <c r="I315" s="258"/>
      <c r="J315" s="254"/>
      <c r="K315" s="254"/>
      <c r="L315" s="259"/>
      <c r="M315" s="260"/>
      <c r="N315" s="261"/>
      <c r="O315" s="261"/>
      <c r="P315" s="261"/>
      <c r="Q315" s="261"/>
      <c r="R315" s="261"/>
      <c r="S315" s="261"/>
      <c r="T315" s="26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63" t="s">
        <v>314</v>
      </c>
      <c r="AU315" s="263" t="s">
        <v>89</v>
      </c>
      <c r="AV315" s="13" t="s">
        <v>89</v>
      </c>
      <c r="AW315" s="13" t="s">
        <v>34</v>
      </c>
      <c r="AX315" s="13" t="s">
        <v>80</v>
      </c>
      <c r="AY315" s="263" t="s">
        <v>258</v>
      </c>
    </row>
    <row r="316" s="13" customFormat="1">
      <c r="A316" s="13"/>
      <c r="B316" s="253"/>
      <c r="C316" s="254"/>
      <c r="D316" s="241" t="s">
        <v>314</v>
      </c>
      <c r="E316" s="255" t="s">
        <v>1</v>
      </c>
      <c r="F316" s="256" t="s">
        <v>4497</v>
      </c>
      <c r="G316" s="254"/>
      <c r="H316" s="257">
        <v>123.99800000000001</v>
      </c>
      <c r="I316" s="258"/>
      <c r="J316" s="254"/>
      <c r="K316" s="254"/>
      <c r="L316" s="259"/>
      <c r="M316" s="260"/>
      <c r="N316" s="261"/>
      <c r="O316" s="261"/>
      <c r="P316" s="261"/>
      <c r="Q316" s="261"/>
      <c r="R316" s="261"/>
      <c r="S316" s="261"/>
      <c r="T316" s="26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63" t="s">
        <v>314</v>
      </c>
      <c r="AU316" s="263" t="s">
        <v>89</v>
      </c>
      <c r="AV316" s="13" t="s">
        <v>89</v>
      </c>
      <c r="AW316" s="13" t="s">
        <v>34</v>
      </c>
      <c r="AX316" s="13" t="s">
        <v>80</v>
      </c>
      <c r="AY316" s="263" t="s">
        <v>258</v>
      </c>
    </row>
    <row r="317" s="16" customFormat="1">
      <c r="A317" s="16"/>
      <c r="B317" s="298"/>
      <c r="C317" s="299"/>
      <c r="D317" s="241" t="s">
        <v>314</v>
      </c>
      <c r="E317" s="300" t="s">
        <v>1</v>
      </c>
      <c r="F317" s="301" t="s">
        <v>4361</v>
      </c>
      <c r="G317" s="299"/>
      <c r="H317" s="302">
        <v>886.91800000000001</v>
      </c>
      <c r="I317" s="303"/>
      <c r="J317" s="299"/>
      <c r="K317" s="299"/>
      <c r="L317" s="304"/>
      <c r="M317" s="305"/>
      <c r="N317" s="306"/>
      <c r="O317" s="306"/>
      <c r="P317" s="306"/>
      <c r="Q317" s="306"/>
      <c r="R317" s="306"/>
      <c r="S317" s="306"/>
      <c r="T317" s="307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308" t="s">
        <v>314</v>
      </c>
      <c r="AU317" s="308" t="s">
        <v>89</v>
      </c>
      <c r="AV317" s="16" t="s">
        <v>183</v>
      </c>
      <c r="AW317" s="16" t="s">
        <v>34</v>
      </c>
      <c r="AX317" s="16" t="s">
        <v>87</v>
      </c>
      <c r="AY317" s="308" t="s">
        <v>258</v>
      </c>
    </row>
    <row r="318" s="2" customFormat="1" ht="16.5" customHeight="1">
      <c r="A318" s="39"/>
      <c r="B318" s="40"/>
      <c r="C318" s="267" t="s">
        <v>699</v>
      </c>
      <c r="D318" s="267" t="s">
        <v>351</v>
      </c>
      <c r="E318" s="268" t="s">
        <v>4498</v>
      </c>
      <c r="F318" s="269" t="s">
        <v>4499</v>
      </c>
      <c r="G318" s="270" t="s">
        <v>399</v>
      </c>
      <c r="H318" s="271">
        <v>0.35499999999999998</v>
      </c>
      <c r="I318" s="272"/>
      <c r="J318" s="273">
        <f>ROUND(I318*H318,2)</f>
        <v>0</v>
      </c>
      <c r="K318" s="269" t="s">
        <v>263</v>
      </c>
      <c r="L318" s="274"/>
      <c r="M318" s="275" t="s">
        <v>1</v>
      </c>
      <c r="N318" s="276" t="s">
        <v>45</v>
      </c>
      <c r="O318" s="92"/>
      <c r="P318" s="237">
        <f>O318*H318</f>
        <v>0</v>
      </c>
      <c r="Q318" s="237">
        <v>1</v>
      </c>
      <c r="R318" s="237">
        <f>Q318*H318</f>
        <v>0.35499999999999998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735</v>
      </c>
      <c r="AT318" s="239" t="s">
        <v>351</v>
      </c>
      <c r="AU318" s="239" t="s">
        <v>89</v>
      </c>
      <c r="AY318" s="18" t="s">
        <v>258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87</v>
      </c>
      <c r="BK318" s="240">
        <f>ROUND(I318*H318,2)</f>
        <v>0</v>
      </c>
      <c r="BL318" s="18" t="s">
        <v>503</v>
      </c>
      <c r="BM318" s="239" t="s">
        <v>821</v>
      </c>
    </row>
    <row r="319" s="2" customFormat="1">
      <c r="A319" s="39"/>
      <c r="B319" s="40"/>
      <c r="C319" s="41"/>
      <c r="D319" s="241" t="s">
        <v>266</v>
      </c>
      <c r="E319" s="41"/>
      <c r="F319" s="242" t="s">
        <v>4499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266</v>
      </c>
      <c r="AU319" s="18" t="s">
        <v>89</v>
      </c>
    </row>
    <row r="320" s="13" customFormat="1">
      <c r="A320" s="13"/>
      <c r="B320" s="253"/>
      <c r="C320" s="254"/>
      <c r="D320" s="241" t="s">
        <v>314</v>
      </c>
      <c r="E320" s="255" t="s">
        <v>1</v>
      </c>
      <c r="F320" s="256" t="s">
        <v>4500</v>
      </c>
      <c r="G320" s="254"/>
      <c r="H320" s="257">
        <v>0.35499999999999998</v>
      </c>
      <c r="I320" s="258"/>
      <c r="J320" s="254"/>
      <c r="K320" s="254"/>
      <c r="L320" s="259"/>
      <c r="M320" s="260"/>
      <c r="N320" s="261"/>
      <c r="O320" s="261"/>
      <c r="P320" s="261"/>
      <c r="Q320" s="261"/>
      <c r="R320" s="261"/>
      <c r="S320" s="261"/>
      <c r="T320" s="26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63" t="s">
        <v>314</v>
      </c>
      <c r="AU320" s="263" t="s">
        <v>89</v>
      </c>
      <c r="AV320" s="13" t="s">
        <v>89</v>
      </c>
      <c r="AW320" s="13" t="s">
        <v>34</v>
      </c>
      <c r="AX320" s="13" t="s">
        <v>80</v>
      </c>
      <c r="AY320" s="263" t="s">
        <v>258</v>
      </c>
    </row>
    <row r="321" s="16" customFormat="1">
      <c r="A321" s="16"/>
      <c r="B321" s="298"/>
      <c r="C321" s="299"/>
      <c r="D321" s="241" t="s">
        <v>314</v>
      </c>
      <c r="E321" s="300" t="s">
        <v>1</v>
      </c>
      <c r="F321" s="301" t="s">
        <v>567</v>
      </c>
      <c r="G321" s="299"/>
      <c r="H321" s="302">
        <v>0.35499999999999998</v>
      </c>
      <c r="I321" s="303"/>
      <c r="J321" s="299"/>
      <c r="K321" s="299"/>
      <c r="L321" s="304"/>
      <c r="M321" s="305"/>
      <c r="N321" s="306"/>
      <c r="O321" s="306"/>
      <c r="P321" s="306"/>
      <c r="Q321" s="306"/>
      <c r="R321" s="306"/>
      <c r="S321" s="306"/>
      <c r="T321" s="307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308" t="s">
        <v>314</v>
      </c>
      <c r="AU321" s="308" t="s">
        <v>89</v>
      </c>
      <c r="AV321" s="16" t="s">
        <v>183</v>
      </c>
      <c r="AW321" s="16" t="s">
        <v>34</v>
      </c>
      <c r="AX321" s="16" t="s">
        <v>87</v>
      </c>
      <c r="AY321" s="308" t="s">
        <v>258</v>
      </c>
    </row>
    <row r="322" s="2" customFormat="1" ht="16.5" customHeight="1">
      <c r="A322" s="39"/>
      <c r="B322" s="40"/>
      <c r="C322" s="228" t="s">
        <v>705</v>
      </c>
      <c r="D322" s="228" t="s">
        <v>260</v>
      </c>
      <c r="E322" s="229" t="s">
        <v>4501</v>
      </c>
      <c r="F322" s="230" t="s">
        <v>4502</v>
      </c>
      <c r="G322" s="231" t="s">
        <v>399</v>
      </c>
      <c r="H322" s="232">
        <v>1.6970000000000001</v>
      </c>
      <c r="I322" s="233"/>
      <c r="J322" s="234">
        <f>ROUND(I322*H322,2)</f>
        <v>0</v>
      </c>
      <c r="K322" s="230" t="s">
        <v>263</v>
      </c>
      <c r="L322" s="45"/>
      <c r="M322" s="235" t="s">
        <v>1</v>
      </c>
      <c r="N322" s="236" t="s">
        <v>45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503</v>
      </c>
      <c r="AT322" s="239" t="s">
        <v>260</v>
      </c>
      <c r="AU322" s="239" t="s">
        <v>89</v>
      </c>
      <c r="AY322" s="18" t="s">
        <v>258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87</v>
      </c>
      <c r="BK322" s="240">
        <f>ROUND(I322*H322,2)</f>
        <v>0</v>
      </c>
      <c r="BL322" s="18" t="s">
        <v>503</v>
      </c>
      <c r="BM322" s="239" t="s">
        <v>837</v>
      </c>
    </row>
    <row r="323" s="2" customFormat="1">
      <c r="A323" s="39"/>
      <c r="B323" s="40"/>
      <c r="C323" s="41"/>
      <c r="D323" s="241" t="s">
        <v>266</v>
      </c>
      <c r="E323" s="41"/>
      <c r="F323" s="242" t="s">
        <v>4502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266</v>
      </c>
      <c r="AU323" s="18" t="s">
        <v>89</v>
      </c>
    </row>
    <row r="324" s="2" customFormat="1">
      <c r="A324" s="39"/>
      <c r="B324" s="40"/>
      <c r="C324" s="41"/>
      <c r="D324" s="246" t="s">
        <v>267</v>
      </c>
      <c r="E324" s="41"/>
      <c r="F324" s="247" t="s">
        <v>4503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267</v>
      </c>
      <c r="AU324" s="18" t="s">
        <v>89</v>
      </c>
    </row>
    <row r="325" s="2" customFormat="1" ht="16.5" customHeight="1">
      <c r="A325" s="39"/>
      <c r="B325" s="40"/>
      <c r="C325" s="228" t="s">
        <v>712</v>
      </c>
      <c r="D325" s="228" t="s">
        <v>260</v>
      </c>
      <c r="E325" s="229" t="s">
        <v>4504</v>
      </c>
      <c r="F325" s="230" t="s">
        <v>4505</v>
      </c>
      <c r="G325" s="231" t="s">
        <v>399</v>
      </c>
      <c r="H325" s="232">
        <v>1.6970000000000001</v>
      </c>
      <c r="I325" s="233"/>
      <c r="J325" s="234">
        <f>ROUND(I325*H325,2)</f>
        <v>0</v>
      </c>
      <c r="K325" s="230" t="s">
        <v>263</v>
      </c>
      <c r="L325" s="45"/>
      <c r="M325" s="235" t="s">
        <v>1</v>
      </c>
      <c r="N325" s="236" t="s">
        <v>45</v>
      </c>
      <c r="O325" s="92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9" t="s">
        <v>503</v>
      </c>
      <c r="AT325" s="239" t="s">
        <v>260</v>
      </c>
      <c r="AU325" s="239" t="s">
        <v>89</v>
      </c>
      <c r="AY325" s="18" t="s">
        <v>258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8" t="s">
        <v>87</v>
      </c>
      <c r="BK325" s="240">
        <f>ROUND(I325*H325,2)</f>
        <v>0</v>
      </c>
      <c r="BL325" s="18" t="s">
        <v>503</v>
      </c>
      <c r="BM325" s="239" t="s">
        <v>852</v>
      </c>
    </row>
    <row r="326" s="2" customFormat="1">
      <c r="A326" s="39"/>
      <c r="B326" s="40"/>
      <c r="C326" s="41"/>
      <c r="D326" s="241" t="s">
        <v>266</v>
      </c>
      <c r="E326" s="41"/>
      <c r="F326" s="242" t="s">
        <v>4505</v>
      </c>
      <c r="G326" s="41"/>
      <c r="H326" s="41"/>
      <c r="I326" s="243"/>
      <c r="J326" s="41"/>
      <c r="K326" s="41"/>
      <c r="L326" s="45"/>
      <c r="M326" s="244"/>
      <c r="N326" s="245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266</v>
      </c>
      <c r="AU326" s="18" t="s">
        <v>89</v>
      </c>
    </row>
    <row r="327" s="2" customFormat="1">
      <c r="A327" s="39"/>
      <c r="B327" s="40"/>
      <c r="C327" s="41"/>
      <c r="D327" s="246" t="s">
        <v>267</v>
      </c>
      <c r="E327" s="41"/>
      <c r="F327" s="247" t="s">
        <v>4506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267</v>
      </c>
      <c r="AU327" s="18" t="s">
        <v>89</v>
      </c>
    </row>
    <row r="328" s="12" customFormat="1" ht="22.8" customHeight="1">
      <c r="A328" s="12"/>
      <c r="B328" s="212"/>
      <c r="C328" s="213"/>
      <c r="D328" s="214" t="s">
        <v>79</v>
      </c>
      <c r="E328" s="226" t="s">
        <v>4507</v>
      </c>
      <c r="F328" s="226" t="s">
        <v>4508</v>
      </c>
      <c r="G328" s="213"/>
      <c r="H328" s="213"/>
      <c r="I328" s="216"/>
      <c r="J328" s="227">
        <f>BK328</f>
        <v>0</v>
      </c>
      <c r="K328" s="213"/>
      <c r="L328" s="218"/>
      <c r="M328" s="219"/>
      <c r="N328" s="220"/>
      <c r="O328" s="220"/>
      <c r="P328" s="221">
        <f>SUM(P329:P372)</f>
        <v>0</v>
      </c>
      <c r="Q328" s="220"/>
      <c r="R328" s="221">
        <f>SUM(R329:R372)</f>
        <v>11.585105</v>
      </c>
      <c r="S328" s="220"/>
      <c r="T328" s="222">
        <f>SUM(T329:T372)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23" t="s">
        <v>89</v>
      </c>
      <c r="AT328" s="224" t="s">
        <v>79</v>
      </c>
      <c r="AU328" s="224" t="s">
        <v>87</v>
      </c>
      <c r="AY328" s="223" t="s">
        <v>258</v>
      </c>
      <c r="BK328" s="225">
        <f>SUM(BK329:BK372)</f>
        <v>0</v>
      </c>
    </row>
    <row r="329" s="2" customFormat="1" ht="21.75" customHeight="1">
      <c r="A329" s="39"/>
      <c r="B329" s="40"/>
      <c r="C329" s="228" t="s">
        <v>720</v>
      </c>
      <c r="D329" s="228" t="s">
        <v>260</v>
      </c>
      <c r="E329" s="229" t="s">
        <v>4509</v>
      </c>
      <c r="F329" s="230" t="s">
        <v>4510</v>
      </c>
      <c r="G329" s="231" t="s">
        <v>530</v>
      </c>
      <c r="H329" s="232">
        <v>1645.75</v>
      </c>
      <c r="I329" s="233"/>
      <c r="J329" s="234">
        <f>ROUND(I329*H329,2)</f>
        <v>0</v>
      </c>
      <c r="K329" s="230" t="s">
        <v>263</v>
      </c>
      <c r="L329" s="45"/>
      <c r="M329" s="235" t="s">
        <v>1</v>
      </c>
      <c r="N329" s="236" t="s">
        <v>45</v>
      </c>
      <c r="O329" s="92"/>
      <c r="P329" s="237">
        <f>O329*H329</f>
        <v>0</v>
      </c>
      <c r="Q329" s="237">
        <v>0.00023000000000000001</v>
      </c>
      <c r="R329" s="237">
        <f>Q329*H329</f>
        <v>0.37852249999999998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503</v>
      </c>
      <c r="AT329" s="239" t="s">
        <v>260</v>
      </c>
      <c r="AU329" s="239" t="s">
        <v>89</v>
      </c>
      <c r="AY329" s="18" t="s">
        <v>258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87</v>
      </c>
      <c r="BK329" s="240">
        <f>ROUND(I329*H329,2)</f>
        <v>0</v>
      </c>
      <c r="BL329" s="18" t="s">
        <v>503</v>
      </c>
      <c r="BM329" s="239" t="s">
        <v>866</v>
      </c>
    </row>
    <row r="330" s="2" customFormat="1">
      <c r="A330" s="39"/>
      <c r="B330" s="40"/>
      <c r="C330" s="41"/>
      <c r="D330" s="241" t="s">
        <v>266</v>
      </c>
      <c r="E330" s="41"/>
      <c r="F330" s="242" t="s">
        <v>4510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266</v>
      </c>
      <c r="AU330" s="18" t="s">
        <v>89</v>
      </c>
    </row>
    <row r="331" s="2" customFormat="1">
      <c r="A331" s="39"/>
      <c r="B331" s="40"/>
      <c r="C331" s="41"/>
      <c r="D331" s="246" t="s">
        <v>267</v>
      </c>
      <c r="E331" s="41"/>
      <c r="F331" s="247" t="s">
        <v>4511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267</v>
      </c>
      <c r="AU331" s="18" t="s">
        <v>89</v>
      </c>
    </row>
    <row r="332" s="13" customFormat="1">
      <c r="A332" s="13"/>
      <c r="B332" s="253"/>
      <c r="C332" s="254"/>
      <c r="D332" s="241" t="s">
        <v>314</v>
      </c>
      <c r="E332" s="255" t="s">
        <v>1</v>
      </c>
      <c r="F332" s="256" t="s">
        <v>4512</v>
      </c>
      <c r="G332" s="254"/>
      <c r="H332" s="257">
        <v>1364</v>
      </c>
      <c r="I332" s="258"/>
      <c r="J332" s="254"/>
      <c r="K332" s="254"/>
      <c r="L332" s="259"/>
      <c r="M332" s="260"/>
      <c r="N332" s="261"/>
      <c r="O332" s="261"/>
      <c r="P332" s="261"/>
      <c r="Q332" s="261"/>
      <c r="R332" s="261"/>
      <c r="S332" s="261"/>
      <c r="T332" s="26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3" t="s">
        <v>314</v>
      </c>
      <c r="AU332" s="263" t="s">
        <v>89</v>
      </c>
      <c r="AV332" s="13" t="s">
        <v>89</v>
      </c>
      <c r="AW332" s="13" t="s">
        <v>34</v>
      </c>
      <c r="AX332" s="13" t="s">
        <v>80</v>
      </c>
      <c r="AY332" s="263" t="s">
        <v>258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4513</v>
      </c>
      <c r="G333" s="254"/>
      <c r="H333" s="257">
        <v>281.75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80</v>
      </c>
      <c r="AY333" s="263" t="s">
        <v>258</v>
      </c>
    </row>
    <row r="334" s="16" customFormat="1">
      <c r="A334" s="16"/>
      <c r="B334" s="298"/>
      <c r="C334" s="299"/>
      <c r="D334" s="241" t="s">
        <v>314</v>
      </c>
      <c r="E334" s="300" t="s">
        <v>1</v>
      </c>
      <c r="F334" s="301" t="s">
        <v>4361</v>
      </c>
      <c r="G334" s="299"/>
      <c r="H334" s="302">
        <v>1645.75</v>
      </c>
      <c r="I334" s="303"/>
      <c r="J334" s="299"/>
      <c r="K334" s="299"/>
      <c r="L334" s="304"/>
      <c r="M334" s="305"/>
      <c r="N334" s="306"/>
      <c r="O334" s="306"/>
      <c r="P334" s="306"/>
      <c r="Q334" s="306"/>
      <c r="R334" s="306"/>
      <c r="S334" s="306"/>
      <c r="T334" s="307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308" t="s">
        <v>314</v>
      </c>
      <c r="AU334" s="308" t="s">
        <v>89</v>
      </c>
      <c r="AV334" s="16" t="s">
        <v>183</v>
      </c>
      <c r="AW334" s="16" t="s">
        <v>34</v>
      </c>
      <c r="AX334" s="16" t="s">
        <v>87</v>
      </c>
      <c r="AY334" s="308" t="s">
        <v>258</v>
      </c>
    </row>
    <row r="335" s="2" customFormat="1" ht="16.5" customHeight="1">
      <c r="A335" s="39"/>
      <c r="B335" s="40"/>
      <c r="C335" s="267" t="s">
        <v>727</v>
      </c>
      <c r="D335" s="267" t="s">
        <v>351</v>
      </c>
      <c r="E335" s="268" t="s">
        <v>4514</v>
      </c>
      <c r="F335" s="269" t="s">
        <v>4515</v>
      </c>
      <c r="G335" s="270" t="s">
        <v>530</v>
      </c>
      <c r="H335" s="271">
        <v>1645.75</v>
      </c>
      <c r="I335" s="272"/>
      <c r="J335" s="273">
        <f>ROUND(I335*H335,2)</f>
        <v>0</v>
      </c>
      <c r="K335" s="269" t="s">
        <v>263</v>
      </c>
      <c r="L335" s="274"/>
      <c r="M335" s="275" t="s">
        <v>1</v>
      </c>
      <c r="N335" s="276" t="s">
        <v>45</v>
      </c>
      <c r="O335" s="92"/>
      <c r="P335" s="237">
        <f>O335*H335</f>
        <v>0</v>
      </c>
      <c r="Q335" s="237">
        <v>0</v>
      </c>
      <c r="R335" s="237">
        <f>Q335*H335</f>
        <v>0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735</v>
      </c>
      <c r="AT335" s="239" t="s">
        <v>351</v>
      </c>
      <c r="AU335" s="239" t="s">
        <v>89</v>
      </c>
      <c r="AY335" s="18" t="s">
        <v>258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87</v>
      </c>
      <c r="BK335" s="240">
        <f>ROUND(I335*H335,2)</f>
        <v>0</v>
      </c>
      <c r="BL335" s="18" t="s">
        <v>503</v>
      </c>
      <c r="BM335" s="239" t="s">
        <v>880</v>
      </c>
    </row>
    <row r="336" s="2" customFormat="1">
      <c r="A336" s="39"/>
      <c r="B336" s="40"/>
      <c r="C336" s="41"/>
      <c r="D336" s="241" t="s">
        <v>266</v>
      </c>
      <c r="E336" s="41"/>
      <c r="F336" s="242" t="s">
        <v>4515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266</v>
      </c>
      <c r="AU336" s="18" t="s">
        <v>89</v>
      </c>
    </row>
    <row r="337" s="2" customFormat="1" ht="16.5" customHeight="1">
      <c r="A337" s="39"/>
      <c r="B337" s="40"/>
      <c r="C337" s="267" t="s">
        <v>735</v>
      </c>
      <c r="D337" s="267" t="s">
        <v>351</v>
      </c>
      <c r="E337" s="268" t="s">
        <v>4516</v>
      </c>
      <c r="F337" s="269" t="s">
        <v>4517</v>
      </c>
      <c r="G337" s="270" t="s">
        <v>530</v>
      </c>
      <c r="H337" s="271">
        <v>779.20000000000005</v>
      </c>
      <c r="I337" s="272"/>
      <c r="J337" s="273">
        <f>ROUND(I337*H337,2)</f>
        <v>0</v>
      </c>
      <c r="K337" s="269" t="s">
        <v>1</v>
      </c>
      <c r="L337" s="274"/>
      <c r="M337" s="275" t="s">
        <v>1</v>
      </c>
      <c r="N337" s="276" t="s">
        <v>45</v>
      </c>
      <c r="O337" s="92"/>
      <c r="P337" s="237">
        <f>O337*H337</f>
        <v>0</v>
      </c>
      <c r="Q337" s="237">
        <v>0</v>
      </c>
      <c r="R337" s="237">
        <f>Q337*H337</f>
        <v>0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735</v>
      </c>
      <c r="AT337" s="239" t="s">
        <v>351</v>
      </c>
      <c r="AU337" s="239" t="s">
        <v>89</v>
      </c>
      <c r="AY337" s="18" t="s">
        <v>258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87</v>
      </c>
      <c r="BK337" s="240">
        <f>ROUND(I337*H337,2)</f>
        <v>0</v>
      </c>
      <c r="BL337" s="18" t="s">
        <v>503</v>
      </c>
      <c r="BM337" s="239" t="s">
        <v>890</v>
      </c>
    </row>
    <row r="338" s="2" customFormat="1">
      <c r="A338" s="39"/>
      <c r="B338" s="40"/>
      <c r="C338" s="41"/>
      <c r="D338" s="241" t="s">
        <v>266</v>
      </c>
      <c r="E338" s="41"/>
      <c r="F338" s="242" t="s">
        <v>4517</v>
      </c>
      <c r="G338" s="41"/>
      <c r="H338" s="41"/>
      <c r="I338" s="243"/>
      <c r="J338" s="41"/>
      <c r="K338" s="41"/>
      <c r="L338" s="45"/>
      <c r="M338" s="244"/>
      <c r="N338" s="245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266</v>
      </c>
      <c r="AU338" s="18" t="s">
        <v>89</v>
      </c>
    </row>
    <row r="339" s="13" customFormat="1">
      <c r="A339" s="13"/>
      <c r="B339" s="253"/>
      <c r="C339" s="254"/>
      <c r="D339" s="241" t="s">
        <v>314</v>
      </c>
      <c r="E339" s="255" t="s">
        <v>1</v>
      </c>
      <c r="F339" s="256" t="s">
        <v>4518</v>
      </c>
      <c r="G339" s="254"/>
      <c r="H339" s="257">
        <v>506.89999999999998</v>
      </c>
      <c r="I339" s="258"/>
      <c r="J339" s="254"/>
      <c r="K339" s="254"/>
      <c r="L339" s="259"/>
      <c r="M339" s="260"/>
      <c r="N339" s="261"/>
      <c r="O339" s="261"/>
      <c r="P339" s="261"/>
      <c r="Q339" s="261"/>
      <c r="R339" s="261"/>
      <c r="S339" s="261"/>
      <c r="T339" s="26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3" t="s">
        <v>314</v>
      </c>
      <c r="AU339" s="263" t="s">
        <v>89</v>
      </c>
      <c r="AV339" s="13" t="s">
        <v>89</v>
      </c>
      <c r="AW339" s="13" t="s">
        <v>34</v>
      </c>
      <c r="AX339" s="13" t="s">
        <v>80</v>
      </c>
      <c r="AY339" s="263" t="s">
        <v>258</v>
      </c>
    </row>
    <row r="340" s="13" customFormat="1">
      <c r="A340" s="13"/>
      <c r="B340" s="253"/>
      <c r="C340" s="254"/>
      <c r="D340" s="241" t="s">
        <v>314</v>
      </c>
      <c r="E340" s="255" t="s">
        <v>1</v>
      </c>
      <c r="F340" s="256" t="s">
        <v>4519</v>
      </c>
      <c r="G340" s="254"/>
      <c r="H340" s="257">
        <v>171.5</v>
      </c>
      <c r="I340" s="258"/>
      <c r="J340" s="254"/>
      <c r="K340" s="254"/>
      <c r="L340" s="259"/>
      <c r="M340" s="260"/>
      <c r="N340" s="261"/>
      <c r="O340" s="261"/>
      <c r="P340" s="261"/>
      <c r="Q340" s="261"/>
      <c r="R340" s="261"/>
      <c r="S340" s="261"/>
      <c r="T340" s="26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3" t="s">
        <v>314</v>
      </c>
      <c r="AU340" s="263" t="s">
        <v>89</v>
      </c>
      <c r="AV340" s="13" t="s">
        <v>89</v>
      </c>
      <c r="AW340" s="13" t="s">
        <v>34</v>
      </c>
      <c r="AX340" s="13" t="s">
        <v>80</v>
      </c>
      <c r="AY340" s="263" t="s">
        <v>258</v>
      </c>
    </row>
    <row r="341" s="13" customFormat="1">
      <c r="A341" s="13"/>
      <c r="B341" s="253"/>
      <c r="C341" s="254"/>
      <c r="D341" s="241" t="s">
        <v>314</v>
      </c>
      <c r="E341" s="255" t="s">
        <v>1</v>
      </c>
      <c r="F341" s="256" t="s">
        <v>4520</v>
      </c>
      <c r="G341" s="254"/>
      <c r="H341" s="257">
        <v>100.8</v>
      </c>
      <c r="I341" s="258"/>
      <c r="J341" s="254"/>
      <c r="K341" s="254"/>
      <c r="L341" s="259"/>
      <c r="M341" s="260"/>
      <c r="N341" s="261"/>
      <c r="O341" s="261"/>
      <c r="P341" s="261"/>
      <c r="Q341" s="261"/>
      <c r="R341" s="261"/>
      <c r="S341" s="261"/>
      <c r="T341" s="26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3" t="s">
        <v>314</v>
      </c>
      <c r="AU341" s="263" t="s">
        <v>89</v>
      </c>
      <c r="AV341" s="13" t="s">
        <v>89</v>
      </c>
      <c r="AW341" s="13" t="s">
        <v>34</v>
      </c>
      <c r="AX341" s="13" t="s">
        <v>80</v>
      </c>
      <c r="AY341" s="263" t="s">
        <v>258</v>
      </c>
    </row>
    <row r="342" s="16" customFormat="1">
      <c r="A342" s="16"/>
      <c r="B342" s="298"/>
      <c r="C342" s="299"/>
      <c r="D342" s="241" t="s">
        <v>314</v>
      </c>
      <c r="E342" s="300" t="s">
        <v>1</v>
      </c>
      <c r="F342" s="301" t="s">
        <v>4361</v>
      </c>
      <c r="G342" s="299"/>
      <c r="H342" s="302">
        <v>779.20000000000005</v>
      </c>
      <c r="I342" s="303"/>
      <c r="J342" s="299"/>
      <c r="K342" s="299"/>
      <c r="L342" s="304"/>
      <c r="M342" s="305"/>
      <c r="N342" s="306"/>
      <c r="O342" s="306"/>
      <c r="P342" s="306"/>
      <c r="Q342" s="306"/>
      <c r="R342" s="306"/>
      <c r="S342" s="306"/>
      <c r="T342" s="307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T342" s="308" t="s">
        <v>314</v>
      </c>
      <c r="AU342" s="308" t="s">
        <v>89</v>
      </c>
      <c r="AV342" s="16" t="s">
        <v>183</v>
      </c>
      <c r="AW342" s="16" t="s">
        <v>34</v>
      </c>
      <c r="AX342" s="16" t="s">
        <v>87</v>
      </c>
      <c r="AY342" s="308" t="s">
        <v>258</v>
      </c>
    </row>
    <row r="343" s="2" customFormat="1" ht="16.5" customHeight="1">
      <c r="A343" s="39"/>
      <c r="B343" s="40"/>
      <c r="C343" s="267" t="s">
        <v>742</v>
      </c>
      <c r="D343" s="267" t="s">
        <v>351</v>
      </c>
      <c r="E343" s="268" t="s">
        <v>4521</v>
      </c>
      <c r="F343" s="269" t="s">
        <v>4522</v>
      </c>
      <c r="G343" s="270" t="s">
        <v>405</v>
      </c>
      <c r="H343" s="271">
        <v>1479</v>
      </c>
      <c r="I343" s="272"/>
      <c r="J343" s="273">
        <f>ROUND(I343*H343,2)</f>
        <v>0</v>
      </c>
      <c r="K343" s="269" t="s">
        <v>263</v>
      </c>
      <c r="L343" s="274"/>
      <c r="M343" s="275" t="s">
        <v>1</v>
      </c>
      <c r="N343" s="276" t="s">
        <v>45</v>
      </c>
      <c r="O343" s="92"/>
      <c r="P343" s="237">
        <f>O343*H343</f>
        <v>0</v>
      </c>
      <c r="Q343" s="237">
        <v>0.0025000000000000001</v>
      </c>
      <c r="R343" s="237">
        <f>Q343*H343</f>
        <v>3.6975000000000002</v>
      </c>
      <c r="S343" s="237">
        <v>0</v>
      </c>
      <c r="T343" s="238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9" t="s">
        <v>735</v>
      </c>
      <c r="AT343" s="239" t="s">
        <v>351</v>
      </c>
      <c r="AU343" s="239" t="s">
        <v>89</v>
      </c>
      <c r="AY343" s="18" t="s">
        <v>258</v>
      </c>
      <c r="BE343" s="240">
        <f>IF(N343="základní",J343,0)</f>
        <v>0</v>
      </c>
      <c r="BF343" s="240">
        <f>IF(N343="snížená",J343,0)</f>
        <v>0</v>
      </c>
      <c r="BG343" s="240">
        <f>IF(N343="zákl. přenesená",J343,0)</f>
        <v>0</v>
      </c>
      <c r="BH343" s="240">
        <f>IF(N343="sníž. přenesená",J343,0)</f>
        <v>0</v>
      </c>
      <c r="BI343" s="240">
        <f>IF(N343="nulová",J343,0)</f>
        <v>0</v>
      </c>
      <c r="BJ343" s="18" t="s">
        <v>87</v>
      </c>
      <c r="BK343" s="240">
        <f>ROUND(I343*H343,2)</f>
        <v>0</v>
      </c>
      <c r="BL343" s="18" t="s">
        <v>503</v>
      </c>
      <c r="BM343" s="239" t="s">
        <v>900</v>
      </c>
    </row>
    <row r="344" s="2" customFormat="1">
      <c r="A344" s="39"/>
      <c r="B344" s="40"/>
      <c r="C344" s="41"/>
      <c r="D344" s="241" t="s">
        <v>266</v>
      </c>
      <c r="E344" s="41"/>
      <c r="F344" s="242" t="s">
        <v>4522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266</v>
      </c>
      <c r="AU344" s="18" t="s">
        <v>89</v>
      </c>
    </row>
    <row r="345" s="13" customFormat="1">
      <c r="A345" s="13"/>
      <c r="B345" s="253"/>
      <c r="C345" s="254"/>
      <c r="D345" s="241" t="s">
        <v>314</v>
      </c>
      <c r="E345" s="255" t="s">
        <v>1</v>
      </c>
      <c r="F345" s="256" t="s">
        <v>4523</v>
      </c>
      <c r="G345" s="254"/>
      <c r="H345" s="257">
        <v>518</v>
      </c>
      <c r="I345" s="258"/>
      <c r="J345" s="254"/>
      <c r="K345" s="254"/>
      <c r="L345" s="259"/>
      <c r="M345" s="260"/>
      <c r="N345" s="261"/>
      <c r="O345" s="261"/>
      <c r="P345" s="261"/>
      <c r="Q345" s="261"/>
      <c r="R345" s="261"/>
      <c r="S345" s="261"/>
      <c r="T345" s="26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3" t="s">
        <v>314</v>
      </c>
      <c r="AU345" s="263" t="s">
        <v>89</v>
      </c>
      <c r="AV345" s="13" t="s">
        <v>89</v>
      </c>
      <c r="AW345" s="13" t="s">
        <v>34</v>
      </c>
      <c r="AX345" s="13" t="s">
        <v>80</v>
      </c>
      <c r="AY345" s="263" t="s">
        <v>258</v>
      </c>
    </row>
    <row r="346" s="13" customFormat="1">
      <c r="A346" s="13"/>
      <c r="B346" s="253"/>
      <c r="C346" s="254"/>
      <c r="D346" s="241" t="s">
        <v>314</v>
      </c>
      <c r="E346" s="255" t="s">
        <v>1</v>
      </c>
      <c r="F346" s="256" t="s">
        <v>4524</v>
      </c>
      <c r="G346" s="254"/>
      <c r="H346" s="257">
        <v>744</v>
      </c>
      <c r="I346" s="258"/>
      <c r="J346" s="254"/>
      <c r="K346" s="254"/>
      <c r="L346" s="259"/>
      <c r="M346" s="260"/>
      <c r="N346" s="261"/>
      <c r="O346" s="261"/>
      <c r="P346" s="261"/>
      <c r="Q346" s="261"/>
      <c r="R346" s="261"/>
      <c r="S346" s="261"/>
      <c r="T346" s="26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63" t="s">
        <v>314</v>
      </c>
      <c r="AU346" s="263" t="s">
        <v>89</v>
      </c>
      <c r="AV346" s="13" t="s">
        <v>89</v>
      </c>
      <c r="AW346" s="13" t="s">
        <v>34</v>
      </c>
      <c r="AX346" s="13" t="s">
        <v>80</v>
      </c>
      <c r="AY346" s="263" t="s">
        <v>258</v>
      </c>
    </row>
    <row r="347" s="13" customFormat="1">
      <c r="A347" s="13"/>
      <c r="B347" s="253"/>
      <c r="C347" s="254"/>
      <c r="D347" s="241" t="s">
        <v>314</v>
      </c>
      <c r="E347" s="255" t="s">
        <v>1</v>
      </c>
      <c r="F347" s="256" t="s">
        <v>4525</v>
      </c>
      <c r="G347" s="254"/>
      <c r="H347" s="257">
        <v>161</v>
      </c>
      <c r="I347" s="258"/>
      <c r="J347" s="254"/>
      <c r="K347" s="254"/>
      <c r="L347" s="259"/>
      <c r="M347" s="260"/>
      <c r="N347" s="261"/>
      <c r="O347" s="261"/>
      <c r="P347" s="261"/>
      <c r="Q347" s="261"/>
      <c r="R347" s="261"/>
      <c r="S347" s="261"/>
      <c r="T347" s="26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63" t="s">
        <v>314</v>
      </c>
      <c r="AU347" s="263" t="s">
        <v>89</v>
      </c>
      <c r="AV347" s="13" t="s">
        <v>89</v>
      </c>
      <c r="AW347" s="13" t="s">
        <v>34</v>
      </c>
      <c r="AX347" s="13" t="s">
        <v>80</v>
      </c>
      <c r="AY347" s="263" t="s">
        <v>258</v>
      </c>
    </row>
    <row r="348" s="13" customFormat="1">
      <c r="A348" s="13"/>
      <c r="B348" s="253"/>
      <c r="C348" s="254"/>
      <c r="D348" s="241" t="s">
        <v>314</v>
      </c>
      <c r="E348" s="255" t="s">
        <v>1</v>
      </c>
      <c r="F348" s="256" t="s">
        <v>4526</v>
      </c>
      <c r="G348" s="254"/>
      <c r="H348" s="257">
        <v>56</v>
      </c>
      <c r="I348" s="258"/>
      <c r="J348" s="254"/>
      <c r="K348" s="254"/>
      <c r="L348" s="259"/>
      <c r="M348" s="260"/>
      <c r="N348" s="261"/>
      <c r="O348" s="261"/>
      <c r="P348" s="261"/>
      <c r="Q348" s="261"/>
      <c r="R348" s="261"/>
      <c r="S348" s="261"/>
      <c r="T348" s="26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3" t="s">
        <v>314</v>
      </c>
      <c r="AU348" s="263" t="s">
        <v>89</v>
      </c>
      <c r="AV348" s="13" t="s">
        <v>89</v>
      </c>
      <c r="AW348" s="13" t="s">
        <v>34</v>
      </c>
      <c r="AX348" s="13" t="s">
        <v>80</v>
      </c>
      <c r="AY348" s="263" t="s">
        <v>258</v>
      </c>
    </row>
    <row r="349" s="16" customFormat="1">
      <c r="A349" s="16"/>
      <c r="B349" s="298"/>
      <c r="C349" s="299"/>
      <c r="D349" s="241" t="s">
        <v>314</v>
      </c>
      <c r="E349" s="300" t="s">
        <v>1</v>
      </c>
      <c r="F349" s="301" t="s">
        <v>4361</v>
      </c>
      <c r="G349" s="299"/>
      <c r="H349" s="302">
        <v>1479</v>
      </c>
      <c r="I349" s="303"/>
      <c r="J349" s="299"/>
      <c r="K349" s="299"/>
      <c r="L349" s="304"/>
      <c r="M349" s="305"/>
      <c r="N349" s="306"/>
      <c r="O349" s="306"/>
      <c r="P349" s="306"/>
      <c r="Q349" s="306"/>
      <c r="R349" s="306"/>
      <c r="S349" s="306"/>
      <c r="T349" s="307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T349" s="308" t="s">
        <v>314</v>
      </c>
      <c r="AU349" s="308" t="s">
        <v>89</v>
      </c>
      <c r="AV349" s="16" t="s">
        <v>183</v>
      </c>
      <c r="AW349" s="16" t="s">
        <v>34</v>
      </c>
      <c r="AX349" s="16" t="s">
        <v>87</v>
      </c>
      <c r="AY349" s="308" t="s">
        <v>258</v>
      </c>
    </row>
    <row r="350" s="2" customFormat="1" ht="16.5" customHeight="1">
      <c r="A350" s="39"/>
      <c r="B350" s="40"/>
      <c r="C350" s="267" t="s">
        <v>749</v>
      </c>
      <c r="D350" s="267" t="s">
        <v>351</v>
      </c>
      <c r="E350" s="268" t="s">
        <v>4527</v>
      </c>
      <c r="F350" s="269" t="s">
        <v>4528</v>
      </c>
      <c r="G350" s="270" t="s">
        <v>357</v>
      </c>
      <c r="H350" s="271">
        <v>5916</v>
      </c>
      <c r="I350" s="272"/>
      <c r="J350" s="273">
        <f>ROUND(I350*H350,2)</f>
        <v>0</v>
      </c>
      <c r="K350" s="269" t="s">
        <v>263</v>
      </c>
      <c r="L350" s="274"/>
      <c r="M350" s="275" t="s">
        <v>1</v>
      </c>
      <c r="N350" s="276" t="s">
        <v>45</v>
      </c>
      <c r="O350" s="92"/>
      <c r="P350" s="237">
        <f>O350*H350</f>
        <v>0</v>
      </c>
      <c r="Q350" s="237">
        <v>2.0000000000000002E-05</v>
      </c>
      <c r="R350" s="237">
        <f>Q350*H350</f>
        <v>0.11832000000000001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735</v>
      </c>
      <c r="AT350" s="239" t="s">
        <v>351</v>
      </c>
      <c r="AU350" s="239" t="s">
        <v>89</v>
      </c>
      <c r="AY350" s="18" t="s">
        <v>258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87</v>
      </c>
      <c r="BK350" s="240">
        <f>ROUND(I350*H350,2)</f>
        <v>0</v>
      </c>
      <c r="BL350" s="18" t="s">
        <v>503</v>
      </c>
      <c r="BM350" s="239" t="s">
        <v>910</v>
      </c>
    </row>
    <row r="351" s="2" customFormat="1">
      <c r="A351" s="39"/>
      <c r="B351" s="40"/>
      <c r="C351" s="41"/>
      <c r="D351" s="241" t="s">
        <v>266</v>
      </c>
      <c r="E351" s="41"/>
      <c r="F351" s="242" t="s">
        <v>4528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266</v>
      </c>
      <c r="AU351" s="18" t="s">
        <v>89</v>
      </c>
    </row>
    <row r="352" s="13" customFormat="1">
      <c r="A352" s="13"/>
      <c r="B352" s="253"/>
      <c r="C352" s="254"/>
      <c r="D352" s="241" t="s">
        <v>314</v>
      </c>
      <c r="E352" s="255" t="s">
        <v>1</v>
      </c>
      <c r="F352" s="256" t="s">
        <v>4529</v>
      </c>
      <c r="G352" s="254"/>
      <c r="H352" s="257">
        <v>5916</v>
      </c>
      <c r="I352" s="258"/>
      <c r="J352" s="254"/>
      <c r="K352" s="254"/>
      <c r="L352" s="259"/>
      <c r="M352" s="260"/>
      <c r="N352" s="261"/>
      <c r="O352" s="261"/>
      <c r="P352" s="261"/>
      <c r="Q352" s="261"/>
      <c r="R352" s="261"/>
      <c r="S352" s="261"/>
      <c r="T352" s="26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3" t="s">
        <v>314</v>
      </c>
      <c r="AU352" s="263" t="s">
        <v>89</v>
      </c>
      <c r="AV352" s="13" t="s">
        <v>89</v>
      </c>
      <c r="AW352" s="13" t="s">
        <v>34</v>
      </c>
      <c r="AX352" s="13" t="s">
        <v>80</v>
      </c>
      <c r="AY352" s="263" t="s">
        <v>258</v>
      </c>
    </row>
    <row r="353" s="16" customFormat="1">
      <c r="A353" s="16"/>
      <c r="B353" s="298"/>
      <c r="C353" s="299"/>
      <c r="D353" s="241" t="s">
        <v>314</v>
      </c>
      <c r="E353" s="300" t="s">
        <v>1</v>
      </c>
      <c r="F353" s="301" t="s">
        <v>567</v>
      </c>
      <c r="G353" s="299"/>
      <c r="H353" s="302">
        <v>5916</v>
      </c>
      <c r="I353" s="303"/>
      <c r="J353" s="299"/>
      <c r="K353" s="299"/>
      <c r="L353" s="304"/>
      <c r="M353" s="305"/>
      <c r="N353" s="306"/>
      <c r="O353" s="306"/>
      <c r="P353" s="306"/>
      <c r="Q353" s="306"/>
      <c r="R353" s="306"/>
      <c r="S353" s="306"/>
      <c r="T353" s="307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T353" s="308" t="s">
        <v>314</v>
      </c>
      <c r="AU353" s="308" t="s">
        <v>89</v>
      </c>
      <c r="AV353" s="16" t="s">
        <v>183</v>
      </c>
      <c r="AW353" s="16" t="s">
        <v>34</v>
      </c>
      <c r="AX353" s="16" t="s">
        <v>87</v>
      </c>
      <c r="AY353" s="308" t="s">
        <v>258</v>
      </c>
    </row>
    <row r="354" s="2" customFormat="1" ht="21.75" customHeight="1">
      <c r="A354" s="39"/>
      <c r="B354" s="40"/>
      <c r="C354" s="228" t="s">
        <v>756</v>
      </c>
      <c r="D354" s="228" t="s">
        <v>260</v>
      </c>
      <c r="E354" s="229" t="s">
        <v>4530</v>
      </c>
      <c r="F354" s="230" t="s">
        <v>4531</v>
      </c>
      <c r="G354" s="231" t="s">
        <v>530</v>
      </c>
      <c r="H354" s="232">
        <v>644</v>
      </c>
      <c r="I354" s="233"/>
      <c r="J354" s="234">
        <f>ROUND(I354*H354,2)</f>
        <v>0</v>
      </c>
      <c r="K354" s="230" t="s">
        <v>263</v>
      </c>
      <c r="L354" s="45"/>
      <c r="M354" s="235" t="s">
        <v>1</v>
      </c>
      <c r="N354" s="236" t="s">
        <v>45</v>
      </c>
      <c r="O354" s="92"/>
      <c r="P354" s="237">
        <f>O354*H354</f>
        <v>0</v>
      </c>
      <c r="Q354" s="237">
        <v>0.010800000000000001</v>
      </c>
      <c r="R354" s="237">
        <f>Q354*H354</f>
        <v>6.9552000000000005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503</v>
      </c>
      <c r="AT354" s="239" t="s">
        <v>260</v>
      </c>
      <c r="AU354" s="239" t="s">
        <v>89</v>
      </c>
      <c r="AY354" s="18" t="s">
        <v>258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87</v>
      </c>
      <c r="BK354" s="240">
        <f>ROUND(I354*H354,2)</f>
        <v>0</v>
      </c>
      <c r="BL354" s="18" t="s">
        <v>503</v>
      </c>
      <c r="BM354" s="239" t="s">
        <v>920</v>
      </c>
    </row>
    <row r="355" s="2" customFormat="1">
      <c r="A355" s="39"/>
      <c r="B355" s="40"/>
      <c r="C355" s="41"/>
      <c r="D355" s="241" t="s">
        <v>266</v>
      </c>
      <c r="E355" s="41"/>
      <c r="F355" s="242" t="s">
        <v>4531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266</v>
      </c>
      <c r="AU355" s="18" t="s">
        <v>89</v>
      </c>
    </row>
    <row r="356" s="2" customFormat="1">
      <c r="A356" s="39"/>
      <c r="B356" s="40"/>
      <c r="C356" s="41"/>
      <c r="D356" s="246" t="s">
        <v>267</v>
      </c>
      <c r="E356" s="41"/>
      <c r="F356" s="247" t="s">
        <v>4532</v>
      </c>
      <c r="G356" s="41"/>
      <c r="H356" s="41"/>
      <c r="I356" s="243"/>
      <c r="J356" s="41"/>
      <c r="K356" s="41"/>
      <c r="L356" s="45"/>
      <c r="M356" s="244"/>
      <c r="N356" s="245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267</v>
      </c>
      <c r="AU356" s="18" t="s">
        <v>89</v>
      </c>
    </row>
    <row r="357" s="13" customFormat="1">
      <c r="A357" s="13"/>
      <c r="B357" s="253"/>
      <c r="C357" s="254"/>
      <c r="D357" s="241" t="s">
        <v>314</v>
      </c>
      <c r="E357" s="255" t="s">
        <v>1</v>
      </c>
      <c r="F357" s="256" t="s">
        <v>4533</v>
      </c>
      <c r="G357" s="254"/>
      <c r="H357" s="257">
        <v>518</v>
      </c>
      <c r="I357" s="258"/>
      <c r="J357" s="254"/>
      <c r="K357" s="254"/>
      <c r="L357" s="259"/>
      <c r="M357" s="260"/>
      <c r="N357" s="261"/>
      <c r="O357" s="261"/>
      <c r="P357" s="261"/>
      <c r="Q357" s="261"/>
      <c r="R357" s="261"/>
      <c r="S357" s="261"/>
      <c r="T357" s="26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63" t="s">
        <v>314</v>
      </c>
      <c r="AU357" s="263" t="s">
        <v>89</v>
      </c>
      <c r="AV357" s="13" t="s">
        <v>89</v>
      </c>
      <c r="AW357" s="13" t="s">
        <v>34</v>
      </c>
      <c r="AX357" s="13" t="s">
        <v>80</v>
      </c>
      <c r="AY357" s="263" t="s">
        <v>258</v>
      </c>
    </row>
    <row r="358" s="13" customFormat="1">
      <c r="A358" s="13"/>
      <c r="B358" s="253"/>
      <c r="C358" s="254"/>
      <c r="D358" s="241" t="s">
        <v>314</v>
      </c>
      <c r="E358" s="255" t="s">
        <v>1</v>
      </c>
      <c r="F358" s="256" t="s">
        <v>4534</v>
      </c>
      <c r="G358" s="254"/>
      <c r="H358" s="257">
        <v>126</v>
      </c>
      <c r="I358" s="258"/>
      <c r="J358" s="254"/>
      <c r="K358" s="254"/>
      <c r="L358" s="259"/>
      <c r="M358" s="260"/>
      <c r="N358" s="261"/>
      <c r="O358" s="261"/>
      <c r="P358" s="261"/>
      <c r="Q358" s="261"/>
      <c r="R358" s="261"/>
      <c r="S358" s="261"/>
      <c r="T358" s="26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63" t="s">
        <v>314</v>
      </c>
      <c r="AU358" s="263" t="s">
        <v>89</v>
      </c>
      <c r="AV358" s="13" t="s">
        <v>89</v>
      </c>
      <c r="AW358" s="13" t="s">
        <v>34</v>
      </c>
      <c r="AX358" s="13" t="s">
        <v>80</v>
      </c>
      <c r="AY358" s="263" t="s">
        <v>258</v>
      </c>
    </row>
    <row r="359" s="16" customFormat="1">
      <c r="A359" s="16"/>
      <c r="B359" s="298"/>
      <c r="C359" s="299"/>
      <c r="D359" s="241" t="s">
        <v>314</v>
      </c>
      <c r="E359" s="300" t="s">
        <v>1</v>
      </c>
      <c r="F359" s="301" t="s">
        <v>4361</v>
      </c>
      <c r="G359" s="299"/>
      <c r="H359" s="302">
        <v>644</v>
      </c>
      <c r="I359" s="303"/>
      <c r="J359" s="299"/>
      <c r="K359" s="299"/>
      <c r="L359" s="304"/>
      <c r="M359" s="305"/>
      <c r="N359" s="306"/>
      <c r="O359" s="306"/>
      <c r="P359" s="306"/>
      <c r="Q359" s="306"/>
      <c r="R359" s="306"/>
      <c r="S359" s="306"/>
      <c r="T359" s="307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308" t="s">
        <v>314</v>
      </c>
      <c r="AU359" s="308" t="s">
        <v>89</v>
      </c>
      <c r="AV359" s="16" t="s">
        <v>183</v>
      </c>
      <c r="AW359" s="16" t="s">
        <v>34</v>
      </c>
      <c r="AX359" s="16" t="s">
        <v>87</v>
      </c>
      <c r="AY359" s="308" t="s">
        <v>258</v>
      </c>
    </row>
    <row r="360" s="2" customFormat="1" ht="24.15" customHeight="1">
      <c r="A360" s="39"/>
      <c r="B360" s="40"/>
      <c r="C360" s="228" t="s">
        <v>763</v>
      </c>
      <c r="D360" s="228" t="s">
        <v>260</v>
      </c>
      <c r="E360" s="229" t="s">
        <v>4535</v>
      </c>
      <c r="F360" s="230" t="s">
        <v>4536</v>
      </c>
      <c r="G360" s="231" t="s">
        <v>530</v>
      </c>
      <c r="H360" s="232">
        <v>126.25</v>
      </c>
      <c r="I360" s="233"/>
      <c r="J360" s="234">
        <f>ROUND(I360*H360,2)</f>
        <v>0</v>
      </c>
      <c r="K360" s="230" t="s">
        <v>263</v>
      </c>
      <c r="L360" s="45"/>
      <c r="M360" s="235" t="s">
        <v>1</v>
      </c>
      <c r="N360" s="236" t="s">
        <v>45</v>
      </c>
      <c r="O360" s="92"/>
      <c r="P360" s="237">
        <f>O360*H360</f>
        <v>0</v>
      </c>
      <c r="Q360" s="237">
        <v>0.0034499999999999999</v>
      </c>
      <c r="R360" s="237">
        <f>Q360*H360</f>
        <v>0.43556250000000002</v>
      </c>
      <c r="S360" s="237">
        <v>0</v>
      </c>
      <c r="T360" s="238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9" t="s">
        <v>503</v>
      </c>
      <c r="AT360" s="239" t="s">
        <v>260</v>
      </c>
      <c r="AU360" s="239" t="s">
        <v>89</v>
      </c>
      <c r="AY360" s="18" t="s">
        <v>258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8" t="s">
        <v>87</v>
      </c>
      <c r="BK360" s="240">
        <f>ROUND(I360*H360,2)</f>
        <v>0</v>
      </c>
      <c r="BL360" s="18" t="s">
        <v>503</v>
      </c>
      <c r="BM360" s="239" t="s">
        <v>934</v>
      </c>
    </row>
    <row r="361" s="2" customFormat="1">
      <c r="A361" s="39"/>
      <c r="B361" s="40"/>
      <c r="C361" s="41"/>
      <c r="D361" s="241" t="s">
        <v>266</v>
      </c>
      <c r="E361" s="41"/>
      <c r="F361" s="242" t="s">
        <v>4536</v>
      </c>
      <c r="G361" s="41"/>
      <c r="H361" s="41"/>
      <c r="I361" s="243"/>
      <c r="J361" s="41"/>
      <c r="K361" s="41"/>
      <c r="L361" s="45"/>
      <c r="M361" s="244"/>
      <c r="N361" s="245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266</v>
      </c>
      <c r="AU361" s="18" t="s">
        <v>89</v>
      </c>
    </row>
    <row r="362" s="2" customFormat="1">
      <c r="A362" s="39"/>
      <c r="B362" s="40"/>
      <c r="C362" s="41"/>
      <c r="D362" s="246" t="s">
        <v>267</v>
      </c>
      <c r="E362" s="41"/>
      <c r="F362" s="247" t="s">
        <v>4537</v>
      </c>
      <c r="G362" s="41"/>
      <c r="H362" s="41"/>
      <c r="I362" s="243"/>
      <c r="J362" s="41"/>
      <c r="K362" s="41"/>
      <c r="L362" s="45"/>
      <c r="M362" s="244"/>
      <c r="N362" s="245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267</v>
      </c>
      <c r="AU362" s="18" t="s">
        <v>89</v>
      </c>
    </row>
    <row r="363" s="13" customFormat="1">
      <c r="A363" s="13"/>
      <c r="B363" s="253"/>
      <c r="C363" s="254"/>
      <c r="D363" s="241" t="s">
        <v>314</v>
      </c>
      <c r="E363" s="255" t="s">
        <v>1</v>
      </c>
      <c r="F363" s="256" t="s">
        <v>4538</v>
      </c>
      <c r="G363" s="254"/>
      <c r="H363" s="257">
        <v>32</v>
      </c>
      <c r="I363" s="258"/>
      <c r="J363" s="254"/>
      <c r="K363" s="254"/>
      <c r="L363" s="259"/>
      <c r="M363" s="260"/>
      <c r="N363" s="261"/>
      <c r="O363" s="261"/>
      <c r="P363" s="261"/>
      <c r="Q363" s="261"/>
      <c r="R363" s="261"/>
      <c r="S363" s="261"/>
      <c r="T363" s="26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3" t="s">
        <v>314</v>
      </c>
      <c r="AU363" s="263" t="s">
        <v>89</v>
      </c>
      <c r="AV363" s="13" t="s">
        <v>89</v>
      </c>
      <c r="AW363" s="13" t="s">
        <v>34</v>
      </c>
      <c r="AX363" s="13" t="s">
        <v>80</v>
      </c>
      <c r="AY363" s="263" t="s">
        <v>258</v>
      </c>
    </row>
    <row r="364" s="13" customFormat="1">
      <c r="A364" s="13"/>
      <c r="B364" s="253"/>
      <c r="C364" s="254"/>
      <c r="D364" s="241" t="s">
        <v>314</v>
      </c>
      <c r="E364" s="255" t="s">
        <v>1</v>
      </c>
      <c r="F364" s="256" t="s">
        <v>4539</v>
      </c>
      <c r="G364" s="254"/>
      <c r="H364" s="257">
        <v>67.346000000000004</v>
      </c>
      <c r="I364" s="258"/>
      <c r="J364" s="254"/>
      <c r="K364" s="254"/>
      <c r="L364" s="259"/>
      <c r="M364" s="260"/>
      <c r="N364" s="261"/>
      <c r="O364" s="261"/>
      <c r="P364" s="261"/>
      <c r="Q364" s="261"/>
      <c r="R364" s="261"/>
      <c r="S364" s="261"/>
      <c r="T364" s="26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3" t="s">
        <v>314</v>
      </c>
      <c r="AU364" s="263" t="s">
        <v>89</v>
      </c>
      <c r="AV364" s="13" t="s">
        <v>89</v>
      </c>
      <c r="AW364" s="13" t="s">
        <v>34</v>
      </c>
      <c r="AX364" s="13" t="s">
        <v>80</v>
      </c>
      <c r="AY364" s="263" t="s">
        <v>258</v>
      </c>
    </row>
    <row r="365" s="13" customFormat="1">
      <c r="A365" s="13"/>
      <c r="B365" s="253"/>
      <c r="C365" s="254"/>
      <c r="D365" s="241" t="s">
        <v>314</v>
      </c>
      <c r="E365" s="255" t="s">
        <v>1</v>
      </c>
      <c r="F365" s="256" t="s">
        <v>4540</v>
      </c>
      <c r="G365" s="254"/>
      <c r="H365" s="257">
        <v>26.904</v>
      </c>
      <c r="I365" s="258"/>
      <c r="J365" s="254"/>
      <c r="K365" s="254"/>
      <c r="L365" s="259"/>
      <c r="M365" s="260"/>
      <c r="N365" s="261"/>
      <c r="O365" s="261"/>
      <c r="P365" s="261"/>
      <c r="Q365" s="261"/>
      <c r="R365" s="261"/>
      <c r="S365" s="261"/>
      <c r="T365" s="26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63" t="s">
        <v>314</v>
      </c>
      <c r="AU365" s="263" t="s">
        <v>89</v>
      </c>
      <c r="AV365" s="13" t="s">
        <v>89</v>
      </c>
      <c r="AW365" s="13" t="s">
        <v>34</v>
      </c>
      <c r="AX365" s="13" t="s">
        <v>80</v>
      </c>
      <c r="AY365" s="263" t="s">
        <v>258</v>
      </c>
    </row>
    <row r="366" s="16" customFormat="1">
      <c r="A366" s="16"/>
      <c r="B366" s="298"/>
      <c r="C366" s="299"/>
      <c r="D366" s="241" t="s">
        <v>314</v>
      </c>
      <c r="E366" s="300" t="s">
        <v>1</v>
      </c>
      <c r="F366" s="301" t="s">
        <v>4361</v>
      </c>
      <c r="G366" s="299"/>
      <c r="H366" s="302">
        <v>126.25</v>
      </c>
      <c r="I366" s="303"/>
      <c r="J366" s="299"/>
      <c r="K366" s="299"/>
      <c r="L366" s="304"/>
      <c r="M366" s="305"/>
      <c r="N366" s="306"/>
      <c r="O366" s="306"/>
      <c r="P366" s="306"/>
      <c r="Q366" s="306"/>
      <c r="R366" s="306"/>
      <c r="S366" s="306"/>
      <c r="T366" s="307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308" t="s">
        <v>314</v>
      </c>
      <c r="AU366" s="308" t="s">
        <v>89</v>
      </c>
      <c r="AV366" s="16" t="s">
        <v>183</v>
      </c>
      <c r="AW366" s="16" t="s">
        <v>34</v>
      </c>
      <c r="AX366" s="16" t="s">
        <v>87</v>
      </c>
      <c r="AY366" s="308" t="s">
        <v>258</v>
      </c>
    </row>
    <row r="367" s="2" customFormat="1" ht="16.5" customHeight="1">
      <c r="A367" s="39"/>
      <c r="B367" s="40"/>
      <c r="C367" s="228" t="s">
        <v>770</v>
      </c>
      <c r="D367" s="228" t="s">
        <v>260</v>
      </c>
      <c r="E367" s="229" t="s">
        <v>4541</v>
      </c>
      <c r="F367" s="230" t="s">
        <v>4542</v>
      </c>
      <c r="G367" s="231" t="s">
        <v>399</v>
      </c>
      <c r="H367" s="232">
        <v>16.582000000000001</v>
      </c>
      <c r="I367" s="233"/>
      <c r="J367" s="234">
        <f>ROUND(I367*H367,2)</f>
        <v>0</v>
      </c>
      <c r="K367" s="230" t="s">
        <v>263</v>
      </c>
      <c r="L367" s="45"/>
      <c r="M367" s="235" t="s">
        <v>1</v>
      </c>
      <c r="N367" s="236" t="s">
        <v>45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503</v>
      </c>
      <c r="AT367" s="239" t="s">
        <v>260</v>
      </c>
      <c r="AU367" s="239" t="s">
        <v>89</v>
      </c>
      <c r="AY367" s="18" t="s">
        <v>258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87</v>
      </c>
      <c r="BK367" s="240">
        <f>ROUND(I367*H367,2)</f>
        <v>0</v>
      </c>
      <c r="BL367" s="18" t="s">
        <v>503</v>
      </c>
      <c r="BM367" s="239" t="s">
        <v>358</v>
      </c>
    </row>
    <row r="368" s="2" customFormat="1">
      <c r="A368" s="39"/>
      <c r="B368" s="40"/>
      <c r="C368" s="41"/>
      <c r="D368" s="241" t="s">
        <v>266</v>
      </c>
      <c r="E368" s="41"/>
      <c r="F368" s="242" t="s">
        <v>4542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266</v>
      </c>
      <c r="AU368" s="18" t="s">
        <v>89</v>
      </c>
    </row>
    <row r="369" s="2" customFormat="1">
      <c r="A369" s="39"/>
      <c r="B369" s="40"/>
      <c r="C369" s="41"/>
      <c r="D369" s="246" t="s">
        <v>267</v>
      </c>
      <c r="E369" s="41"/>
      <c r="F369" s="247" t="s">
        <v>4543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267</v>
      </c>
      <c r="AU369" s="18" t="s">
        <v>89</v>
      </c>
    </row>
    <row r="370" s="2" customFormat="1" ht="16.5" customHeight="1">
      <c r="A370" s="39"/>
      <c r="B370" s="40"/>
      <c r="C370" s="228" t="s">
        <v>778</v>
      </c>
      <c r="D370" s="228" t="s">
        <v>260</v>
      </c>
      <c r="E370" s="229" t="s">
        <v>4544</v>
      </c>
      <c r="F370" s="230" t="s">
        <v>4545</v>
      </c>
      <c r="G370" s="231" t="s">
        <v>399</v>
      </c>
      <c r="H370" s="232">
        <v>16.582000000000001</v>
      </c>
      <c r="I370" s="233"/>
      <c r="J370" s="234">
        <f>ROUND(I370*H370,2)</f>
        <v>0</v>
      </c>
      <c r="K370" s="230" t="s">
        <v>263</v>
      </c>
      <c r="L370" s="45"/>
      <c r="M370" s="235" t="s">
        <v>1</v>
      </c>
      <c r="N370" s="236" t="s">
        <v>45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503</v>
      </c>
      <c r="AT370" s="239" t="s">
        <v>260</v>
      </c>
      <c r="AU370" s="239" t="s">
        <v>89</v>
      </c>
      <c r="AY370" s="18" t="s">
        <v>258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87</v>
      </c>
      <c r="BK370" s="240">
        <f>ROUND(I370*H370,2)</f>
        <v>0</v>
      </c>
      <c r="BL370" s="18" t="s">
        <v>503</v>
      </c>
      <c r="BM370" s="239" t="s">
        <v>957</v>
      </c>
    </row>
    <row r="371" s="2" customFormat="1">
      <c r="A371" s="39"/>
      <c r="B371" s="40"/>
      <c r="C371" s="41"/>
      <c r="D371" s="241" t="s">
        <v>266</v>
      </c>
      <c r="E371" s="41"/>
      <c r="F371" s="242" t="s">
        <v>4545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266</v>
      </c>
      <c r="AU371" s="18" t="s">
        <v>89</v>
      </c>
    </row>
    <row r="372" s="2" customFormat="1">
      <c r="A372" s="39"/>
      <c r="B372" s="40"/>
      <c r="C372" s="41"/>
      <c r="D372" s="246" t="s">
        <v>267</v>
      </c>
      <c r="E372" s="41"/>
      <c r="F372" s="247" t="s">
        <v>4546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267</v>
      </c>
      <c r="AU372" s="18" t="s">
        <v>89</v>
      </c>
    </row>
    <row r="373" s="12" customFormat="1" ht="22.8" customHeight="1">
      <c r="A373" s="12"/>
      <c r="B373" s="212"/>
      <c r="C373" s="213"/>
      <c r="D373" s="214" t="s">
        <v>79</v>
      </c>
      <c r="E373" s="226" t="s">
        <v>4547</v>
      </c>
      <c r="F373" s="226" t="s">
        <v>4548</v>
      </c>
      <c r="G373" s="213"/>
      <c r="H373" s="213"/>
      <c r="I373" s="216"/>
      <c r="J373" s="227">
        <f>BK373</f>
        <v>0</v>
      </c>
      <c r="K373" s="213"/>
      <c r="L373" s="218"/>
      <c r="M373" s="219"/>
      <c r="N373" s="220"/>
      <c r="O373" s="220"/>
      <c r="P373" s="221">
        <f>SUM(P374:P390)</f>
        <v>0</v>
      </c>
      <c r="Q373" s="220"/>
      <c r="R373" s="221">
        <f>SUM(R374:R390)</f>
        <v>0.92639999999999989</v>
      </c>
      <c r="S373" s="220"/>
      <c r="T373" s="222">
        <f>SUM(T374:T390)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23" t="s">
        <v>89</v>
      </c>
      <c r="AT373" s="224" t="s">
        <v>79</v>
      </c>
      <c r="AU373" s="224" t="s">
        <v>87</v>
      </c>
      <c r="AY373" s="223" t="s">
        <v>258</v>
      </c>
      <c r="BK373" s="225">
        <f>SUM(BK374:BK390)</f>
        <v>0</v>
      </c>
    </row>
    <row r="374" s="2" customFormat="1" ht="16.5" customHeight="1">
      <c r="A374" s="39"/>
      <c r="B374" s="40"/>
      <c r="C374" s="228" t="s">
        <v>785</v>
      </c>
      <c r="D374" s="228" t="s">
        <v>260</v>
      </c>
      <c r="E374" s="229" t="s">
        <v>4549</v>
      </c>
      <c r="F374" s="230" t="s">
        <v>4550</v>
      </c>
      <c r="G374" s="231" t="s">
        <v>357</v>
      </c>
      <c r="H374" s="232">
        <v>32</v>
      </c>
      <c r="I374" s="233"/>
      <c r="J374" s="234">
        <f>ROUND(I374*H374,2)</f>
        <v>0</v>
      </c>
      <c r="K374" s="230" t="s">
        <v>263</v>
      </c>
      <c r="L374" s="45"/>
      <c r="M374" s="235" t="s">
        <v>1</v>
      </c>
      <c r="N374" s="236" t="s">
        <v>45</v>
      </c>
      <c r="O374" s="92"/>
      <c r="P374" s="237">
        <f>O374*H374</f>
        <v>0</v>
      </c>
      <c r="Q374" s="237">
        <v>0.0024299999999999999</v>
      </c>
      <c r="R374" s="237">
        <f>Q374*H374</f>
        <v>0.077759999999999996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503</v>
      </c>
      <c r="AT374" s="239" t="s">
        <v>260</v>
      </c>
      <c r="AU374" s="239" t="s">
        <v>89</v>
      </c>
      <c r="AY374" s="18" t="s">
        <v>258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87</v>
      </c>
      <c r="BK374" s="240">
        <f>ROUND(I374*H374,2)</f>
        <v>0</v>
      </c>
      <c r="BL374" s="18" t="s">
        <v>503</v>
      </c>
      <c r="BM374" s="239" t="s">
        <v>969</v>
      </c>
    </row>
    <row r="375" s="2" customFormat="1">
      <c r="A375" s="39"/>
      <c r="B375" s="40"/>
      <c r="C375" s="41"/>
      <c r="D375" s="241" t="s">
        <v>266</v>
      </c>
      <c r="E375" s="41"/>
      <c r="F375" s="242" t="s">
        <v>4550</v>
      </c>
      <c r="G375" s="41"/>
      <c r="H375" s="41"/>
      <c r="I375" s="243"/>
      <c r="J375" s="41"/>
      <c r="K375" s="41"/>
      <c r="L375" s="45"/>
      <c r="M375" s="244"/>
      <c r="N375" s="245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266</v>
      </c>
      <c r="AU375" s="18" t="s">
        <v>89</v>
      </c>
    </row>
    <row r="376" s="2" customFormat="1">
      <c r="A376" s="39"/>
      <c r="B376" s="40"/>
      <c r="C376" s="41"/>
      <c r="D376" s="246" t="s">
        <v>267</v>
      </c>
      <c r="E376" s="41"/>
      <c r="F376" s="247" t="s">
        <v>4551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267</v>
      </c>
      <c r="AU376" s="18" t="s">
        <v>89</v>
      </c>
    </row>
    <row r="377" s="13" customFormat="1">
      <c r="A377" s="13"/>
      <c r="B377" s="253"/>
      <c r="C377" s="254"/>
      <c r="D377" s="241" t="s">
        <v>314</v>
      </c>
      <c r="E377" s="255" t="s">
        <v>1</v>
      </c>
      <c r="F377" s="256" t="s">
        <v>4552</v>
      </c>
      <c r="G377" s="254"/>
      <c r="H377" s="257">
        <v>18</v>
      </c>
      <c r="I377" s="258"/>
      <c r="J377" s="254"/>
      <c r="K377" s="254"/>
      <c r="L377" s="259"/>
      <c r="M377" s="260"/>
      <c r="N377" s="261"/>
      <c r="O377" s="261"/>
      <c r="P377" s="261"/>
      <c r="Q377" s="261"/>
      <c r="R377" s="261"/>
      <c r="S377" s="261"/>
      <c r="T377" s="26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63" t="s">
        <v>314</v>
      </c>
      <c r="AU377" s="263" t="s">
        <v>89</v>
      </c>
      <c r="AV377" s="13" t="s">
        <v>89</v>
      </c>
      <c r="AW377" s="13" t="s">
        <v>34</v>
      </c>
      <c r="AX377" s="13" t="s">
        <v>80</v>
      </c>
      <c r="AY377" s="263" t="s">
        <v>258</v>
      </c>
    </row>
    <row r="378" s="13" customFormat="1">
      <c r="A378" s="13"/>
      <c r="B378" s="253"/>
      <c r="C378" s="254"/>
      <c r="D378" s="241" t="s">
        <v>314</v>
      </c>
      <c r="E378" s="255" t="s">
        <v>1</v>
      </c>
      <c r="F378" s="256" t="s">
        <v>4553</v>
      </c>
      <c r="G378" s="254"/>
      <c r="H378" s="257">
        <v>14</v>
      </c>
      <c r="I378" s="258"/>
      <c r="J378" s="254"/>
      <c r="K378" s="254"/>
      <c r="L378" s="259"/>
      <c r="M378" s="260"/>
      <c r="N378" s="261"/>
      <c r="O378" s="261"/>
      <c r="P378" s="261"/>
      <c r="Q378" s="261"/>
      <c r="R378" s="261"/>
      <c r="S378" s="261"/>
      <c r="T378" s="26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63" t="s">
        <v>314</v>
      </c>
      <c r="AU378" s="263" t="s">
        <v>89</v>
      </c>
      <c r="AV378" s="13" t="s">
        <v>89</v>
      </c>
      <c r="AW378" s="13" t="s">
        <v>34</v>
      </c>
      <c r="AX378" s="13" t="s">
        <v>80</v>
      </c>
      <c r="AY378" s="263" t="s">
        <v>258</v>
      </c>
    </row>
    <row r="379" s="16" customFormat="1">
      <c r="A379" s="16"/>
      <c r="B379" s="298"/>
      <c r="C379" s="299"/>
      <c r="D379" s="241" t="s">
        <v>314</v>
      </c>
      <c r="E379" s="300" t="s">
        <v>1</v>
      </c>
      <c r="F379" s="301" t="s">
        <v>4361</v>
      </c>
      <c r="G379" s="299"/>
      <c r="H379" s="302">
        <v>32</v>
      </c>
      <c r="I379" s="303"/>
      <c r="J379" s="299"/>
      <c r="K379" s="299"/>
      <c r="L379" s="304"/>
      <c r="M379" s="305"/>
      <c r="N379" s="306"/>
      <c r="O379" s="306"/>
      <c r="P379" s="306"/>
      <c r="Q379" s="306"/>
      <c r="R379" s="306"/>
      <c r="S379" s="306"/>
      <c r="T379" s="307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308" t="s">
        <v>314</v>
      </c>
      <c r="AU379" s="308" t="s">
        <v>89</v>
      </c>
      <c r="AV379" s="16" t="s">
        <v>183</v>
      </c>
      <c r="AW379" s="16" t="s">
        <v>34</v>
      </c>
      <c r="AX379" s="16" t="s">
        <v>87</v>
      </c>
      <c r="AY379" s="308" t="s">
        <v>258</v>
      </c>
    </row>
    <row r="380" s="2" customFormat="1" ht="16.5" customHeight="1">
      <c r="A380" s="39"/>
      <c r="B380" s="40"/>
      <c r="C380" s="228" t="s">
        <v>793</v>
      </c>
      <c r="D380" s="228" t="s">
        <v>260</v>
      </c>
      <c r="E380" s="229" t="s">
        <v>4554</v>
      </c>
      <c r="F380" s="230" t="s">
        <v>4555</v>
      </c>
      <c r="G380" s="231" t="s">
        <v>357</v>
      </c>
      <c r="H380" s="232">
        <v>32</v>
      </c>
      <c r="I380" s="233"/>
      <c r="J380" s="234">
        <f>ROUND(I380*H380,2)</f>
        <v>0</v>
      </c>
      <c r="K380" s="230" t="s">
        <v>263</v>
      </c>
      <c r="L380" s="45"/>
      <c r="M380" s="235" t="s">
        <v>1</v>
      </c>
      <c r="N380" s="236" t="s">
        <v>45</v>
      </c>
      <c r="O380" s="92"/>
      <c r="P380" s="237">
        <f>O380*H380</f>
        <v>0</v>
      </c>
      <c r="Q380" s="237">
        <v>0.0010200000000000001</v>
      </c>
      <c r="R380" s="237">
        <f>Q380*H380</f>
        <v>0.032640000000000002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503</v>
      </c>
      <c r="AT380" s="239" t="s">
        <v>260</v>
      </c>
      <c r="AU380" s="239" t="s">
        <v>89</v>
      </c>
      <c r="AY380" s="18" t="s">
        <v>258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87</v>
      </c>
      <c r="BK380" s="240">
        <f>ROUND(I380*H380,2)</f>
        <v>0</v>
      </c>
      <c r="BL380" s="18" t="s">
        <v>503</v>
      </c>
      <c r="BM380" s="239" t="s">
        <v>981</v>
      </c>
    </row>
    <row r="381" s="2" customFormat="1">
      <c r="A381" s="39"/>
      <c r="B381" s="40"/>
      <c r="C381" s="41"/>
      <c r="D381" s="241" t="s">
        <v>266</v>
      </c>
      <c r="E381" s="41"/>
      <c r="F381" s="242" t="s">
        <v>4555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266</v>
      </c>
      <c r="AU381" s="18" t="s">
        <v>89</v>
      </c>
    </row>
    <row r="382" s="2" customFormat="1">
      <c r="A382" s="39"/>
      <c r="B382" s="40"/>
      <c r="C382" s="41"/>
      <c r="D382" s="246" t="s">
        <v>267</v>
      </c>
      <c r="E382" s="41"/>
      <c r="F382" s="247" t="s">
        <v>4556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267</v>
      </c>
      <c r="AU382" s="18" t="s">
        <v>89</v>
      </c>
    </row>
    <row r="383" s="2" customFormat="1" ht="16.5" customHeight="1">
      <c r="A383" s="39"/>
      <c r="B383" s="40"/>
      <c r="C383" s="267" t="s">
        <v>800</v>
      </c>
      <c r="D383" s="267" t="s">
        <v>351</v>
      </c>
      <c r="E383" s="268" t="s">
        <v>4557</v>
      </c>
      <c r="F383" s="269" t="s">
        <v>4558</v>
      </c>
      <c r="G383" s="270" t="s">
        <v>357</v>
      </c>
      <c r="H383" s="271">
        <v>32</v>
      </c>
      <c r="I383" s="272"/>
      <c r="J383" s="273">
        <f>ROUND(I383*H383,2)</f>
        <v>0</v>
      </c>
      <c r="K383" s="269" t="s">
        <v>263</v>
      </c>
      <c r="L383" s="274"/>
      <c r="M383" s="275" t="s">
        <v>1</v>
      </c>
      <c r="N383" s="276" t="s">
        <v>45</v>
      </c>
      <c r="O383" s="92"/>
      <c r="P383" s="237">
        <f>O383*H383</f>
        <v>0</v>
      </c>
      <c r="Q383" s="237">
        <v>0.025499999999999998</v>
      </c>
      <c r="R383" s="237">
        <f>Q383*H383</f>
        <v>0.81599999999999995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735</v>
      </c>
      <c r="AT383" s="239" t="s">
        <v>351</v>
      </c>
      <c r="AU383" s="239" t="s">
        <v>89</v>
      </c>
      <c r="AY383" s="18" t="s">
        <v>258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87</v>
      </c>
      <c r="BK383" s="240">
        <f>ROUND(I383*H383,2)</f>
        <v>0</v>
      </c>
      <c r="BL383" s="18" t="s">
        <v>503</v>
      </c>
      <c r="BM383" s="239" t="s">
        <v>992</v>
      </c>
    </row>
    <row r="384" s="2" customFormat="1">
      <c r="A384" s="39"/>
      <c r="B384" s="40"/>
      <c r="C384" s="41"/>
      <c r="D384" s="241" t="s">
        <v>266</v>
      </c>
      <c r="E384" s="41"/>
      <c r="F384" s="242" t="s">
        <v>4558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266</v>
      </c>
      <c r="AU384" s="18" t="s">
        <v>89</v>
      </c>
    </row>
    <row r="385" s="2" customFormat="1" ht="16.5" customHeight="1">
      <c r="A385" s="39"/>
      <c r="B385" s="40"/>
      <c r="C385" s="228" t="s">
        <v>807</v>
      </c>
      <c r="D385" s="228" t="s">
        <v>260</v>
      </c>
      <c r="E385" s="229" t="s">
        <v>4559</v>
      </c>
      <c r="F385" s="230" t="s">
        <v>4560</v>
      </c>
      <c r="G385" s="231" t="s">
        <v>399</v>
      </c>
      <c r="H385" s="232">
        <v>0.92600000000000005</v>
      </c>
      <c r="I385" s="233"/>
      <c r="J385" s="234">
        <f>ROUND(I385*H385,2)</f>
        <v>0</v>
      </c>
      <c r="K385" s="230" t="s">
        <v>263</v>
      </c>
      <c r="L385" s="45"/>
      <c r="M385" s="235" t="s">
        <v>1</v>
      </c>
      <c r="N385" s="236" t="s">
        <v>45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503</v>
      </c>
      <c r="AT385" s="239" t="s">
        <v>260</v>
      </c>
      <c r="AU385" s="239" t="s">
        <v>89</v>
      </c>
      <c r="AY385" s="18" t="s">
        <v>258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87</v>
      </c>
      <c r="BK385" s="240">
        <f>ROUND(I385*H385,2)</f>
        <v>0</v>
      </c>
      <c r="BL385" s="18" t="s">
        <v>503</v>
      </c>
      <c r="BM385" s="239" t="s">
        <v>1007</v>
      </c>
    </row>
    <row r="386" s="2" customFormat="1">
      <c r="A386" s="39"/>
      <c r="B386" s="40"/>
      <c r="C386" s="41"/>
      <c r="D386" s="241" t="s">
        <v>266</v>
      </c>
      <c r="E386" s="41"/>
      <c r="F386" s="242" t="s">
        <v>4560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266</v>
      </c>
      <c r="AU386" s="18" t="s">
        <v>89</v>
      </c>
    </row>
    <row r="387" s="2" customFormat="1">
      <c r="A387" s="39"/>
      <c r="B387" s="40"/>
      <c r="C387" s="41"/>
      <c r="D387" s="246" t="s">
        <v>267</v>
      </c>
      <c r="E387" s="41"/>
      <c r="F387" s="247" t="s">
        <v>4561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267</v>
      </c>
      <c r="AU387" s="18" t="s">
        <v>89</v>
      </c>
    </row>
    <row r="388" s="2" customFormat="1" ht="16.5" customHeight="1">
      <c r="A388" s="39"/>
      <c r="B388" s="40"/>
      <c r="C388" s="228" t="s">
        <v>815</v>
      </c>
      <c r="D388" s="228" t="s">
        <v>260</v>
      </c>
      <c r="E388" s="229" t="s">
        <v>4562</v>
      </c>
      <c r="F388" s="230" t="s">
        <v>4563</v>
      </c>
      <c r="G388" s="231" t="s">
        <v>399</v>
      </c>
      <c r="H388" s="232">
        <v>0.92600000000000005</v>
      </c>
      <c r="I388" s="233"/>
      <c r="J388" s="234">
        <f>ROUND(I388*H388,2)</f>
        <v>0</v>
      </c>
      <c r="K388" s="230" t="s">
        <v>263</v>
      </c>
      <c r="L388" s="45"/>
      <c r="M388" s="235" t="s">
        <v>1</v>
      </c>
      <c r="N388" s="236" t="s">
        <v>45</v>
      </c>
      <c r="O388" s="92"/>
      <c r="P388" s="237">
        <f>O388*H388</f>
        <v>0</v>
      </c>
      <c r="Q388" s="237">
        <v>0</v>
      </c>
      <c r="R388" s="237">
        <f>Q388*H388</f>
        <v>0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503</v>
      </c>
      <c r="AT388" s="239" t="s">
        <v>260</v>
      </c>
      <c r="AU388" s="239" t="s">
        <v>89</v>
      </c>
      <c r="AY388" s="18" t="s">
        <v>258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87</v>
      </c>
      <c r="BK388" s="240">
        <f>ROUND(I388*H388,2)</f>
        <v>0</v>
      </c>
      <c r="BL388" s="18" t="s">
        <v>503</v>
      </c>
      <c r="BM388" s="239" t="s">
        <v>1020</v>
      </c>
    </row>
    <row r="389" s="2" customFormat="1">
      <c r="A389" s="39"/>
      <c r="B389" s="40"/>
      <c r="C389" s="41"/>
      <c r="D389" s="241" t="s">
        <v>266</v>
      </c>
      <c r="E389" s="41"/>
      <c r="F389" s="242" t="s">
        <v>4563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266</v>
      </c>
      <c r="AU389" s="18" t="s">
        <v>89</v>
      </c>
    </row>
    <row r="390" s="2" customFormat="1">
      <c r="A390" s="39"/>
      <c r="B390" s="40"/>
      <c r="C390" s="41"/>
      <c r="D390" s="246" t="s">
        <v>267</v>
      </c>
      <c r="E390" s="41"/>
      <c r="F390" s="247" t="s">
        <v>4564</v>
      </c>
      <c r="G390" s="41"/>
      <c r="H390" s="41"/>
      <c r="I390" s="243"/>
      <c r="J390" s="41"/>
      <c r="K390" s="41"/>
      <c r="L390" s="45"/>
      <c r="M390" s="244"/>
      <c r="N390" s="245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267</v>
      </c>
      <c r="AU390" s="18" t="s">
        <v>89</v>
      </c>
    </row>
    <row r="391" s="12" customFormat="1" ht="22.8" customHeight="1">
      <c r="A391" s="12"/>
      <c r="B391" s="212"/>
      <c r="C391" s="213"/>
      <c r="D391" s="214" t="s">
        <v>79</v>
      </c>
      <c r="E391" s="226" t="s">
        <v>4565</v>
      </c>
      <c r="F391" s="226" t="s">
        <v>4566</v>
      </c>
      <c r="G391" s="213"/>
      <c r="H391" s="213"/>
      <c r="I391" s="216"/>
      <c r="J391" s="227">
        <f>BK391</f>
        <v>0</v>
      </c>
      <c r="K391" s="213"/>
      <c r="L391" s="218"/>
      <c r="M391" s="219"/>
      <c r="N391" s="220"/>
      <c r="O391" s="220"/>
      <c r="P391" s="221">
        <f>SUM(P392:P402)</f>
        <v>0</v>
      </c>
      <c r="Q391" s="220"/>
      <c r="R391" s="221">
        <f>SUM(R392:R402)</f>
        <v>0.98550000000000004</v>
      </c>
      <c r="S391" s="220"/>
      <c r="T391" s="222">
        <f>SUM(T392:T402)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23" t="s">
        <v>89</v>
      </c>
      <c r="AT391" s="224" t="s">
        <v>79</v>
      </c>
      <c r="AU391" s="224" t="s">
        <v>87</v>
      </c>
      <c r="AY391" s="223" t="s">
        <v>258</v>
      </c>
      <c r="BK391" s="225">
        <f>SUM(BK392:BK402)</f>
        <v>0</v>
      </c>
    </row>
    <row r="392" s="2" customFormat="1" ht="16.5" customHeight="1">
      <c r="A392" s="39"/>
      <c r="B392" s="40"/>
      <c r="C392" s="228" t="s">
        <v>821</v>
      </c>
      <c r="D392" s="228" t="s">
        <v>260</v>
      </c>
      <c r="E392" s="229" t="s">
        <v>4567</v>
      </c>
      <c r="F392" s="230" t="s">
        <v>4568</v>
      </c>
      <c r="G392" s="231" t="s">
        <v>405</v>
      </c>
      <c r="H392" s="232">
        <v>657</v>
      </c>
      <c r="I392" s="233"/>
      <c r="J392" s="234">
        <f>ROUND(I392*H392,2)</f>
        <v>0</v>
      </c>
      <c r="K392" s="230" t="s">
        <v>263</v>
      </c>
      <c r="L392" s="45"/>
      <c r="M392" s="235" t="s">
        <v>1</v>
      </c>
      <c r="N392" s="236" t="s">
        <v>45</v>
      </c>
      <c r="O392" s="92"/>
      <c r="P392" s="237">
        <f>O392*H392</f>
        <v>0</v>
      </c>
      <c r="Q392" s="237">
        <v>0</v>
      </c>
      <c r="R392" s="237">
        <f>Q392*H392</f>
        <v>0</v>
      </c>
      <c r="S392" s="237">
        <v>0</v>
      </c>
      <c r="T392" s="238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9" t="s">
        <v>503</v>
      </c>
      <c r="AT392" s="239" t="s">
        <v>260</v>
      </c>
      <c r="AU392" s="239" t="s">
        <v>89</v>
      </c>
      <c r="AY392" s="18" t="s">
        <v>258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8" t="s">
        <v>87</v>
      </c>
      <c r="BK392" s="240">
        <f>ROUND(I392*H392,2)</f>
        <v>0</v>
      </c>
      <c r="BL392" s="18" t="s">
        <v>503</v>
      </c>
      <c r="BM392" s="239" t="s">
        <v>1036</v>
      </c>
    </row>
    <row r="393" s="2" customFormat="1">
      <c r="A393" s="39"/>
      <c r="B393" s="40"/>
      <c r="C393" s="41"/>
      <c r="D393" s="241" t="s">
        <v>266</v>
      </c>
      <c r="E393" s="41"/>
      <c r="F393" s="242" t="s">
        <v>4568</v>
      </c>
      <c r="G393" s="41"/>
      <c r="H393" s="41"/>
      <c r="I393" s="243"/>
      <c r="J393" s="41"/>
      <c r="K393" s="41"/>
      <c r="L393" s="45"/>
      <c r="M393" s="244"/>
      <c r="N393" s="245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266</v>
      </c>
      <c r="AU393" s="18" t="s">
        <v>89</v>
      </c>
    </row>
    <row r="394" s="2" customFormat="1">
      <c r="A394" s="39"/>
      <c r="B394" s="40"/>
      <c r="C394" s="41"/>
      <c r="D394" s="246" t="s">
        <v>267</v>
      </c>
      <c r="E394" s="41"/>
      <c r="F394" s="247" t="s">
        <v>4569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267</v>
      </c>
      <c r="AU394" s="18" t="s">
        <v>89</v>
      </c>
    </row>
    <row r="395" s="13" customFormat="1">
      <c r="A395" s="13"/>
      <c r="B395" s="253"/>
      <c r="C395" s="254"/>
      <c r="D395" s="241" t="s">
        <v>314</v>
      </c>
      <c r="E395" s="255" t="s">
        <v>1</v>
      </c>
      <c r="F395" s="256" t="s">
        <v>4570</v>
      </c>
      <c r="G395" s="254"/>
      <c r="H395" s="257">
        <v>496</v>
      </c>
      <c r="I395" s="258"/>
      <c r="J395" s="254"/>
      <c r="K395" s="254"/>
      <c r="L395" s="259"/>
      <c r="M395" s="260"/>
      <c r="N395" s="261"/>
      <c r="O395" s="261"/>
      <c r="P395" s="261"/>
      <c r="Q395" s="261"/>
      <c r="R395" s="261"/>
      <c r="S395" s="261"/>
      <c r="T395" s="26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63" t="s">
        <v>314</v>
      </c>
      <c r="AU395" s="263" t="s">
        <v>89</v>
      </c>
      <c r="AV395" s="13" t="s">
        <v>89</v>
      </c>
      <c r="AW395" s="13" t="s">
        <v>34</v>
      </c>
      <c r="AX395" s="13" t="s">
        <v>80</v>
      </c>
      <c r="AY395" s="263" t="s">
        <v>258</v>
      </c>
    </row>
    <row r="396" s="13" customFormat="1">
      <c r="A396" s="13"/>
      <c r="B396" s="253"/>
      <c r="C396" s="254"/>
      <c r="D396" s="241" t="s">
        <v>314</v>
      </c>
      <c r="E396" s="255" t="s">
        <v>1</v>
      </c>
      <c r="F396" s="256" t="s">
        <v>4571</v>
      </c>
      <c r="G396" s="254"/>
      <c r="H396" s="257">
        <v>161</v>
      </c>
      <c r="I396" s="258"/>
      <c r="J396" s="254"/>
      <c r="K396" s="254"/>
      <c r="L396" s="259"/>
      <c r="M396" s="260"/>
      <c r="N396" s="261"/>
      <c r="O396" s="261"/>
      <c r="P396" s="261"/>
      <c r="Q396" s="261"/>
      <c r="R396" s="261"/>
      <c r="S396" s="261"/>
      <c r="T396" s="26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63" t="s">
        <v>314</v>
      </c>
      <c r="AU396" s="263" t="s">
        <v>89</v>
      </c>
      <c r="AV396" s="13" t="s">
        <v>89</v>
      </c>
      <c r="AW396" s="13" t="s">
        <v>34</v>
      </c>
      <c r="AX396" s="13" t="s">
        <v>80</v>
      </c>
      <c r="AY396" s="263" t="s">
        <v>258</v>
      </c>
    </row>
    <row r="397" s="16" customFormat="1">
      <c r="A397" s="16"/>
      <c r="B397" s="298"/>
      <c r="C397" s="299"/>
      <c r="D397" s="241" t="s">
        <v>314</v>
      </c>
      <c r="E397" s="300" t="s">
        <v>1</v>
      </c>
      <c r="F397" s="301" t="s">
        <v>4361</v>
      </c>
      <c r="G397" s="299"/>
      <c r="H397" s="302">
        <v>657</v>
      </c>
      <c r="I397" s="303"/>
      <c r="J397" s="299"/>
      <c r="K397" s="299"/>
      <c r="L397" s="304"/>
      <c r="M397" s="305"/>
      <c r="N397" s="306"/>
      <c r="O397" s="306"/>
      <c r="P397" s="306"/>
      <c r="Q397" s="306"/>
      <c r="R397" s="306"/>
      <c r="S397" s="306"/>
      <c r="T397" s="307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308" t="s">
        <v>314</v>
      </c>
      <c r="AU397" s="308" t="s">
        <v>89</v>
      </c>
      <c r="AV397" s="16" t="s">
        <v>183</v>
      </c>
      <c r="AW397" s="16" t="s">
        <v>34</v>
      </c>
      <c r="AX397" s="16" t="s">
        <v>87</v>
      </c>
      <c r="AY397" s="308" t="s">
        <v>258</v>
      </c>
    </row>
    <row r="398" s="2" customFormat="1" ht="16.5" customHeight="1">
      <c r="A398" s="39"/>
      <c r="B398" s="40"/>
      <c r="C398" s="267" t="s">
        <v>827</v>
      </c>
      <c r="D398" s="267" t="s">
        <v>351</v>
      </c>
      <c r="E398" s="268" t="s">
        <v>4572</v>
      </c>
      <c r="F398" s="269" t="s">
        <v>4573</v>
      </c>
      <c r="G398" s="270" t="s">
        <v>405</v>
      </c>
      <c r="H398" s="271">
        <v>657</v>
      </c>
      <c r="I398" s="272"/>
      <c r="J398" s="273">
        <f>ROUND(I398*H398,2)</f>
        <v>0</v>
      </c>
      <c r="K398" s="269" t="s">
        <v>263</v>
      </c>
      <c r="L398" s="274"/>
      <c r="M398" s="275" t="s">
        <v>1</v>
      </c>
      <c r="N398" s="276" t="s">
        <v>45</v>
      </c>
      <c r="O398" s="92"/>
      <c r="P398" s="237">
        <f>O398*H398</f>
        <v>0</v>
      </c>
      <c r="Q398" s="237">
        <v>0.0015</v>
      </c>
      <c r="R398" s="237">
        <f>Q398*H398</f>
        <v>0.98550000000000004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735</v>
      </c>
      <c r="AT398" s="239" t="s">
        <v>351</v>
      </c>
      <c r="AU398" s="239" t="s">
        <v>89</v>
      </c>
      <c r="AY398" s="18" t="s">
        <v>258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87</v>
      </c>
      <c r="BK398" s="240">
        <f>ROUND(I398*H398,2)</f>
        <v>0</v>
      </c>
      <c r="BL398" s="18" t="s">
        <v>503</v>
      </c>
      <c r="BM398" s="239" t="s">
        <v>1050</v>
      </c>
    </row>
    <row r="399" s="2" customFormat="1">
      <c r="A399" s="39"/>
      <c r="B399" s="40"/>
      <c r="C399" s="41"/>
      <c r="D399" s="241" t="s">
        <v>266</v>
      </c>
      <c r="E399" s="41"/>
      <c r="F399" s="242" t="s">
        <v>4573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266</v>
      </c>
      <c r="AU399" s="18" t="s">
        <v>89</v>
      </c>
    </row>
    <row r="400" s="2" customFormat="1" ht="16.5" customHeight="1">
      <c r="A400" s="39"/>
      <c r="B400" s="40"/>
      <c r="C400" s="228" t="s">
        <v>837</v>
      </c>
      <c r="D400" s="228" t="s">
        <v>260</v>
      </c>
      <c r="E400" s="229" t="s">
        <v>4574</v>
      </c>
      <c r="F400" s="230" t="s">
        <v>4575</v>
      </c>
      <c r="G400" s="231" t="s">
        <v>399</v>
      </c>
      <c r="H400" s="232">
        <v>0.98599999999999999</v>
      </c>
      <c r="I400" s="233"/>
      <c r="J400" s="234">
        <f>ROUND(I400*H400,2)</f>
        <v>0</v>
      </c>
      <c r="K400" s="230" t="s">
        <v>263</v>
      </c>
      <c r="L400" s="45"/>
      <c r="M400" s="235" t="s">
        <v>1</v>
      </c>
      <c r="N400" s="236" t="s">
        <v>45</v>
      </c>
      <c r="O400" s="92"/>
      <c r="P400" s="237">
        <f>O400*H400</f>
        <v>0</v>
      </c>
      <c r="Q400" s="237">
        <v>0</v>
      </c>
      <c r="R400" s="237">
        <f>Q400*H400</f>
        <v>0</v>
      </c>
      <c r="S400" s="237">
        <v>0</v>
      </c>
      <c r="T400" s="238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9" t="s">
        <v>503</v>
      </c>
      <c r="AT400" s="239" t="s">
        <v>260</v>
      </c>
      <c r="AU400" s="239" t="s">
        <v>89</v>
      </c>
      <c r="AY400" s="18" t="s">
        <v>258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8" t="s">
        <v>87</v>
      </c>
      <c r="BK400" s="240">
        <f>ROUND(I400*H400,2)</f>
        <v>0</v>
      </c>
      <c r="BL400" s="18" t="s">
        <v>503</v>
      </c>
      <c r="BM400" s="239" t="s">
        <v>1072</v>
      </c>
    </row>
    <row r="401" s="2" customFormat="1">
      <c r="A401" s="39"/>
      <c r="B401" s="40"/>
      <c r="C401" s="41"/>
      <c r="D401" s="241" t="s">
        <v>266</v>
      </c>
      <c r="E401" s="41"/>
      <c r="F401" s="242" t="s">
        <v>4575</v>
      </c>
      <c r="G401" s="41"/>
      <c r="H401" s="41"/>
      <c r="I401" s="243"/>
      <c r="J401" s="41"/>
      <c r="K401" s="41"/>
      <c r="L401" s="45"/>
      <c r="M401" s="244"/>
      <c r="N401" s="245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266</v>
      </c>
      <c r="AU401" s="18" t="s">
        <v>89</v>
      </c>
    </row>
    <row r="402" s="2" customFormat="1">
      <c r="A402" s="39"/>
      <c r="B402" s="40"/>
      <c r="C402" s="41"/>
      <c r="D402" s="246" t="s">
        <v>267</v>
      </c>
      <c r="E402" s="41"/>
      <c r="F402" s="247" t="s">
        <v>4576</v>
      </c>
      <c r="G402" s="41"/>
      <c r="H402" s="41"/>
      <c r="I402" s="243"/>
      <c r="J402" s="41"/>
      <c r="K402" s="41"/>
      <c r="L402" s="45"/>
      <c r="M402" s="244"/>
      <c r="N402" s="245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267</v>
      </c>
      <c r="AU402" s="18" t="s">
        <v>89</v>
      </c>
    </row>
    <row r="403" s="12" customFormat="1" ht="22.8" customHeight="1">
      <c r="A403" s="12"/>
      <c r="B403" s="212"/>
      <c r="C403" s="213"/>
      <c r="D403" s="214" t="s">
        <v>79</v>
      </c>
      <c r="E403" s="226" t="s">
        <v>4577</v>
      </c>
      <c r="F403" s="226" t="s">
        <v>4578</v>
      </c>
      <c r="G403" s="213"/>
      <c r="H403" s="213"/>
      <c r="I403" s="216"/>
      <c r="J403" s="227">
        <f>BK403</f>
        <v>0</v>
      </c>
      <c r="K403" s="213"/>
      <c r="L403" s="218"/>
      <c r="M403" s="219"/>
      <c r="N403" s="220"/>
      <c r="O403" s="220"/>
      <c r="P403" s="221">
        <f>SUM(P404:P425)</f>
        <v>0</v>
      </c>
      <c r="Q403" s="220"/>
      <c r="R403" s="221">
        <f>SUM(R404:R425)</f>
        <v>12.127450000000001</v>
      </c>
      <c r="S403" s="220"/>
      <c r="T403" s="222">
        <f>SUM(T404:T425)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23" t="s">
        <v>89</v>
      </c>
      <c r="AT403" s="224" t="s">
        <v>79</v>
      </c>
      <c r="AU403" s="224" t="s">
        <v>87</v>
      </c>
      <c r="AY403" s="223" t="s">
        <v>258</v>
      </c>
      <c r="BK403" s="225">
        <f>SUM(BK404:BK425)</f>
        <v>0</v>
      </c>
    </row>
    <row r="404" s="2" customFormat="1" ht="21.75" customHeight="1">
      <c r="A404" s="39"/>
      <c r="B404" s="40"/>
      <c r="C404" s="228" t="s">
        <v>844</v>
      </c>
      <c r="D404" s="228" t="s">
        <v>260</v>
      </c>
      <c r="E404" s="229" t="s">
        <v>4579</v>
      </c>
      <c r="F404" s="230" t="s">
        <v>4580</v>
      </c>
      <c r="G404" s="231" t="s">
        <v>530</v>
      </c>
      <c r="H404" s="232">
        <v>1364</v>
      </c>
      <c r="I404" s="233"/>
      <c r="J404" s="234">
        <f>ROUND(I404*H404,2)</f>
        <v>0</v>
      </c>
      <c r="K404" s="230" t="s">
        <v>263</v>
      </c>
      <c r="L404" s="45"/>
      <c r="M404" s="235" t="s">
        <v>1</v>
      </c>
      <c r="N404" s="236" t="s">
        <v>45</v>
      </c>
      <c r="O404" s="92"/>
      <c r="P404" s="237">
        <f>O404*H404</f>
        <v>0</v>
      </c>
      <c r="Q404" s="237">
        <v>0.0080000000000000002</v>
      </c>
      <c r="R404" s="237">
        <f>Q404*H404</f>
        <v>10.912000000000001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503</v>
      </c>
      <c r="AT404" s="239" t="s">
        <v>260</v>
      </c>
      <c r="AU404" s="239" t="s">
        <v>89</v>
      </c>
      <c r="AY404" s="18" t="s">
        <v>258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87</v>
      </c>
      <c r="BK404" s="240">
        <f>ROUND(I404*H404,2)</f>
        <v>0</v>
      </c>
      <c r="BL404" s="18" t="s">
        <v>503</v>
      </c>
      <c r="BM404" s="239" t="s">
        <v>1084</v>
      </c>
    </row>
    <row r="405" s="2" customFormat="1">
      <c r="A405" s="39"/>
      <c r="B405" s="40"/>
      <c r="C405" s="41"/>
      <c r="D405" s="241" t="s">
        <v>266</v>
      </c>
      <c r="E405" s="41"/>
      <c r="F405" s="242" t="s">
        <v>4580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266</v>
      </c>
      <c r="AU405" s="18" t="s">
        <v>89</v>
      </c>
    </row>
    <row r="406" s="2" customFormat="1">
      <c r="A406" s="39"/>
      <c r="B406" s="40"/>
      <c r="C406" s="41"/>
      <c r="D406" s="246" t="s">
        <v>267</v>
      </c>
      <c r="E406" s="41"/>
      <c r="F406" s="247" t="s">
        <v>4581</v>
      </c>
      <c r="G406" s="41"/>
      <c r="H406" s="41"/>
      <c r="I406" s="243"/>
      <c r="J406" s="41"/>
      <c r="K406" s="41"/>
      <c r="L406" s="45"/>
      <c r="M406" s="244"/>
      <c r="N406" s="245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267</v>
      </c>
      <c r="AU406" s="18" t="s">
        <v>89</v>
      </c>
    </row>
    <row r="407" s="13" customFormat="1">
      <c r="A407" s="13"/>
      <c r="B407" s="253"/>
      <c r="C407" s="254"/>
      <c r="D407" s="241" t="s">
        <v>314</v>
      </c>
      <c r="E407" s="255" t="s">
        <v>1</v>
      </c>
      <c r="F407" s="256" t="s">
        <v>4582</v>
      </c>
      <c r="G407" s="254"/>
      <c r="H407" s="257">
        <v>1364</v>
      </c>
      <c r="I407" s="258"/>
      <c r="J407" s="254"/>
      <c r="K407" s="254"/>
      <c r="L407" s="259"/>
      <c r="M407" s="260"/>
      <c r="N407" s="261"/>
      <c r="O407" s="261"/>
      <c r="P407" s="261"/>
      <c r="Q407" s="261"/>
      <c r="R407" s="261"/>
      <c r="S407" s="261"/>
      <c r="T407" s="26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63" t="s">
        <v>314</v>
      </c>
      <c r="AU407" s="263" t="s">
        <v>89</v>
      </c>
      <c r="AV407" s="13" t="s">
        <v>89</v>
      </c>
      <c r="AW407" s="13" t="s">
        <v>34</v>
      </c>
      <c r="AX407" s="13" t="s">
        <v>80</v>
      </c>
      <c r="AY407" s="263" t="s">
        <v>258</v>
      </c>
    </row>
    <row r="408" s="16" customFormat="1">
      <c r="A408" s="16"/>
      <c r="B408" s="298"/>
      <c r="C408" s="299"/>
      <c r="D408" s="241" t="s">
        <v>314</v>
      </c>
      <c r="E408" s="300" t="s">
        <v>1</v>
      </c>
      <c r="F408" s="301" t="s">
        <v>567</v>
      </c>
      <c r="G408" s="299"/>
      <c r="H408" s="302">
        <v>1364</v>
      </c>
      <c r="I408" s="303"/>
      <c r="J408" s="299"/>
      <c r="K408" s="299"/>
      <c r="L408" s="304"/>
      <c r="M408" s="305"/>
      <c r="N408" s="306"/>
      <c r="O408" s="306"/>
      <c r="P408" s="306"/>
      <c r="Q408" s="306"/>
      <c r="R408" s="306"/>
      <c r="S408" s="306"/>
      <c r="T408" s="307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308" t="s">
        <v>314</v>
      </c>
      <c r="AU408" s="308" t="s">
        <v>89</v>
      </c>
      <c r="AV408" s="16" t="s">
        <v>183</v>
      </c>
      <c r="AW408" s="16" t="s">
        <v>34</v>
      </c>
      <c r="AX408" s="16" t="s">
        <v>87</v>
      </c>
      <c r="AY408" s="308" t="s">
        <v>258</v>
      </c>
    </row>
    <row r="409" s="2" customFormat="1" ht="16.5" customHeight="1">
      <c r="A409" s="39"/>
      <c r="B409" s="40"/>
      <c r="C409" s="228" t="s">
        <v>852</v>
      </c>
      <c r="D409" s="228" t="s">
        <v>260</v>
      </c>
      <c r="E409" s="229" t="s">
        <v>4583</v>
      </c>
      <c r="F409" s="230" t="s">
        <v>4584</v>
      </c>
      <c r="G409" s="231" t="s">
        <v>405</v>
      </c>
      <c r="H409" s="232">
        <v>328.5</v>
      </c>
      <c r="I409" s="233"/>
      <c r="J409" s="234">
        <f>ROUND(I409*H409,2)</f>
        <v>0</v>
      </c>
      <c r="K409" s="230" t="s">
        <v>263</v>
      </c>
      <c r="L409" s="45"/>
      <c r="M409" s="235" t="s">
        <v>1</v>
      </c>
      <c r="N409" s="236" t="s">
        <v>45</v>
      </c>
      <c r="O409" s="92"/>
      <c r="P409" s="237">
        <f>O409*H409</f>
        <v>0</v>
      </c>
      <c r="Q409" s="237">
        <v>0</v>
      </c>
      <c r="R409" s="237">
        <f>Q409*H409</f>
        <v>0</v>
      </c>
      <c r="S409" s="237">
        <v>0</v>
      </c>
      <c r="T409" s="23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9" t="s">
        <v>503</v>
      </c>
      <c r="AT409" s="239" t="s">
        <v>260</v>
      </c>
      <c r="AU409" s="239" t="s">
        <v>89</v>
      </c>
      <c r="AY409" s="18" t="s">
        <v>258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8" t="s">
        <v>87</v>
      </c>
      <c r="BK409" s="240">
        <f>ROUND(I409*H409,2)</f>
        <v>0</v>
      </c>
      <c r="BL409" s="18" t="s">
        <v>503</v>
      </c>
      <c r="BM409" s="239" t="s">
        <v>1098</v>
      </c>
    </row>
    <row r="410" s="2" customFormat="1">
      <c r="A410" s="39"/>
      <c r="B410" s="40"/>
      <c r="C410" s="41"/>
      <c r="D410" s="241" t="s">
        <v>266</v>
      </c>
      <c r="E410" s="41"/>
      <c r="F410" s="242" t="s">
        <v>4584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266</v>
      </c>
      <c r="AU410" s="18" t="s">
        <v>89</v>
      </c>
    </row>
    <row r="411" s="2" customFormat="1">
      <c r="A411" s="39"/>
      <c r="B411" s="40"/>
      <c r="C411" s="41"/>
      <c r="D411" s="246" t="s">
        <v>267</v>
      </c>
      <c r="E411" s="41"/>
      <c r="F411" s="247" t="s">
        <v>4585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267</v>
      </c>
      <c r="AU411" s="18" t="s">
        <v>89</v>
      </c>
    </row>
    <row r="412" s="13" customFormat="1">
      <c r="A412" s="13"/>
      <c r="B412" s="253"/>
      <c r="C412" s="254"/>
      <c r="D412" s="241" t="s">
        <v>314</v>
      </c>
      <c r="E412" s="255" t="s">
        <v>1</v>
      </c>
      <c r="F412" s="256" t="s">
        <v>4586</v>
      </c>
      <c r="G412" s="254"/>
      <c r="H412" s="257">
        <v>248</v>
      </c>
      <c r="I412" s="258"/>
      <c r="J412" s="254"/>
      <c r="K412" s="254"/>
      <c r="L412" s="259"/>
      <c r="M412" s="260"/>
      <c r="N412" s="261"/>
      <c r="O412" s="261"/>
      <c r="P412" s="261"/>
      <c r="Q412" s="261"/>
      <c r="R412" s="261"/>
      <c r="S412" s="261"/>
      <c r="T412" s="26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63" t="s">
        <v>314</v>
      </c>
      <c r="AU412" s="263" t="s">
        <v>89</v>
      </c>
      <c r="AV412" s="13" t="s">
        <v>89</v>
      </c>
      <c r="AW412" s="13" t="s">
        <v>34</v>
      </c>
      <c r="AX412" s="13" t="s">
        <v>80</v>
      </c>
      <c r="AY412" s="263" t="s">
        <v>258</v>
      </c>
    </row>
    <row r="413" s="13" customFormat="1">
      <c r="A413" s="13"/>
      <c r="B413" s="253"/>
      <c r="C413" s="254"/>
      <c r="D413" s="241" t="s">
        <v>314</v>
      </c>
      <c r="E413" s="255" t="s">
        <v>1</v>
      </c>
      <c r="F413" s="256" t="s">
        <v>4587</v>
      </c>
      <c r="G413" s="254"/>
      <c r="H413" s="257">
        <v>80.5</v>
      </c>
      <c r="I413" s="258"/>
      <c r="J413" s="254"/>
      <c r="K413" s="254"/>
      <c r="L413" s="259"/>
      <c r="M413" s="260"/>
      <c r="N413" s="261"/>
      <c r="O413" s="261"/>
      <c r="P413" s="261"/>
      <c r="Q413" s="261"/>
      <c r="R413" s="261"/>
      <c r="S413" s="261"/>
      <c r="T413" s="26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63" t="s">
        <v>314</v>
      </c>
      <c r="AU413" s="263" t="s">
        <v>89</v>
      </c>
      <c r="AV413" s="13" t="s">
        <v>89</v>
      </c>
      <c r="AW413" s="13" t="s">
        <v>34</v>
      </c>
      <c r="AX413" s="13" t="s">
        <v>80</v>
      </c>
      <c r="AY413" s="263" t="s">
        <v>258</v>
      </c>
    </row>
    <row r="414" s="16" customFormat="1">
      <c r="A414" s="16"/>
      <c r="B414" s="298"/>
      <c r="C414" s="299"/>
      <c r="D414" s="241" t="s">
        <v>314</v>
      </c>
      <c r="E414" s="300" t="s">
        <v>1</v>
      </c>
      <c r="F414" s="301" t="s">
        <v>4361</v>
      </c>
      <c r="G414" s="299"/>
      <c r="H414" s="302">
        <v>328.5</v>
      </c>
      <c r="I414" s="303"/>
      <c r="J414" s="299"/>
      <c r="K414" s="299"/>
      <c r="L414" s="304"/>
      <c r="M414" s="305"/>
      <c r="N414" s="306"/>
      <c r="O414" s="306"/>
      <c r="P414" s="306"/>
      <c r="Q414" s="306"/>
      <c r="R414" s="306"/>
      <c r="S414" s="306"/>
      <c r="T414" s="307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T414" s="308" t="s">
        <v>314</v>
      </c>
      <c r="AU414" s="308" t="s">
        <v>89</v>
      </c>
      <c r="AV414" s="16" t="s">
        <v>183</v>
      </c>
      <c r="AW414" s="16" t="s">
        <v>34</v>
      </c>
      <c r="AX414" s="16" t="s">
        <v>87</v>
      </c>
      <c r="AY414" s="308" t="s">
        <v>258</v>
      </c>
    </row>
    <row r="415" s="2" customFormat="1" ht="16.5" customHeight="1">
      <c r="A415" s="39"/>
      <c r="B415" s="40"/>
      <c r="C415" s="267" t="s">
        <v>858</v>
      </c>
      <c r="D415" s="267" t="s">
        <v>351</v>
      </c>
      <c r="E415" s="268" t="s">
        <v>4588</v>
      </c>
      <c r="F415" s="269" t="s">
        <v>4589</v>
      </c>
      <c r="G415" s="270" t="s">
        <v>530</v>
      </c>
      <c r="H415" s="271">
        <v>328.5</v>
      </c>
      <c r="I415" s="272"/>
      <c r="J415" s="273">
        <f>ROUND(I415*H415,2)</f>
        <v>0</v>
      </c>
      <c r="K415" s="269" t="s">
        <v>263</v>
      </c>
      <c r="L415" s="274"/>
      <c r="M415" s="275" t="s">
        <v>1</v>
      </c>
      <c r="N415" s="276" t="s">
        <v>45</v>
      </c>
      <c r="O415" s="92"/>
      <c r="P415" s="237">
        <f>O415*H415</f>
        <v>0</v>
      </c>
      <c r="Q415" s="237">
        <v>0.0037000000000000002</v>
      </c>
      <c r="R415" s="237">
        <f>Q415*H415</f>
        <v>1.2154500000000001</v>
      </c>
      <c r="S415" s="237">
        <v>0</v>
      </c>
      <c r="T415" s="238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9" t="s">
        <v>735</v>
      </c>
      <c r="AT415" s="239" t="s">
        <v>351</v>
      </c>
      <c r="AU415" s="239" t="s">
        <v>89</v>
      </c>
      <c r="AY415" s="18" t="s">
        <v>258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8" t="s">
        <v>87</v>
      </c>
      <c r="BK415" s="240">
        <f>ROUND(I415*H415,2)</f>
        <v>0</v>
      </c>
      <c r="BL415" s="18" t="s">
        <v>503</v>
      </c>
      <c r="BM415" s="239" t="s">
        <v>1114</v>
      </c>
    </row>
    <row r="416" s="2" customFormat="1">
      <c r="A416" s="39"/>
      <c r="B416" s="40"/>
      <c r="C416" s="41"/>
      <c r="D416" s="241" t="s">
        <v>266</v>
      </c>
      <c r="E416" s="41"/>
      <c r="F416" s="242" t="s">
        <v>4589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266</v>
      </c>
      <c r="AU416" s="18" t="s">
        <v>89</v>
      </c>
    </row>
    <row r="417" s="13" customFormat="1">
      <c r="A417" s="13"/>
      <c r="B417" s="253"/>
      <c r="C417" s="254"/>
      <c r="D417" s="241" t="s">
        <v>314</v>
      </c>
      <c r="E417" s="255" t="s">
        <v>1</v>
      </c>
      <c r="F417" s="256" t="s">
        <v>4590</v>
      </c>
      <c r="G417" s="254"/>
      <c r="H417" s="257">
        <v>248</v>
      </c>
      <c r="I417" s="258"/>
      <c r="J417" s="254"/>
      <c r="K417" s="254"/>
      <c r="L417" s="259"/>
      <c r="M417" s="260"/>
      <c r="N417" s="261"/>
      <c r="O417" s="261"/>
      <c r="P417" s="261"/>
      <c r="Q417" s="261"/>
      <c r="R417" s="261"/>
      <c r="S417" s="261"/>
      <c r="T417" s="26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3" t="s">
        <v>314</v>
      </c>
      <c r="AU417" s="263" t="s">
        <v>89</v>
      </c>
      <c r="AV417" s="13" t="s">
        <v>89</v>
      </c>
      <c r="AW417" s="13" t="s">
        <v>34</v>
      </c>
      <c r="AX417" s="13" t="s">
        <v>80</v>
      </c>
      <c r="AY417" s="263" t="s">
        <v>258</v>
      </c>
    </row>
    <row r="418" s="13" customFormat="1">
      <c r="A418" s="13"/>
      <c r="B418" s="253"/>
      <c r="C418" s="254"/>
      <c r="D418" s="241" t="s">
        <v>314</v>
      </c>
      <c r="E418" s="255" t="s">
        <v>1</v>
      </c>
      <c r="F418" s="256" t="s">
        <v>4591</v>
      </c>
      <c r="G418" s="254"/>
      <c r="H418" s="257">
        <v>80.5</v>
      </c>
      <c r="I418" s="258"/>
      <c r="J418" s="254"/>
      <c r="K418" s="254"/>
      <c r="L418" s="259"/>
      <c r="M418" s="260"/>
      <c r="N418" s="261"/>
      <c r="O418" s="261"/>
      <c r="P418" s="261"/>
      <c r="Q418" s="261"/>
      <c r="R418" s="261"/>
      <c r="S418" s="261"/>
      <c r="T418" s="26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63" t="s">
        <v>314</v>
      </c>
      <c r="AU418" s="263" t="s">
        <v>89</v>
      </c>
      <c r="AV418" s="13" t="s">
        <v>89</v>
      </c>
      <c r="AW418" s="13" t="s">
        <v>34</v>
      </c>
      <c r="AX418" s="13" t="s">
        <v>80</v>
      </c>
      <c r="AY418" s="263" t="s">
        <v>258</v>
      </c>
    </row>
    <row r="419" s="16" customFormat="1">
      <c r="A419" s="16"/>
      <c r="B419" s="298"/>
      <c r="C419" s="299"/>
      <c r="D419" s="241" t="s">
        <v>314</v>
      </c>
      <c r="E419" s="300" t="s">
        <v>1</v>
      </c>
      <c r="F419" s="301" t="s">
        <v>4361</v>
      </c>
      <c r="G419" s="299"/>
      <c r="H419" s="302">
        <v>328.5</v>
      </c>
      <c r="I419" s="303"/>
      <c r="J419" s="299"/>
      <c r="K419" s="299"/>
      <c r="L419" s="304"/>
      <c r="M419" s="305"/>
      <c r="N419" s="306"/>
      <c r="O419" s="306"/>
      <c r="P419" s="306"/>
      <c r="Q419" s="306"/>
      <c r="R419" s="306"/>
      <c r="S419" s="306"/>
      <c r="T419" s="307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T419" s="308" t="s">
        <v>314</v>
      </c>
      <c r="AU419" s="308" t="s">
        <v>89</v>
      </c>
      <c r="AV419" s="16" t="s">
        <v>183</v>
      </c>
      <c r="AW419" s="16" t="s">
        <v>34</v>
      </c>
      <c r="AX419" s="16" t="s">
        <v>87</v>
      </c>
      <c r="AY419" s="308" t="s">
        <v>258</v>
      </c>
    </row>
    <row r="420" s="2" customFormat="1" ht="16.5" customHeight="1">
      <c r="A420" s="39"/>
      <c r="B420" s="40"/>
      <c r="C420" s="228" t="s">
        <v>866</v>
      </c>
      <c r="D420" s="228" t="s">
        <v>260</v>
      </c>
      <c r="E420" s="229" t="s">
        <v>4592</v>
      </c>
      <c r="F420" s="230" t="s">
        <v>4593</v>
      </c>
      <c r="G420" s="231" t="s">
        <v>399</v>
      </c>
      <c r="H420" s="232">
        <v>12.127000000000001</v>
      </c>
      <c r="I420" s="233"/>
      <c r="J420" s="234">
        <f>ROUND(I420*H420,2)</f>
        <v>0</v>
      </c>
      <c r="K420" s="230" t="s">
        <v>263</v>
      </c>
      <c r="L420" s="45"/>
      <c r="M420" s="235" t="s">
        <v>1</v>
      </c>
      <c r="N420" s="236" t="s">
        <v>45</v>
      </c>
      <c r="O420" s="92"/>
      <c r="P420" s="237">
        <f>O420*H420</f>
        <v>0</v>
      </c>
      <c r="Q420" s="237">
        <v>0</v>
      </c>
      <c r="R420" s="237">
        <f>Q420*H420</f>
        <v>0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503</v>
      </c>
      <c r="AT420" s="239" t="s">
        <v>260</v>
      </c>
      <c r="AU420" s="239" t="s">
        <v>89</v>
      </c>
      <c r="AY420" s="18" t="s">
        <v>258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87</v>
      </c>
      <c r="BK420" s="240">
        <f>ROUND(I420*H420,2)</f>
        <v>0</v>
      </c>
      <c r="BL420" s="18" t="s">
        <v>503</v>
      </c>
      <c r="BM420" s="239" t="s">
        <v>1124</v>
      </c>
    </row>
    <row r="421" s="2" customFormat="1">
      <c r="A421" s="39"/>
      <c r="B421" s="40"/>
      <c r="C421" s="41"/>
      <c r="D421" s="241" t="s">
        <v>266</v>
      </c>
      <c r="E421" s="41"/>
      <c r="F421" s="242" t="s">
        <v>4593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266</v>
      </c>
      <c r="AU421" s="18" t="s">
        <v>89</v>
      </c>
    </row>
    <row r="422" s="2" customFormat="1">
      <c r="A422" s="39"/>
      <c r="B422" s="40"/>
      <c r="C422" s="41"/>
      <c r="D422" s="246" t="s">
        <v>267</v>
      </c>
      <c r="E422" s="41"/>
      <c r="F422" s="247" t="s">
        <v>4594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267</v>
      </c>
      <c r="AU422" s="18" t="s">
        <v>89</v>
      </c>
    </row>
    <row r="423" s="2" customFormat="1" ht="16.5" customHeight="1">
      <c r="A423" s="39"/>
      <c r="B423" s="40"/>
      <c r="C423" s="228" t="s">
        <v>874</v>
      </c>
      <c r="D423" s="228" t="s">
        <v>260</v>
      </c>
      <c r="E423" s="229" t="s">
        <v>4595</v>
      </c>
      <c r="F423" s="230" t="s">
        <v>4596</v>
      </c>
      <c r="G423" s="231" t="s">
        <v>399</v>
      </c>
      <c r="H423" s="232">
        <v>12.127000000000001</v>
      </c>
      <c r="I423" s="233"/>
      <c r="J423" s="234">
        <f>ROUND(I423*H423,2)</f>
        <v>0</v>
      </c>
      <c r="K423" s="230" t="s">
        <v>263</v>
      </c>
      <c r="L423" s="45"/>
      <c r="M423" s="235" t="s">
        <v>1</v>
      </c>
      <c r="N423" s="236" t="s">
        <v>45</v>
      </c>
      <c r="O423" s="92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503</v>
      </c>
      <c r="AT423" s="239" t="s">
        <v>260</v>
      </c>
      <c r="AU423" s="239" t="s">
        <v>89</v>
      </c>
      <c r="AY423" s="18" t="s">
        <v>258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87</v>
      </c>
      <c r="BK423" s="240">
        <f>ROUND(I423*H423,2)</f>
        <v>0</v>
      </c>
      <c r="BL423" s="18" t="s">
        <v>503</v>
      </c>
      <c r="BM423" s="239" t="s">
        <v>1633</v>
      </c>
    </row>
    <row r="424" s="2" customFormat="1">
      <c r="A424" s="39"/>
      <c r="B424" s="40"/>
      <c r="C424" s="41"/>
      <c r="D424" s="241" t="s">
        <v>266</v>
      </c>
      <c r="E424" s="41"/>
      <c r="F424" s="242" t="s">
        <v>4596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266</v>
      </c>
      <c r="AU424" s="18" t="s">
        <v>89</v>
      </c>
    </row>
    <row r="425" s="2" customFormat="1">
      <c r="A425" s="39"/>
      <c r="B425" s="40"/>
      <c r="C425" s="41"/>
      <c r="D425" s="246" t="s">
        <v>267</v>
      </c>
      <c r="E425" s="41"/>
      <c r="F425" s="247" t="s">
        <v>4597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267</v>
      </c>
      <c r="AU425" s="18" t="s">
        <v>89</v>
      </c>
    </row>
    <row r="426" s="12" customFormat="1" ht="22.8" customHeight="1">
      <c r="A426" s="12"/>
      <c r="B426" s="212"/>
      <c r="C426" s="213"/>
      <c r="D426" s="214" t="s">
        <v>79</v>
      </c>
      <c r="E426" s="226" t="s">
        <v>4598</v>
      </c>
      <c r="F426" s="226" t="s">
        <v>4599</v>
      </c>
      <c r="G426" s="213"/>
      <c r="H426" s="213"/>
      <c r="I426" s="216"/>
      <c r="J426" s="227">
        <f>BK426</f>
        <v>0</v>
      </c>
      <c r="K426" s="213"/>
      <c r="L426" s="218"/>
      <c r="M426" s="219"/>
      <c r="N426" s="220"/>
      <c r="O426" s="220"/>
      <c r="P426" s="221">
        <f>SUM(P427:P448)</f>
        <v>0</v>
      </c>
      <c r="Q426" s="220"/>
      <c r="R426" s="221">
        <f>SUM(R427:R448)</f>
        <v>6.1999168999999998</v>
      </c>
      <c r="S426" s="220"/>
      <c r="T426" s="222">
        <f>SUM(T427:T448)</f>
        <v>0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23" t="s">
        <v>89</v>
      </c>
      <c r="AT426" s="224" t="s">
        <v>79</v>
      </c>
      <c r="AU426" s="224" t="s">
        <v>87</v>
      </c>
      <c r="AY426" s="223" t="s">
        <v>258</v>
      </c>
      <c r="BK426" s="225">
        <f>SUM(BK427:BK448)</f>
        <v>0</v>
      </c>
    </row>
    <row r="427" s="2" customFormat="1" ht="16.5" customHeight="1">
      <c r="A427" s="39"/>
      <c r="B427" s="40"/>
      <c r="C427" s="228" t="s">
        <v>880</v>
      </c>
      <c r="D427" s="228" t="s">
        <v>260</v>
      </c>
      <c r="E427" s="229" t="s">
        <v>4600</v>
      </c>
      <c r="F427" s="230" t="s">
        <v>4601</v>
      </c>
      <c r="G427" s="231" t="s">
        <v>530</v>
      </c>
      <c r="H427" s="232">
        <v>281.75</v>
      </c>
      <c r="I427" s="233"/>
      <c r="J427" s="234">
        <f>ROUND(I427*H427,2)</f>
        <v>0</v>
      </c>
      <c r="K427" s="230" t="s">
        <v>263</v>
      </c>
      <c r="L427" s="45"/>
      <c r="M427" s="235" t="s">
        <v>1</v>
      </c>
      <c r="N427" s="236" t="s">
        <v>45</v>
      </c>
      <c r="O427" s="92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9" t="s">
        <v>503</v>
      </c>
      <c r="AT427" s="239" t="s">
        <v>260</v>
      </c>
      <c r="AU427" s="239" t="s">
        <v>89</v>
      </c>
      <c r="AY427" s="18" t="s">
        <v>258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8" t="s">
        <v>87</v>
      </c>
      <c r="BK427" s="240">
        <f>ROUND(I427*H427,2)</f>
        <v>0</v>
      </c>
      <c r="BL427" s="18" t="s">
        <v>503</v>
      </c>
      <c r="BM427" s="239" t="s">
        <v>1659</v>
      </c>
    </row>
    <row r="428" s="2" customFormat="1">
      <c r="A428" s="39"/>
      <c r="B428" s="40"/>
      <c r="C428" s="41"/>
      <c r="D428" s="241" t="s">
        <v>266</v>
      </c>
      <c r="E428" s="41"/>
      <c r="F428" s="242" t="s">
        <v>4601</v>
      </c>
      <c r="G428" s="41"/>
      <c r="H428" s="41"/>
      <c r="I428" s="243"/>
      <c r="J428" s="41"/>
      <c r="K428" s="41"/>
      <c r="L428" s="45"/>
      <c r="M428" s="244"/>
      <c r="N428" s="245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266</v>
      </c>
      <c r="AU428" s="18" t="s">
        <v>89</v>
      </c>
    </row>
    <row r="429" s="2" customFormat="1">
      <c r="A429" s="39"/>
      <c r="B429" s="40"/>
      <c r="C429" s="41"/>
      <c r="D429" s="246" t="s">
        <v>267</v>
      </c>
      <c r="E429" s="41"/>
      <c r="F429" s="247" t="s">
        <v>4602</v>
      </c>
      <c r="G429" s="41"/>
      <c r="H429" s="41"/>
      <c r="I429" s="243"/>
      <c r="J429" s="41"/>
      <c r="K429" s="41"/>
      <c r="L429" s="45"/>
      <c r="M429" s="244"/>
      <c r="N429" s="245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267</v>
      </c>
      <c r="AU429" s="18" t="s">
        <v>89</v>
      </c>
    </row>
    <row r="430" s="13" customFormat="1">
      <c r="A430" s="13"/>
      <c r="B430" s="253"/>
      <c r="C430" s="254"/>
      <c r="D430" s="241" t="s">
        <v>314</v>
      </c>
      <c r="E430" s="255" t="s">
        <v>1</v>
      </c>
      <c r="F430" s="256" t="s">
        <v>4603</v>
      </c>
      <c r="G430" s="254"/>
      <c r="H430" s="257">
        <v>281.75</v>
      </c>
      <c r="I430" s="258"/>
      <c r="J430" s="254"/>
      <c r="K430" s="254"/>
      <c r="L430" s="259"/>
      <c r="M430" s="260"/>
      <c r="N430" s="261"/>
      <c r="O430" s="261"/>
      <c r="P430" s="261"/>
      <c r="Q430" s="261"/>
      <c r="R430" s="261"/>
      <c r="S430" s="261"/>
      <c r="T430" s="26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63" t="s">
        <v>314</v>
      </c>
      <c r="AU430" s="263" t="s">
        <v>89</v>
      </c>
      <c r="AV430" s="13" t="s">
        <v>89</v>
      </c>
      <c r="AW430" s="13" t="s">
        <v>34</v>
      </c>
      <c r="AX430" s="13" t="s">
        <v>80</v>
      </c>
      <c r="AY430" s="263" t="s">
        <v>258</v>
      </c>
    </row>
    <row r="431" s="16" customFormat="1">
      <c r="A431" s="16"/>
      <c r="B431" s="298"/>
      <c r="C431" s="299"/>
      <c r="D431" s="241" t="s">
        <v>314</v>
      </c>
      <c r="E431" s="300" t="s">
        <v>1</v>
      </c>
      <c r="F431" s="301" t="s">
        <v>567</v>
      </c>
      <c r="G431" s="299"/>
      <c r="H431" s="302">
        <v>281.75</v>
      </c>
      <c r="I431" s="303"/>
      <c r="J431" s="299"/>
      <c r="K431" s="299"/>
      <c r="L431" s="304"/>
      <c r="M431" s="305"/>
      <c r="N431" s="306"/>
      <c r="O431" s="306"/>
      <c r="P431" s="306"/>
      <c r="Q431" s="306"/>
      <c r="R431" s="306"/>
      <c r="S431" s="306"/>
      <c r="T431" s="307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T431" s="308" t="s">
        <v>314</v>
      </c>
      <c r="AU431" s="308" t="s">
        <v>89</v>
      </c>
      <c r="AV431" s="16" t="s">
        <v>183</v>
      </c>
      <c r="AW431" s="16" t="s">
        <v>34</v>
      </c>
      <c r="AX431" s="16" t="s">
        <v>87</v>
      </c>
      <c r="AY431" s="308" t="s">
        <v>258</v>
      </c>
    </row>
    <row r="432" s="2" customFormat="1" ht="16.5" customHeight="1">
      <c r="A432" s="39"/>
      <c r="B432" s="40"/>
      <c r="C432" s="267" t="s">
        <v>886</v>
      </c>
      <c r="D432" s="267" t="s">
        <v>351</v>
      </c>
      <c r="E432" s="268" t="s">
        <v>4604</v>
      </c>
      <c r="F432" s="269" t="s">
        <v>4605</v>
      </c>
      <c r="G432" s="270" t="s">
        <v>530</v>
      </c>
      <c r="H432" s="271">
        <v>380.363</v>
      </c>
      <c r="I432" s="272"/>
      <c r="J432" s="273">
        <f>ROUND(I432*H432,2)</f>
        <v>0</v>
      </c>
      <c r="K432" s="269" t="s">
        <v>263</v>
      </c>
      <c r="L432" s="274"/>
      <c r="M432" s="275" t="s">
        <v>1</v>
      </c>
      <c r="N432" s="276" t="s">
        <v>45</v>
      </c>
      <c r="O432" s="92"/>
      <c r="P432" s="237">
        <f>O432*H432</f>
        <v>0</v>
      </c>
      <c r="Q432" s="237">
        <v>0.016299999999999999</v>
      </c>
      <c r="R432" s="237">
        <f>Q432*H432</f>
        <v>6.1999168999999998</v>
      </c>
      <c r="S432" s="237">
        <v>0</v>
      </c>
      <c r="T432" s="23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9" t="s">
        <v>735</v>
      </c>
      <c r="AT432" s="239" t="s">
        <v>351</v>
      </c>
      <c r="AU432" s="239" t="s">
        <v>89</v>
      </c>
      <c r="AY432" s="18" t="s">
        <v>258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8" t="s">
        <v>87</v>
      </c>
      <c r="BK432" s="240">
        <f>ROUND(I432*H432,2)</f>
        <v>0</v>
      </c>
      <c r="BL432" s="18" t="s">
        <v>503</v>
      </c>
      <c r="BM432" s="239" t="s">
        <v>1673</v>
      </c>
    </row>
    <row r="433" s="2" customFormat="1">
      <c r="A433" s="39"/>
      <c r="B433" s="40"/>
      <c r="C433" s="41"/>
      <c r="D433" s="241" t="s">
        <v>266</v>
      </c>
      <c r="E433" s="41"/>
      <c r="F433" s="242" t="s">
        <v>4605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266</v>
      </c>
      <c r="AU433" s="18" t="s">
        <v>89</v>
      </c>
    </row>
    <row r="434" s="13" customFormat="1">
      <c r="A434" s="13"/>
      <c r="B434" s="253"/>
      <c r="C434" s="254"/>
      <c r="D434" s="241" t="s">
        <v>314</v>
      </c>
      <c r="E434" s="255" t="s">
        <v>1</v>
      </c>
      <c r="F434" s="256" t="s">
        <v>4606</v>
      </c>
      <c r="G434" s="254"/>
      <c r="H434" s="257">
        <v>380.363</v>
      </c>
      <c r="I434" s="258"/>
      <c r="J434" s="254"/>
      <c r="K434" s="254"/>
      <c r="L434" s="259"/>
      <c r="M434" s="260"/>
      <c r="N434" s="261"/>
      <c r="O434" s="261"/>
      <c r="P434" s="261"/>
      <c r="Q434" s="261"/>
      <c r="R434" s="261"/>
      <c r="S434" s="261"/>
      <c r="T434" s="26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3" t="s">
        <v>314</v>
      </c>
      <c r="AU434" s="263" t="s">
        <v>89</v>
      </c>
      <c r="AV434" s="13" t="s">
        <v>89</v>
      </c>
      <c r="AW434" s="13" t="s">
        <v>34</v>
      </c>
      <c r="AX434" s="13" t="s">
        <v>80</v>
      </c>
      <c r="AY434" s="263" t="s">
        <v>258</v>
      </c>
    </row>
    <row r="435" s="16" customFormat="1">
      <c r="A435" s="16"/>
      <c r="B435" s="298"/>
      <c r="C435" s="299"/>
      <c r="D435" s="241" t="s">
        <v>314</v>
      </c>
      <c r="E435" s="300" t="s">
        <v>1</v>
      </c>
      <c r="F435" s="301" t="s">
        <v>567</v>
      </c>
      <c r="G435" s="299"/>
      <c r="H435" s="302">
        <v>380.363</v>
      </c>
      <c r="I435" s="303"/>
      <c r="J435" s="299"/>
      <c r="K435" s="299"/>
      <c r="L435" s="304"/>
      <c r="M435" s="305"/>
      <c r="N435" s="306"/>
      <c r="O435" s="306"/>
      <c r="P435" s="306"/>
      <c r="Q435" s="306"/>
      <c r="R435" s="306"/>
      <c r="S435" s="306"/>
      <c r="T435" s="307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T435" s="308" t="s">
        <v>314</v>
      </c>
      <c r="AU435" s="308" t="s">
        <v>89</v>
      </c>
      <c r="AV435" s="16" t="s">
        <v>183</v>
      </c>
      <c r="AW435" s="16" t="s">
        <v>34</v>
      </c>
      <c r="AX435" s="16" t="s">
        <v>87</v>
      </c>
      <c r="AY435" s="308" t="s">
        <v>258</v>
      </c>
    </row>
    <row r="436" s="2" customFormat="1" ht="16.5" customHeight="1">
      <c r="A436" s="39"/>
      <c r="B436" s="40"/>
      <c r="C436" s="228" t="s">
        <v>890</v>
      </c>
      <c r="D436" s="228" t="s">
        <v>260</v>
      </c>
      <c r="E436" s="229" t="s">
        <v>4607</v>
      </c>
      <c r="F436" s="230" t="s">
        <v>4608</v>
      </c>
      <c r="G436" s="231" t="s">
        <v>530</v>
      </c>
      <c r="H436" s="232">
        <v>138.59999999999999</v>
      </c>
      <c r="I436" s="233"/>
      <c r="J436" s="234">
        <f>ROUND(I436*H436,2)</f>
        <v>0</v>
      </c>
      <c r="K436" s="230" t="s">
        <v>263</v>
      </c>
      <c r="L436" s="45"/>
      <c r="M436" s="235" t="s">
        <v>1</v>
      </c>
      <c r="N436" s="236" t="s">
        <v>45</v>
      </c>
      <c r="O436" s="92"/>
      <c r="P436" s="237">
        <f>O436*H436</f>
        <v>0</v>
      </c>
      <c r="Q436" s="237">
        <v>0</v>
      </c>
      <c r="R436" s="237">
        <f>Q436*H436</f>
        <v>0</v>
      </c>
      <c r="S436" s="237">
        <v>0</v>
      </c>
      <c r="T436" s="23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9" t="s">
        <v>503</v>
      </c>
      <c r="AT436" s="239" t="s">
        <v>260</v>
      </c>
      <c r="AU436" s="239" t="s">
        <v>89</v>
      </c>
      <c r="AY436" s="18" t="s">
        <v>258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8" t="s">
        <v>87</v>
      </c>
      <c r="BK436" s="240">
        <f>ROUND(I436*H436,2)</f>
        <v>0</v>
      </c>
      <c r="BL436" s="18" t="s">
        <v>503</v>
      </c>
      <c r="BM436" s="239" t="s">
        <v>1689</v>
      </c>
    </row>
    <row r="437" s="2" customFormat="1">
      <c r="A437" s="39"/>
      <c r="B437" s="40"/>
      <c r="C437" s="41"/>
      <c r="D437" s="241" t="s">
        <v>266</v>
      </c>
      <c r="E437" s="41"/>
      <c r="F437" s="242" t="s">
        <v>4608</v>
      </c>
      <c r="G437" s="41"/>
      <c r="H437" s="41"/>
      <c r="I437" s="243"/>
      <c r="J437" s="41"/>
      <c r="K437" s="41"/>
      <c r="L437" s="45"/>
      <c r="M437" s="244"/>
      <c r="N437" s="245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266</v>
      </c>
      <c r="AU437" s="18" t="s">
        <v>89</v>
      </c>
    </row>
    <row r="438" s="2" customFormat="1">
      <c r="A438" s="39"/>
      <c r="B438" s="40"/>
      <c r="C438" s="41"/>
      <c r="D438" s="246" t="s">
        <v>267</v>
      </c>
      <c r="E438" s="41"/>
      <c r="F438" s="247" t="s">
        <v>4609</v>
      </c>
      <c r="G438" s="41"/>
      <c r="H438" s="41"/>
      <c r="I438" s="243"/>
      <c r="J438" s="41"/>
      <c r="K438" s="41"/>
      <c r="L438" s="45"/>
      <c r="M438" s="244"/>
      <c r="N438" s="245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267</v>
      </c>
      <c r="AU438" s="18" t="s">
        <v>89</v>
      </c>
    </row>
    <row r="439" s="13" customFormat="1">
      <c r="A439" s="13"/>
      <c r="B439" s="253"/>
      <c r="C439" s="254"/>
      <c r="D439" s="241" t="s">
        <v>314</v>
      </c>
      <c r="E439" s="255" t="s">
        <v>1</v>
      </c>
      <c r="F439" s="256" t="s">
        <v>4610</v>
      </c>
      <c r="G439" s="254"/>
      <c r="H439" s="257">
        <v>138.59999999999999</v>
      </c>
      <c r="I439" s="258"/>
      <c r="J439" s="254"/>
      <c r="K439" s="254"/>
      <c r="L439" s="259"/>
      <c r="M439" s="260"/>
      <c r="N439" s="261"/>
      <c r="O439" s="261"/>
      <c r="P439" s="261"/>
      <c r="Q439" s="261"/>
      <c r="R439" s="261"/>
      <c r="S439" s="261"/>
      <c r="T439" s="26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63" t="s">
        <v>314</v>
      </c>
      <c r="AU439" s="263" t="s">
        <v>89</v>
      </c>
      <c r="AV439" s="13" t="s">
        <v>89</v>
      </c>
      <c r="AW439" s="13" t="s">
        <v>34</v>
      </c>
      <c r="AX439" s="13" t="s">
        <v>80</v>
      </c>
      <c r="AY439" s="263" t="s">
        <v>258</v>
      </c>
    </row>
    <row r="440" s="16" customFormat="1">
      <c r="A440" s="16"/>
      <c r="B440" s="298"/>
      <c r="C440" s="299"/>
      <c r="D440" s="241" t="s">
        <v>314</v>
      </c>
      <c r="E440" s="300" t="s">
        <v>1</v>
      </c>
      <c r="F440" s="301" t="s">
        <v>567</v>
      </c>
      <c r="G440" s="299"/>
      <c r="H440" s="302">
        <v>138.59999999999999</v>
      </c>
      <c r="I440" s="303"/>
      <c r="J440" s="299"/>
      <c r="K440" s="299"/>
      <c r="L440" s="304"/>
      <c r="M440" s="305"/>
      <c r="N440" s="306"/>
      <c r="O440" s="306"/>
      <c r="P440" s="306"/>
      <c r="Q440" s="306"/>
      <c r="R440" s="306"/>
      <c r="S440" s="306"/>
      <c r="T440" s="307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8" t="s">
        <v>314</v>
      </c>
      <c r="AU440" s="308" t="s">
        <v>89</v>
      </c>
      <c r="AV440" s="16" t="s">
        <v>183</v>
      </c>
      <c r="AW440" s="16" t="s">
        <v>34</v>
      </c>
      <c r="AX440" s="16" t="s">
        <v>87</v>
      </c>
      <c r="AY440" s="308" t="s">
        <v>258</v>
      </c>
    </row>
    <row r="441" s="2" customFormat="1" ht="16.5" customHeight="1">
      <c r="A441" s="39"/>
      <c r="B441" s="40"/>
      <c r="C441" s="267" t="s">
        <v>896</v>
      </c>
      <c r="D441" s="267" t="s">
        <v>351</v>
      </c>
      <c r="E441" s="268" t="s">
        <v>4611</v>
      </c>
      <c r="F441" s="269" t="s">
        <v>4612</v>
      </c>
      <c r="G441" s="270" t="s">
        <v>530</v>
      </c>
      <c r="H441" s="271">
        <v>138.59999999999999</v>
      </c>
      <c r="I441" s="272"/>
      <c r="J441" s="273">
        <f>ROUND(I441*H441,2)</f>
        <v>0</v>
      </c>
      <c r="K441" s="269" t="s">
        <v>1</v>
      </c>
      <c r="L441" s="274"/>
      <c r="M441" s="275" t="s">
        <v>1</v>
      </c>
      <c r="N441" s="276" t="s">
        <v>45</v>
      </c>
      <c r="O441" s="92"/>
      <c r="P441" s="237">
        <f>O441*H441</f>
        <v>0</v>
      </c>
      <c r="Q441" s="237">
        <v>0</v>
      </c>
      <c r="R441" s="237">
        <f>Q441*H441</f>
        <v>0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735</v>
      </c>
      <c r="AT441" s="239" t="s">
        <v>351</v>
      </c>
      <c r="AU441" s="239" t="s">
        <v>89</v>
      </c>
      <c r="AY441" s="18" t="s">
        <v>258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87</v>
      </c>
      <c r="BK441" s="240">
        <f>ROUND(I441*H441,2)</f>
        <v>0</v>
      </c>
      <c r="BL441" s="18" t="s">
        <v>503</v>
      </c>
      <c r="BM441" s="239" t="s">
        <v>1703</v>
      </c>
    </row>
    <row r="442" s="2" customFormat="1">
      <c r="A442" s="39"/>
      <c r="B442" s="40"/>
      <c r="C442" s="41"/>
      <c r="D442" s="241" t="s">
        <v>266</v>
      </c>
      <c r="E442" s="41"/>
      <c r="F442" s="242" t="s">
        <v>4612</v>
      </c>
      <c r="G442" s="41"/>
      <c r="H442" s="41"/>
      <c r="I442" s="243"/>
      <c r="J442" s="41"/>
      <c r="K442" s="41"/>
      <c r="L442" s="45"/>
      <c r="M442" s="244"/>
      <c r="N442" s="245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266</v>
      </c>
      <c r="AU442" s="18" t="s">
        <v>89</v>
      </c>
    </row>
    <row r="443" s="2" customFormat="1" ht="16.5" customHeight="1">
      <c r="A443" s="39"/>
      <c r="B443" s="40"/>
      <c r="C443" s="228" t="s">
        <v>900</v>
      </c>
      <c r="D443" s="228" t="s">
        <v>260</v>
      </c>
      <c r="E443" s="229" t="s">
        <v>4613</v>
      </c>
      <c r="F443" s="230" t="s">
        <v>4614</v>
      </c>
      <c r="G443" s="231" t="s">
        <v>399</v>
      </c>
      <c r="H443" s="232">
        <v>8.4870000000000001</v>
      </c>
      <c r="I443" s="233"/>
      <c r="J443" s="234">
        <f>ROUND(I443*H443,2)</f>
        <v>0</v>
      </c>
      <c r="K443" s="230" t="s">
        <v>263</v>
      </c>
      <c r="L443" s="45"/>
      <c r="M443" s="235" t="s">
        <v>1</v>
      </c>
      <c r="N443" s="236" t="s">
        <v>45</v>
      </c>
      <c r="O443" s="92"/>
      <c r="P443" s="237">
        <f>O443*H443</f>
        <v>0</v>
      </c>
      <c r="Q443" s="237">
        <v>0</v>
      </c>
      <c r="R443" s="237">
        <f>Q443*H443</f>
        <v>0</v>
      </c>
      <c r="S443" s="237">
        <v>0</v>
      </c>
      <c r="T443" s="23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9" t="s">
        <v>503</v>
      </c>
      <c r="AT443" s="239" t="s">
        <v>260</v>
      </c>
      <c r="AU443" s="239" t="s">
        <v>89</v>
      </c>
      <c r="AY443" s="18" t="s">
        <v>258</v>
      </c>
      <c r="BE443" s="240">
        <f>IF(N443="základní",J443,0)</f>
        <v>0</v>
      </c>
      <c r="BF443" s="240">
        <f>IF(N443="snížená",J443,0)</f>
        <v>0</v>
      </c>
      <c r="BG443" s="240">
        <f>IF(N443="zákl. přenesená",J443,0)</f>
        <v>0</v>
      </c>
      <c r="BH443" s="240">
        <f>IF(N443="sníž. přenesená",J443,0)</f>
        <v>0</v>
      </c>
      <c r="BI443" s="240">
        <f>IF(N443="nulová",J443,0)</f>
        <v>0</v>
      </c>
      <c r="BJ443" s="18" t="s">
        <v>87</v>
      </c>
      <c r="BK443" s="240">
        <f>ROUND(I443*H443,2)</f>
        <v>0</v>
      </c>
      <c r="BL443" s="18" t="s">
        <v>503</v>
      </c>
      <c r="BM443" s="239" t="s">
        <v>1714</v>
      </c>
    </row>
    <row r="444" s="2" customFormat="1">
      <c r="A444" s="39"/>
      <c r="B444" s="40"/>
      <c r="C444" s="41"/>
      <c r="D444" s="241" t="s">
        <v>266</v>
      </c>
      <c r="E444" s="41"/>
      <c r="F444" s="242" t="s">
        <v>4614</v>
      </c>
      <c r="G444" s="41"/>
      <c r="H444" s="41"/>
      <c r="I444" s="243"/>
      <c r="J444" s="41"/>
      <c r="K444" s="41"/>
      <c r="L444" s="45"/>
      <c r="M444" s="244"/>
      <c r="N444" s="245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266</v>
      </c>
      <c r="AU444" s="18" t="s">
        <v>89</v>
      </c>
    </row>
    <row r="445" s="2" customFormat="1">
      <c r="A445" s="39"/>
      <c r="B445" s="40"/>
      <c r="C445" s="41"/>
      <c r="D445" s="246" t="s">
        <v>267</v>
      </c>
      <c r="E445" s="41"/>
      <c r="F445" s="247" t="s">
        <v>4615</v>
      </c>
      <c r="G445" s="41"/>
      <c r="H445" s="41"/>
      <c r="I445" s="243"/>
      <c r="J445" s="41"/>
      <c r="K445" s="41"/>
      <c r="L445" s="45"/>
      <c r="M445" s="244"/>
      <c r="N445" s="245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267</v>
      </c>
      <c r="AU445" s="18" t="s">
        <v>89</v>
      </c>
    </row>
    <row r="446" s="2" customFormat="1" ht="16.5" customHeight="1">
      <c r="A446" s="39"/>
      <c r="B446" s="40"/>
      <c r="C446" s="228" t="s">
        <v>906</v>
      </c>
      <c r="D446" s="228" t="s">
        <v>260</v>
      </c>
      <c r="E446" s="229" t="s">
        <v>4616</v>
      </c>
      <c r="F446" s="230" t="s">
        <v>4617</v>
      </c>
      <c r="G446" s="231" t="s">
        <v>399</v>
      </c>
      <c r="H446" s="232">
        <v>8.4870000000000001</v>
      </c>
      <c r="I446" s="233"/>
      <c r="J446" s="234">
        <f>ROUND(I446*H446,2)</f>
        <v>0</v>
      </c>
      <c r="K446" s="230" t="s">
        <v>263</v>
      </c>
      <c r="L446" s="45"/>
      <c r="M446" s="235" t="s">
        <v>1</v>
      </c>
      <c r="N446" s="236" t="s">
        <v>45</v>
      </c>
      <c r="O446" s="92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9" t="s">
        <v>503</v>
      </c>
      <c r="AT446" s="239" t="s">
        <v>260</v>
      </c>
      <c r="AU446" s="239" t="s">
        <v>89</v>
      </c>
      <c r="AY446" s="18" t="s">
        <v>258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8" t="s">
        <v>87</v>
      </c>
      <c r="BK446" s="240">
        <f>ROUND(I446*H446,2)</f>
        <v>0</v>
      </c>
      <c r="BL446" s="18" t="s">
        <v>503</v>
      </c>
      <c r="BM446" s="239" t="s">
        <v>1720</v>
      </c>
    </row>
    <row r="447" s="2" customFormat="1">
      <c r="A447" s="39"/>
      <c r="B447" s="40"/>
      <c r="C447" s="41"/>
      <c r="D447" s="241" t="s">
        <v>266</v>
      </c>
      <c r="E447" s="41"/>
      <c r="F447" s="242" t="s">
        <v>4617</v>
      </c>
      <c r="G447" s="41"/>
      <c r="H447" s="41"/>
      <c r="I447" s="243"/>
      <c r="J447" s="41"/>
      <c r="K447" s="41"/>
      <c r="L447" s="45"/>
      <c r="M447" s="244"/>
      <c r="N447" s="245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266</v>
      </c>
      <c r="AU447" s="18" t="s">
        <v>89</v>
      </c>
    </row>
    <row r="448" s="2" customFormat="1">
      <c r="A448" s="39"/>
      <c r="B448" s="40"/>
      <c r="C448" s="41"/>
      <c r="D448" s="246" t="s">
        <v>267</v>
      </c>
      <c r="E448" s="41"/>
      <c r="F448" s="247" t="s">
        <v>4618</v>
      </c>
      <c r="G448" s="41"/>
      <c r="H448" s="41"/>
      <c r="I448" s="243"/>
      <c r="J448" s="41"/>
      <c r="K448" s="41"/>
      <c r="L448" s="45"/>
      <c r="M448" s="244"/>
      <c r="N448" s="245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267</v>
      </c>
      <c r="AU448" s="18" t="s">
        <v>89</v>
      </c>
    </row>
    <row r="449" s="12" customFormat="1" ht="22.8" customHeight="1">
      <c r="A449" s="12"/>
      <c r="B449" s="212"/>
      <c r="C449" s="213"/>
      <c r="D449" s="214" t="s">
        <v>79</v>
      </c>
      <c r="E449" s="226" t="s">
        <v>2088</v>
      </c>
      <c r="F449" s="226" t="s">
        <v>4619</v>
      </c>
      <c r="G449" s="213"/>
      <c r="H449" s="213"/>
      <c r="I449" s="216"/>
      <c r="J449" s="227">
        <f>BK449</f>
        <v>0</v>
      </c>
      <c r="K449" s="213"/>
      <c r="L449" s="218"/>
      <c r="M449" s="219"/>
      <c r="N449" s="220"/>
      <c r="O449" s="220"/>
      <c r="P449" s="221">
        <f>SUM(P450:P585)</f>
        <v>0</v>
      </c>
      <c r="Q449" s="220"/>
      <c r="R449" s="221">
        <f>SUM(R450:R585)</f>
        <v>43.476437850000003</v>
      </c>
      <c r="S449" s="220"/>
      <c r="T449" s="222">
        <f>SUM(T450:T585)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23" t="s">
        <v>89</v>
      </c>
      <c r="AT449" s="224" t="s">
        <v>79</v>
      </c>
      <c r="AU449" s="224" t="s">
        <v>87</v>
      </c>
      <c r="AY449" s="223" t="s">
        <v>258</v>
      </c>
      <c r="BK449" s="225">
        <f>SUM(BK450:BK585)</f>
        <v>0</v>
      </c>
    </row>
    <row r="450" s="2" customFormat="1" ht="16.5" customHeight="1">
      <c r="A450" s="39"/>
      <c r="B450" s="40"/>
      <c r="C450" s="228" t="s">
        <v>910</v>
      </c>
      <c r="D450" s="228" t="s">
        <v>260</v>
      </c>
      <c r="E450" s="229" t="s">
        <v>4620</v>
      </c>
      <c r="F450" s="230" t="s">
        <v>4621</v>
      </c>
      <c r="G450" s="231" t="s">
        <v>530</v>
      </c>
      <c r="H450" s="232">
        <v>1364</v>
      </c>
      <c r="I450" s="233"/>
      <c r="J450" s="234">
        <f>ROUND(I450*H450,2)</f>
        <v>0</v>
      </c>
      <c r="K450" s="230" t="s">
        <v>263</v>
      </c>
      <c r="L450" s="45"/>
      <c r="M450" s="235" t="s">
        <v>1</v>
      </c>
      <c r="N450" s="236" t="s">
        <v>45</v>
      </c>
      <c r="O450" s="92"/>
      <c r="P450" s="237">
        <f>O450*H450</f>
        <v>0</v>
      </c>
      <c r="Q450" s="237">
        <v>0.00027999999999999998</v>
      </c>
      <c r="R450" s="237">
        <f>Q450*H450</f>
        <v>0.38191999999999998</v>
      </c>
      <c r="S450" s="237">
        <v>0</v>
      </c>
      <c r="T450" s="238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9" t="s">
        <v>503</v>
      </c>
      <c r="AT450" s="239" t="s">
        <v>260</v>
      </c>
      <c r="AU450" s="239" t="s">
        <v>89</v>
      </c>
      <c r="AY450" s="18" t="s">
        <v>258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8" t="s">
        <v>87</v>
      </c>
      <c r="BK450" s="240">
        <f>ROUND(I450*H450,2)</f>
        <v>0</v>
      </c>
      <c r="BL450" s="18" t="s">
        <v>503</v>
      </c>
      <c r="BM450" s="239" t="s">
        <v>1726</v>
      </c>
    </row>
    <row r="451" s="2" customFormat="1">
      <c r="A451" s="39"/>
      <c r="B451" s="40"/>
      <c r="C451" s="41"/>
      <c r="D451" s="241" t="s">
        <v>266</v>
      </c>
      <c r="E451" s="41"/>
      <c r="F451" s="242" t="s">
        <v>4621</v>
      </c>
      <c r="G451" s="41"/>
      <c r="H451" s="41"/>
      <c r="I451" s="243"/>
      <c r="J451" s="41"/>
      <c r="K451" s="41"/>
      <c r="L451" s="45"/>
      <c r="M451" s="244"/>
      <c r="N451" s="245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266</v>
      </c>
      <c r="AU451" s="18" t="s">
        <v>89</v>
      </c>
    </row>
    <row r="452" s="2" customFormat="1">
      <c r="A452" s="39"/>
      <c r="B452" s="40"/>
      <c r="C452" s="41"/>
      <c r="D452" s="246" t="s">
        <v>267</v>
      </c>
      <c r="E452" s="41"/>
      <c r="F452" s="247" t="s">
        <v>4622</v>
      </c>
      <c r="G452" s="41"/>
      <c r="H452" s="41"/>
      <c r="I452" s="243"/>
      <c r="J452" s="41"/>
      <c r="K452" s="41"/>
      <c r="L452" s="45"/>
      <c r="M452" s="244"/>
      <c r="N452" s="245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267</v>
      </c>
      <c r="AU452" s="18" t="s">
        <v>89</v>
      </c>
    </row>
    <row r="453" s="13" customFormat="1">
      <c r="A453" s="13"/>
      <c r="B453" s="253"/>
      <c r="C453" s="254"/>
      <c r="D453" s="241" t="s">
        <v>314</v>
      </c>
      <c r="E453" s="255" t="s">
        <v>1</v>
      </c>
      <c r="F453" s="256" t="s">
        <v>4623</v>
      </c>
      <c r="G453" s="254"/>
      <c r="H453" s="257">
        <v>1364</v>
      </c>
      <c r="I453" s="258"/>
      <c r="J453" s="254"/>
      <c r="K453" s="254"/>
      <c r="L453" s="259"/>
      <c r="M453" s="260"/>
      <c r="N453" s="261"/>
      <c r="O453" s="261"/>
      <c r="P453" s="261"/>
      <c r="Q453" s="261"/>
      <c r="R453" s="261"/>
      <c r="S453" s="261"/>
      <c r="T453" s="26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63" t="s">
        <v>314</v>
      </c>
      <c r="AU453" s="263" t="s">
        <v>89</v>
      </c>
      <c r="AV453" s="13" t="s">
        <v>89</v>
      </c>
      <c r="AW453" s="13" t="s">
        <v>34</v>
      </c>
      <c r="AX453" s="13" t="s">
        <v>80</v>
      </c>
      <c r="AY453" s="263" t="s">
        <v>258</v>
      </c>
    </row>
    <row r="454" s="16" customFormat="1">
      <c r="A454" s="16"/>
      <c r="B454" s="298"/>
      <c r="C454" s="299"/>
      <c r="D454" s="241" t="s">
        <v>314</v>
      </c>
      <c r="E454" s="300" t="s">
        <v>1</v>
      </c>
      <c r="F454" s="301" t="s">
        <v>567</v>
      </c>
      <c r="G454" s="299"/>
      <c r="H454" s="302">
        <v>1364</v>
      </c>
      <c r="I454" s="303"/>
      <c r="J454" s="299"/>
      <c r="K454" s="299"/>
      <c r="L454" s="304"/>
      <c r="M454" s="305"/>
      <c r="N454" s="306"/>
      <c r="O454" s="306"/>
      <c r="P454" s="306"/>
      <c r="Q454" s="306"/>
      <c r="R454" s="306"/>
      <c r="S454" s="306"/>
      <c r="T454" s="307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T454" s="308" t="s">
        <v>314</v>
      </c>
      <c r="AU454" s="308" t="s">
        <v>89</v>
      </c>
      <c r="AV454" s="16" t="s">
        <v>183</v>
      </c>
      <c r="AW454" s="16" t="s">
        <v>34</v>
      </c>
      <c r="AX454" s="16" t="s">
        <v>87</v>
      </c>
      <c r="AY454" s="308" t="s">
        <v>258</v>
      </c>
    </row>
    <row r="455" s="2" customFormat="1" ht="16.5" customHeight="1">
      <c r="A455" s="39"/>
      <c r="B455" s="40"/>
      <c r="C455" s="267" t="s">
        <v>916</v>
      </c>
      <c r="D455" s="267" t="s">
        <v>351</v>
      </c>
      <c r="E455" s="268" t="s">
        <v>4624</v>
      </c>
      <c r="F455" s="269" t="s">
        <v>4625</v>
      </c>
      <c r="G455" s="270" t="s">
        <v>530</v>
      </c>
      <c r="H455" s="271">
        <v>1364</v>
      </c>
      <c r="I455" s="272"/>
      <c r="J455" s="273">
        <f>ROUND(I455*H455,2)</f>
        <v>0</v>
      </c>
      <c r="K455" s="269" t="s">
        <v>263</v>
      </c>
      <c r="L455" s="274"/>
      <c r="M455" s="275" t="s">
        <v>1</v>
      </c>
      <c r="N455" s="276" t="s">
        <v>45</v>
      </c>
      <c r="O455" s="92"/>
      <c r="P455" s="237">
        <f>O455*H455</f>
        <v>0</v>
      </c>
      <c r="Q455" s="237">
        <v>0.0099000000000000008</v>
      </c>
      <c r="R455" s="237">
        <f>Q455*H455</f>
        <v>13.503600000000001</v>
      </c>
      <c r="S455" s="237">
        <v>0</v>
      </c>
      <c r="T455" s="238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9" t="s">
        <v>735</v>
      </c>
      <c r="AT455" s="239" t="s">
        <v>351</v>
      </c>
      <c r="AU455" s="239" t="s">
        <v>89</v>
      </c>
      <c r="AY455" s="18" t="s">
        <v>258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8" t="s">
        <v>87</v>
      </c>
      <c r="BK455" s="240">
        <f>ROUND(I455*H455,2)</f>
        <v>0</v>
      </c>
      <c r="BL455" s="18" t="s">
        <v>503</v>
      </c>
      <c r="BM455" s="239" t="s">
        <v>2616</v>
      </c>
    </row>
    <row r="456" s="2" customFormat="1">
      <c r="A456" s="39"/>
      <c r="B456" s="40"/>
      <c r="C456" s="41"/>
      <c r="D456" s="241" t="s">
        <v>266</v>
      </c>
      <c r="E456" s="41"/>
      <c r="F456" s="242" t="s">
        <v>4625</v>
      </c>
      <c r="G456" s="41"/>
      <c r="H456" s="41"/>
      <c r="I456" s="243"/>
      <c r="J456" s="41"/>
      <c r="K456" s="41"/>
      <c r="L456" s="45"/>
      <c r="M456" s="244"/>
      <c r="N456" s="245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266</v>
      </c>
      <c r="AU456" s="18" t="s">
        <v>89</v>
      </c>
    </row>
    <row r="457" s="2" customFormat="1" ht="16.5" customHeight="1">
      <c r="A457" s="39"/>
      <c r="B457" s="40"/>
      <c r="C457" s="228" t="s">
        <v>920</v>
      </c>
      <c r="D457" s="228" t="s">
        <v>260</v>
      </c>
      <c r="E457" s="229" t="s">
        <v>4626</v>
      </c>
      <c r="F457" s="230" t="s">
        <v>4627</v>
      </c>
      <c r="G457" s="231" t="s">
        <v>530</v>
      </c>
      <c r="H457" s="232">
        <v>1364</v>
      </c>
      <c r="I457" s="233"/>
      <c r="J457" s="234">
        <f>ROUND(I457*H457,2)</f>
        <v>0</v>
      </c>
      <c r="K457" s="230" t="s">
        <v>263</v>
      </c>
      <c r="L457" s="45"/>
      <c r="M457" s="235" t="s">
        <v>1</v>
      </c>
      <c r="N457" s="236" t="s">
        <v>45</v>
      </c>
      <c r="O457" s="92"/>
      <c r="P457" s="237">
        <f>O457*H457</f>
        <v>0</v>
      </c>
      <c r="Q457" s="237">
        <v>0.00010000000000000001</v>
      </c>
      <c r="R457" s="237">
        <f>Q457*H457</f>
        <v>0.13639999999999999</v>
      </c>
      <c r="S457" s="237">
        <v>0</v>
      </c>
      <c r="T457" s="238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9" t="s">
        <v>503</v>
      </c>
      <c r="AT457" s="239" t="s">
        <v>260</v>
      </c>
      <c r="AU457" s="239" t="s">
        <v>89</v>
      </c>
      <c r="AY457" s="18" t="s">
        <v>258</v>
      </c>
      <c r="BE457" s="240">
        <f>IF(N457="základní",J457,0)</f>
        <v>0</v>
      </c>
      <c r="BF457" s="240">
        <f>IF(N457="snížená",J457,0)</f>
        <v>0</v>
      </c>
      <c r="BG457" s="240">
        <f>IF(N457="zákl. přenesená",J457,0)</f>
        <v>0</v>
      </c>
      <c r="BH457" s="240">
        <f>IF(N457="sníž. přenesená",J457,0)</f>
        <v>0</v>
      </c>
      <c r="BI457" s="240">
        <f>IF(N457="nulová",J457,0)</f>
        <v>0</v>
      </c>
      <c r="BJ457" s="18" t="s">
        <v>87</v>
      </c>
      <c r="BK457" s="240">
        <f>ROUND(I457*H457,2)</f>
        <v>0</v>
      </c>
      <c r="BL457" s="18" t="s">
        <v>503</v>
      </c>
      <c r="BM457" s="239" t="s">
        <v>2628</v>
      </c>
    </row>
    <row r="458" s="2" customFormat="1">
      <c r="A458" s="39"/>
      <c r="B458" s="40"/>
      <c r="C458" s="41"/>
      <c r="D458" s="241" t="s">
        <v>266</v>
      </c>
      <c r="E458" s="41"/>
      <c r="F458" s="242" t="s">
        <v>4627</v>
      </c>
      <c r="G458" s="41"/>
      <c r="H458" s="41"/>
      <c r="I458" s="243"/>
      <c r="J458" s="41"/>
      <c r="K458" s="41"/>
      <c r="L458" s="45"/>
      <c r="M458" s="244"/>
      <c r="N458" s="245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266</v>
      </c>
      <c r="AU458" s="18" t="s">
        <v>89</v>
      </c>
    </row>
    <row r="459" s="2" customFormat="1">
      <c r="A459" s="39"/>
      <c r="B459" s="40"/>
      <c r="C459" s="41"/>
      <c r="D459" s="246" t="s">
        <v>267</v>
      </c>
      <c r="E459" s="41"/>
      <c r="F459" s="247" t="s">
        <v>4628</v>
      </c>
      <c r="G459" s="41"/>
      <c r="H459" s="41"/>
      <c r="I459" s="243"/>
      <c r="J459" s="41"/>
      <c r="K459" s="41"/>
      <c r="L459" s="45"/>
      <c r="M459" s="244"/>
      <c r="N459" s="245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267</v>
      </c>
      <c r="AU459" s="18" t="s">
        <v>89</v>
      </c>
    </row>
    <row r="460" s="2" customFormat="1" ht="16.5" customHeight="1">
      <c r="A460" s="39"/>
      <c r="B460" s="40"/>
      <c r="C460" s="228" t="s">
        <v>928</v>
      </c>
      <c r="D460" s="228" t="s">
        <v>260</v>
      </c>
      <c r="E460" s="229" t="s">
        <v>4629</v>
      </c>
      <c r="F460" s="230" t="s">
        <v>4630</v>
      </c>
      <c r="G460" s="231" t="s">
        <v>405</v>
      </c>
      <c r="H460" s="232">
        <v>496</v>
      </c>
      <c r="I460" s="233"/>
      <c r="J460" s="234">
        <f>ROUND(I460*H460,2)</f>
        <v>0</v>
      </c>
      <c r="K460" s="230" t="s">
        <v>263</v>
      </c>
      <c r="L460" s="45"/>
      <c r="M460" s="235" t="s">
        <v>1</v>
      </c>
      <c r="N460" s="236" t="s">
        <v>45</v>
      </c>
      <c r="O460" s="92"/>
      <c r="P460" s="237">
        <f>O460*H460</f>
        <v>0</v>
      </c>
      <c r="Q460" s="237">
        <v>0</v>
      </c>
      <c r="R460" s="237">
        <f>Q460*H460</f>
        <v>0</v>
      </c>
      <c r="S460" s="237">
        <v>0</v>
      </c>
      <c r="T460" s="238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9" t="s">
        <v>503</v>
      </c>
      <c r="AT460" s="239" t="s">
        <v>260</v>
      </c>
      <c r="AU460" s="239" t="s">
        <v>89</v>
      </c>
      <c r="AY460" s="18" t="s">
        <v>258</v>
      </c>
      <c r="BE460" s="240">
        <f>IF(N460="základní",J460,0)</f>
        <v>0</v>
      </c>
      <c r="BF460" s="240">
        <f>IF(N460="snížená",J460,0)</f>
        <v>0</v>
      </c>
      <c r="BG460" s="240">
        <f>IF(N460="zákl. přenesená",J460,0)</f>
        <v>0</v>
      </c>
      <c r="BH460" s="240">
        <f>IF(N460="sníž. přenesená",J460,0)</f>
        <v>0</v>
      </c>
      <c r="BI460" s="240">
        <f>IF(N460="nulová",J460,0)</f>
        <v>0</v>
      </c>
      <c r="BJ460" s="18" t="s">
        <v>87</v>
      </c>
      <c r="BK460" s="240">
        <f>ROUND(I460*H460,2)</f>
        <v>0</v>
      </c>
      <c r="BL460" s="18" t="s">
        <v>503</v>
      </c>
      <c r="BM460" s="239" t="s">
        <v>2640</v>
      </c>
    </row>
    <row r="461" s="2" customFormat="1">
      <c r="A461" s="39"/>
      <c r="B461" s="40"/>
      <c r="C461" s="41"/>
      <c r="D461" s="241" t="s">
        <v>266</v>
      </c>
      <c r="E461" s="41"/>
      <c r="F461" s="242" t="s">
        <v>4630</v>
      </c>
      <c r="G461" s="41"/>
      <c r="H461" s="41"/>
      <c r="I461" s="243"/>
      <c r="J461" s="41"/>
      <c r="K461" s="41"/>
      <c r="L461" s="45"/>
      <c r="M461" s="244"/>
      <c r="N461" s="245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266</v>
      </c>
      <c r="AU461" s="18" t="s">
        <v>89</v>
      </c>
    </row>
    <row r="462" s="2" customFormat="1">
      <c r="A462" s="39"/>
      <c r="B462" s="40"/>
      <c r="C462" s="41"/>
      <c r="D462" s="246" t="s">
        <v>267</v>
      </c>
      <c r="E462" s="41"/>
      <c r="F462" s="247" t="s">
        <v>4631</v>
      </c>
      <c r="G462" s="41"/>
      <c r="H462" s="41"/>
      <c r="I462" s="243"/>
      <c r="J462" s="41"/>
      <c r="K462" s="41"/>
      <c r="L462" s="45"/>
      <c r="M462" s="244"/>
      <c r="N462" s="245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267</v>
      </c>
      <c r="AU462" s="18" t="s">
        <v>89</v>
      </c>
    </row>
    <row r="463" s="13" customFormat="1">
      <c r="A463" s="13"/>
      <c r="B463" s="253"/>
      <c r="C463" s="254"/>
      <c r="D463" s="241" t="s">
        <v>314</v>
      </c>
      <c r="E463" s="255" t="s">
        <v>1</v>
      </c>
      <c r="F463" s="256" t="s">
        <v>4632</v>
      </c>
      <c r="G463" s="254"/>
      <c r="H463" s="257">
        <v>496</v>
      </c>
      <c r="I463" s="258"/>
      <c r="J463" s="254"/>
      <c r="K463" s="254"/>
      <c r="L463" s="259"/>
      <c r="M463" s="260"/>
      <c r="N463" s="261"/>
      <c r="O463" s="261"/>
      <c r="P463" s="261"/>
      <c r="Q463" s="261"/>
      <c r="R463" s="261"/>
      <c r="S463" s="261"/>
      <c r="T463" s="26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63" t="s">
        <v>314</v>
      </c>
      <c r="AU463" s="263" t="s">
        <v>89</v>
      </c>
      <c r="AV463" s="13" t="s">
        <v>89</v>
      </c>
      <c r="AW463" s="13" t="s">
        <v>34</v>
      </c>
      <c r="AX463" s="13" t="s">
        <v>80</v>
      </c>
      <c r="AY463" s="263" t="s">
        <v>258</v>
      </c>
    </row>
    <row r="464" s="16" customFormat="1">
      <c r="A464" s="16"/>
      <c r="B464" s="298"/>
      <c r="C464" s="299"/>
      <c r="D464" s="241" t="s">
        <v>314</v>
      </c>
      <c r="E464" s="300" t="s">
        <v>1</v>
      </c>
      <c r="F464" s="301" t="s">
        <v>567</v>
      </c>
      <c r="G464" s="299"/>
      <c r="H464" s="302">
        <v>496</v>
      </c>
      <c r="I464" s="303"/>
      <c r="J464" s="299"/>
      <c r="K464" s="299"/>
      <c r="L464" s="304"/>
      <c r="M464" s="305"/>
      <c r="N464" s="306"/>
      <c r="O464" s="306"/>
      <c r="P464" s="306"/>
      <c r="Q464" s="306"/>
      <c r="R464" s="306"/>
      <c r="S464" s="306"/>
      <c r="T464" s="307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T464" s="308" t="s">
        <v>314</v>
      </c>
      <c r="AU464" s="308" t="s">
        <v>89</v>
      </c>
      <c r="AV464" s="16" t="s">
        <v>183</v>
      </c>
      <c r="AW464" s="16" t="s">
        <v>34</v>
      </c>
      <c r="AX464" s="16" t="s">
        <v>87</v>
      </c>
      <c r="AY464" s="308" t="s">
        <v>258</v>
      </c>
    </row>
    <row r="465" s="2" customFormat="1" ht="16.5" customHeight="1">
      <c r="A465" s="39"/>
      <c r="B465" s="40"/>
      <c r="C465" s="267" t="s">
        <v>934</v>
      </c>
      <c r="D465" s="267" t="s">
        <v>351</v>
      </c>
      <c r="E465" s="268" t="s">
        <v>4633</v>
      </c>
      <c r="F465" s="269" t="s">
        <v>4634</v>
      </c>
      <c r="G465" s="270" t="s">
        <v>405</v>
      </c>
      <c r="H465" s="271">
        <v>496</v>
      </c>
      <c r="I465" s="272"/>
      <c r="J465" s="273">
        <f>ROUND(I465*H465,2)</f>
        <v>0</v>
      </c>
      <c r="K465" s="269" t="s">
        <v>263</v>
      </c>
      <c r="L465" s="274"/>
      <c r="M465" s="275" t="s">
        <v>1</v>
      </c>
      <c r="N465" s="276" t="s">
        <v>45</v>
      </c>
      <c r="O465" s="92"/>
      <c r="P465" s="237">
        <f>O465*H465</f>
        <v>0</v>
      </c>
      <c r="Q465" s="237">
        <v>0.00029999999999999997</v>
      </c>
      <c r="R465" s="237">
        <f>Q465*H465</f>
        <v>0.14879999999999999</v>
      </c>
      <c r="S465" s="237">
        <v>0</v>
      </c>
      <c r="T465" s="238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9" t="s">
        <v>735</v>
      </c>
      <c r="AT465" s="239" t="s">
        <v>351</v>
      </c>
      <c r="AU465" s="239" t="s">
        <v>89</v>
      </c>
      <c r="AY465" s="18" t="s">
        <v>258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8" t="s">
        <v>87</v>
      </c>
      <c r="BK465" s="240">
        <f>ROUND(I465*H465,2)</f>
        <v>0</v>
      </c>
      <c r="BL465" s="18" t="s">
        <v>503</v>
      </c>
      <c r="BM465" s="239" t="s">
        <v>2648</v>
      </c>
    </row>
    <row r="466" s="2" customFormat="1">
      <c r="A466" s="39"/>
      <c r="B466" s="40"/>
      <c r="C466" s="41"/>
      <c r="D466" s="241" t="s">
        <v>266</v>
      </c>
      <c r="E466" s="41"/>
      <c r="F466" s="242" t="s">
        <v>4634</v>
      </c>
      <c r="G466" s="41"/>
      <c r="H466" s="41"/>
      <c r="I466" s="243"/>
      <c r="J466" s="41"/>
      <c r="K466" s="41"/>
      <c r="L466" s="45"/>
      <c r="M466" s="244"/>
      <c r="N466" s="245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266</v>
      </c>
      <c r="AU466" s="18" t="s">
        <v>89</v>
      </c>
    </row>
    <row r="467" s="2" customFormat="1" ht="16.5" customHeight="1">
      <c r="A467" s="39"/>
      <c r="B467" s="40"/>
      <c r="C467" s="228" t="s">
        <v>940</v>
      </c>
      <c r="D467" s="228" t="s">
        <v>260</v>
      </c>
      <c r="E467" s="229" t="s">
        <v>4635</v>
      </c>
      <c r="F467" s="230" t="s">
        <v>4636</v>
      </c>
      <c r="G467" s="231" t="s">
        <v>530</v>
      </c>
      <c r="H467" s="232">
        <v>1645.75</v>
      </c>
      <c r="I467" s="233"/>
      <c r="J467" s="234">
        <f>ROUND(I467*H467,2)</f>
        <v>0</v>
      </c>
      <c r="K467" s="230" t="s">
        <v>263</v>
      </c>
      <c r="L467" s="45"/>
      <c r="M467" s="235" t="s">
        <v>1</v>
      </c>
      <c r="N467" s="236" t="s">
        <v>45</v>
      </c>
      <c r="O467" s="92"/>
      <c r="P467" s="237">
        <f>O467*H467</f>
        <v>0</v>
      </c>
      <c r="Q467" s="237">
        <v>4.0000000000000003E-05</v>
      </c>
      <c r="R467" s="237">
        <f>Q467*H467</f>
        <v>0.06583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503</v>
      </c>
      <c r="AT467" s="239" t="s">
        <v>260</v>
      </c>
      <c r="AU467" s="239" t="s">
        <v>89</v>
      </c>
      <c r="AY467" s="18" t="s">
        <v>258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87</v>
      </c>
      <c r="BK467" s="240">
        <f>ROUND(I467*H467,2)</f>
        <v>0</v>
      </c>
      <c r="BL467" s="18" t="s">
        <v>503</v>
      </c>
      <c r="BM467" s="239" t="s">
        <v>2654</v>
      </c>
    </row>
    <row r="468" s="2" customFormat="1">
      <c r="A468" s="39"/>
      <c r="B468" s="40"/>
      <c r="C468" s="41"/>
      <c r="D468" s="241" t="s">
        <v>266</v>
      </c>
      <c r="E468" s="41"/>
      <c r="F468" s="242" t="s">
        <v>4636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266</v>
      </c>
      <c r="AU468" s="18" t="s">
        <v>89</v>
      </c>
    </row>
    <row r="469" s="2" customFormat="1">
      <c r="A469" s="39"/>
      <c r="B469" s="40"/>
      <c r="C469" s="41"/>
      <c r="D469" s="246" t="s">
        <v>267</v>
      </c>
      <c r="E469" s="41"/>
      <c r="F469" s="247" t="s">
        <v>4637</v>
      </c>
      <c r="G469" s="41"/>
      <c r="H469" s="41"/>
      <c r="I469" s="243"/>
      <c r="J469" s="41"/>
      <c r="K469" s="41"/>
      <c r="L469" s="45"/>
      <c r="M469" s="244"/>
      <c r="N469" s="245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267</v>
      </c>
      <c r="AU469" s="18" t="s">
        <v>89</v>
      </c>
    </row>
    <row r="470" s="13" customFormat="1">
      <c r="A470" s="13"/>
      <c r="B470" s="253"/>
      <c r="C470" s="254"/>
      <c r="D470" s="241" t="s">
        <v>314</v>
      </c>
      <c r="E470" s="255" t="s">
        <v>1</v>
      </c>
      <c r="F470" s="256" t="s">
        <v>4638</v>
      </c>
      <c r="G470" s="254"/>
      <c r="H470" s="257">
        <v>1364</v>
      </c>
      <c r="I470" s="258"/>
      <c r="J470" s="254"/>
      <c r="K470" s="254"/>
      <c r="L470" s="259"/>
      <c r="M470" s="260"/>
      <c r="N470" s="261"/>
      <c r="O470" s="261"/>
      <c r="P470" s="261"/>
      <c r="Q470" s="261"/>
      <c r="R470" s="261"/>
      <c r="S470" s="261"/>
      <c r="T470" s="26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63" t="s">
        <v>314</v>
      </c>
      <c r="AU470" s="263" t="s">
        <v>89</v>
      </c>
      <c r="AV470" s="13" t="s">
        <v>89</v>
      </c>
      <c r="AW470" s="13" t="s">
        <v>34</v>
      </c>
      <c r="AX470" s="13" t="s">
        <v>80</v>
      </c>
      <c r="AY470" s="263" t="s">
        <v>258</v>
      </c>
    </row>
    <row r="471" s="13" customFormat="1">
      <c r="A471" s="13"/>
      <c r="B471" s="253"/>
      <c r="C471" s="254"/>
      <c r="D471" s="241" t="s">
        <v>314</v>
      </c>
      <c r="E471" s="255" t="s">
        <v>1</v>
      </c>
      <c r="F471" s="256" t="s">
        <v>4639</v>
      </c>
      <c r="G471" s="254"/>
      <c r="H471" s="257">
        <v>281.75</v>
      </c>
      <c r="I471" s="258"/>
      <c r="J471" s="254"/>
      <c r="K471" s="254"/>
      <c r="L471" s="259"/>
      <c r="M471" s="260"/>
      <c r="N471" s="261"/>
      <c r="O471" s="261"/>
      <c r="P471" s="261"/>
      <c r="Q471" s="261"/>
      <c r="R471" s="261"/>
      <c r="S471" s="261"/>
      <c r="T471" s="26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3" t="s">
        <v>314</v>
      </c>
      <c r="AU471" s="263" t="s">
        <v>89</v>
      </c>
      <c r="AV471" s="13" t="s">
        <v>89</v>
      </c>
      <c r="AW471" s="13" t="s">
        <v>34</v>
      </c>
      <c r="AX471" s="13" t="s">
        <v>80</v>
      </c>
      <c r="AY471" s="263" t="s">
        <v>258</v>
      </c>
    </row>
    <row r="472" s="16" customFormat="1">
      <c r="A472" s="16"/>
      <c r="B472" s="298"/>
      <c r="C472" s="299"/>
      <c r="D472" s="241" t="s">
        <v>314</v>
      </c>
      <c r="E472" s="300" t="s">
        <v>1</v>
      </c>
      <c r="F472" s="301" t="s">
        <v>4361</v>
      </c>
      <c r="G472" s="299"/>
      <c r="H472" s="302">
        <v>1645.75</v>
      </c>
      <c r="I472" s="303"/>
      <c r="J472" s="299"/>
      <c r="K472" s="299"/>
      <c r="L472" s="304"/>
      <c r="M472" s="305"/>
      <c r="N472" s="306"/>
      <c r="O472" s="306"/>
      <c r="P472" s="306"/>
      <c r="Q472" s="306"/>
      <c r="R472" s="306"/>
      <c r="S472" s="306"/>
      <c r="T472" s="307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308" t="s">
        <v>314</v>
      </c>
      <c r="AU472" s="308" t="s">
        <v>89</v>
      </c>
      <c r="AV472" s="16" t="s">
        <v>183</v>
      </c>
      <c r="AW472" s="16" t="s">
        <v>34</v>
      </c>
      <c r="AX472" s="16" t="s">
        <v>87</v>
      </c>
      <c r="AY472" s="308" t="s">
        <v>258</v>
      </c>
    </row>
    <row r="473" s="2" customFormat="1" ht="16.5" customHeight="1">
      <c r="A473" s="39"/>
      <c r="B473" s="40"/>
      <c r="C473" s="267" t="s">
        <v>358</v>
      </c>
      <c r="D473" s="267" t="s">
        <v>351</v>
      </c>
      <c r="E473" s="268" t="s">
        <v>4640</v>
      </c>
      <c r="F473" s="269" t="s">
        <v>4641</v>
      </c>
      <c r="G473" s="270" t="s">
        <v>530</v>
      </c>
      <c r="H473" s="271">
        <v>1645.75</v>
      </c>
      <c r="I473" s="272"/>
      <c r="J473" s="273">
        <f>ROUND(I473*H473,2)</f>
        <v>0</v>
      </c>
      <c r="K473" s="269" t="s">
        <v>1</v>
      </c>
      <c r="L473" s="274"/>
      <c r="M473" s="275" t="s">
        <v>1</v>
      </c>
      <c r="N473" s="276" t="s">
        <v>45</v>
      </c>
      <c r="O473" s="92"/>
      <c r="P473" s="237">
        <f>O473*H473</f>
        <v>0</v>
      </c>
      <c r="Q473" s="237">
        <v>0</v>
      </c>
      <c r="R473" s="237">
        <f>Q473*H473</f>
        <v>0</v>
      </c>
      <c r="S473" s="237">
        <v>0</v>
      </c>
      <c r="T473" s="238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9" t="s">
        <v>735</v>
      </c>
      <c r="AT473" s="239" t="s">
        <v>351</v>
      </c>
      <c r="AU473" s="239" t="s">
        <v>89</v>
      </c>
      <c r="AY473" s="18" t="s">
        <v>258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8" t="s">
        <v>87</v>
      </c>
      <c r="BK473" s="240">
        <f>ROUND(I473*H473,2)</f>
        <v>0</v>
      </c>
      <c r="BL473" s="18" t="s">
        <v>503</v>
      </c>
      <c r="BM473" s="239" t="s">
        <v>2660</v>
      </c>
    </row>
    <row r="474" s="2" customFormat="1">
      <c r="A474" s="39"/>
      <c r="B474" s="40"/>
      <c r="C474" s="41"/>
      <c r="D474" s="241" t="s">
        <v>266</v>
      </c>
      <c r="E474" s="41"/>
      <c r="F474" s="242" t="s">
        <v>4641</v>
      </c>
      <c r="G474" s="41"/>
      <c r="H474" s="41"/>
      <c r="I474" s="243"/>
      <c r="J474" s="41"/>
      <c r="K474" s="41"/>
      <c r="L474" s="45"/>
      <c r="M474" s="244"/>
      <c r="N474" s="245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266</v>
      </c>
      <c r="AU474" s="18" t="s">
        <v>89</v>
      </c>
    </row>
    <row r="475" s="2" customFormat="1" ht="16.5" customHeight="1">
      <c r="A475" s="39"/>
      <c r="B475" s="40"/>
      <c r="C475" s="228" t="s">
        <v>951</v>
      </c>
      <c r="D475" s="228" t="s">
        <v>260</v>
      </c>
      <c r="E475" s="229" t="s">
        <v>4642</v>
      </c>
      <c r="F475" s="230" t="s">
        <v>4643</v>
      </c>
      <c r="G475" s="231" t="s">
        <v>530</v>
      </c>
      <c r="H475" s="232">
        <v>328.5</v>
      </c>
      <c r="I475" s="233"/>
      <c r="J475" s="234">
        <f>ROUND(I475*H475,2)</f>
        <v>0</v>
      </c>
      <c r="K475" s="230" t="s">
        <v>263</v>
      </c>
      <c r="L475" s="45"/>
      <c r="M475" s="235" t="s">
        <v>1</v>
      </c>
      <c r="N475" s="236" t="s">
        <v>45</v>
      </c>
      <c r="O475" s="92"/>
      <c r="P475" s="237">
        <f>O475*H475</f>
        <v>0</v>
      </c>
      <c r="Q475" s="237">
        <v>0</v>
      </c>
      <c r="R475" s="237">
        <f>Q475*H475</f>
        <v>0</v>
      </c>
      <c r="S475" s="237">
        <v>0</v>
      </c>
      <c r="T475" s="238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9" t="s">
        <v>503</v>
      </c>
      <c r="AT475" s="239" t="s">
        <v>260</v>
      </c>
      <c r="AU475" s="239" t="s">
        <v>89</v>
      </c>
      <c r="AY475" s="18" t="s">
        <v>258</v>
      </c>
      <c r="BE475" s="240">
        <f>IF(N475="základní",J475,0)</f>
        <v>0</v>
      </c>
      <c r="BF475" s="240">
        <f>IF(N475="snížená",J475,0)</f>
        <v>0</v>
      </c>
      <c r="BG475" s="240">
        <f>IF(N475="zákl. přenesená",J475,0)</f>
        <v>0</v>
      </c>
      <c r="BH475" s="240">
        <f>IF(N475="sníž. přenesená",J475,0)</f>
        <v>0</v>
      </c>
      <c r="BI475" s="240">
        <f>IF(N475="nulová",J475,0)</f>
        <v>0</v>
      </c>
      <c r="BJ475" s="18" t="s">
        <v>87</v>
      </c>
      <c r="BK475" s="240">
        <f>ROUND(I475*H475,2)</f>
        <v>0</v>
      </c>
      <c r="BL475" s="18" t="s">
        <v>503</v>
      </c>
      <c r="BM475" s="239" t="s">
        <v>2671</v>
      </c>
    </row>
    <row r="476" s="2" customFormat="1">
      <c r="A476" s="39"/>
      <c r="B476" s="40"/>
      <c r="C476" s="41"/>
      <c r="D476" s="241" t="s">
        <v>266</v>
      </c>
      <c r="E476" s="41"/>
      <c r="F476" s="242" t="s">
        <v>4643</v>
      </c>
      <c r="G476" s="41"/>
      <c r="H476" s="41"/>
      <c r="I476" s="243"/>
      <c r="J476" s="41"/>
      <c r="K476" s="41"/>
      <c r="L476" s="45"/>
      <c r="M476" s="244"/>
      <c r="N476" s="245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266</v>
      </c>
      <c r="AU476" s="18" t="s">
        <v>89</v>
      </c>
    </row>
    <row r="477" s="2" customFormat="1">
      <c r="A477" s="39"/>
      <c r="B477" s="40"/>
      <c r="C477" s="41"/>
      <c r="D477" s="246" t="s">
        <v>267</v>
      </c>
      <c r="E477" s="41"/>
      <c r="F477" s="247" t="s">
        <v>4644</v>
      </c>
      <c r="G477" s="41"/>
      <c r="H477" s="41"/>
      <c r="I477" s="243"/>
      <c r="J477" s="41"/>
      <c r="K477" s="41"/>
      <c r="L477" s="45"/>
      <c r="M477" s="244"/>
      <c r="N477" s="245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267</v>
      </c>
      <c r="AU477" s="18" t="s">
        <v>89</v>
      </c>
    </row>
    <row r="478" s="13" customFormat="1">
      <c r="A478" s="13"/>
      <c r="B478" s="253"/>
      <c r="C478" s="254"/>
      <c r="D478" s="241" t="s">
        <v>314</v>
      </c>
      <c r="E478" s="255" t="s">
        <v>1</v>
      </c>
      <c r="F478" s="256" t="s">
        <v>4645</v>
      </c>
      <c r="G478" s="254"/>
      <c r="H478" s="257">
        <v>248</v>
      </c>
      <c r="I478" s="258"/>
      <c r="J478" s="254"/>
      <c r="K478" s="254"/>
      <c r="L478" s="259"/>
      <c r="M478" s="260"/>
      <c r="N478" s="261"/>
      <c r="O478" s="261"/>
      <c r="P478" s="261"/>
      <c r="Q478" s="261"/>
      <c r="R478" s="261"/>
      <c r="S478" s="261"/>
      <c r="T478" s="26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63" t="s">
        <v>314</v>
      </c>
      <c r="AU478" s="263" t="s">
        <v>89</v>
      </c>
      <c r="AV478" s="13" t="s">
        <v>89</v>
      </c>
      <c r="AW478" s="13" t="s">
        <v>34</v>
      </c>
      <c r="AX478" s="13" t="s">
        <v>80</v>
      </c>
      <c r="AY478" s="263" t="s">
        <v>258</v>
      </c>
    </row>
    <row r="479" s="13" customFormat="1">
      <c r="A479" s="13"/>
      <c r="B479" s="253"/>
      <c r="C479" s="254"/>
      <c r="D479" s="241" t="s">
        <v>314</v>
      </c>
      <c r="E479" s="255" t="s">
        <v>1</v>
      </c>
      <c r="F479" s="256" t="s">
        <v>4646</v>
      </c>
      <c r="G479" s="254"/>
      <c r="H479" s="257">
        <v>80.5</v>
      </c>
      <c r="I479" s="258"/>
      <c r="J479" s="254"/>
      <c r="K479" s="254"/>
      <c r="L479" s="259"/>
      <c r="M479" s="260"/>
      <c r="N479" s="261"/>
      <c r="O479" s="261"/>
      <c r="P479" s="261"/>
      <c r="Q479" s="261"/>
      <c r="R479" s="261"/>
      <c r="S479" s="261"/>
      <c r="T479" s="26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63" t="s">
        <v>314</v>
      </c>
      <c r="AU479" s="263" t="s">
        <v>89</v>
      </c>
      <c r="AV479" s="13" t="s">
        <v>89</v>
      </c>
      <c r="AW479" s="13" t="s">
        <v>34</v>
      </c>
      <c r="AX479" s="13" t="s">
        <v>80</v>
      </c>
      <c r="AY479" s="263" t="s">
        <v>258</v>
      </c>
    </row>
    <row r="480" s="16" customFormat="1">
      <c r="A480" s="16"/>
      <c r="B480" s="298"/>
      <c r="C480" s="299"/>
      <c r="D480" s="241" t="s">
        <v>314</v>
      </c>
      <c r="E480" s="300" t="s">
        <v>1</v>
      </c>
      <c r="F480" s="301" t="s">
        <v>4361</v>
      </c>
      <c r="G480" s="299"/>
      <c r="H480" s="302">
        <v>328.5</v>
      </c>
      <c r="I480" s="303"/>
      <c r="J480" s="299"/>
      <c r="K480" s="299"/>
      <c r="L480" s="304"/>
      <c r="M480" s="305"/>
      <c r="N480" s="306"/>
      <c r="O480" s="306"/>
      <c r="P480" s="306"/>
      <c r="Q480" s="306"/>
      <c r="R480" s="306"/>
      <c r="S480" s="306"/>
      <c r="T480" s="307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T480" s="308" t="s">
        <v>314</v>
      </c>
      <c r="AU480" s="308" t="s">
        <v>89</v>
      </c>
      <c r="AV480" s="16" t="s">
        <v>183</v>
      </c>
      <c r="AW480" s="16" t="s">
        <v>34</v>
      </c>
      <c r="AX480" s="16" t="s">
        <v>87</v>
      </c>
      <c r="AY480" s="308" t="s">
        <v>258</v>
      </c>
    </row>
    <row r="481" s="2" customFormat="1" ht="16.5" customHeight="1">
      <c r="A481" s="39"/>
      <c r="B481" s="40"/>
      <c r="C481" s="228" t="s">
        <v>957</v>
      </c>
      <c r="D481" s="228" t="s">
        <v>260</v>
      </c>
      <c r="E481" s="229" t="s">
        <v>4647</v>
      </c>
      <c r="F481" s="230" t="s">
        <v>4648</v>
      </c>
      <c r="G481" s="231" t="s">
        <v>405</v>
      </c>
      <c r="H481" s="232">
        <v>3124</v>
      </c>
      <c r="I481" s="233"/>
      <c r="J481" s="234">
        <f>ROUND(I481*H481,2)</f>
        <v>0</v>
      </c>
      <c r="K481" s="230" t="s">
        <v>263</v>
      </c>
      <c r="L481" s="45"/>
      <c r="M481" s="235" t="s">
        <v>1</v>
      </c>
      <c r="N481" s="236" t="s">
        <v>45</v>
      </c>
      <c r="O481" s="92"/>
      <c r="P481" s="237">
        <f>O481*H481</f>
        <v>0</v>
      </c>
      <c r="Q481" s="237">
        <v>6.0000000000000002E-05</v>
      </c>
      <c r="R481" s="237">
        <f>Q481*H481</f>
        <v>0.18744</v>
      </c>
      <c r="S481" s="237">
        <v>0</v>
      </c>
      <c r="T481" s="238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9" t="s">
        <v>503</v>
      </c>
      <c r="AT481" s="239" t="s">
        <v>260</v>
      </c>
      <c r="AU481" s="239" t="s">
        <v>89</v>
      </c>
      <c r="AY481" s="18" t="s">
        <v>258</v>
      </c>
      <c r="BE481" s="240">
        <f>IF(N481="základní",J481,0)</f>
        <v>0</v>
      </c>
      <c r="BF481" s="240">
        <f>IF(N481="snížená",J481,0)</f>
        <v>0</v>
      </c>
      <c r="BG481" s="240">
        <f>IF(N481="zákl. přenesená",J481,0)</f>
        <v>0</v>
      </c>
      <c r="BH481" s="240">
        <f>IF(N481="sníž. přenesená",J481,0)</f>
        <v>0</v>
      </c>
      <c r="BI481" s="240">
        <f>IF(N481="nulová",J481,0)</f>
        <v>0</v>
      </c>
      <c r="BJ481" s="18" t="s">
        <v>87</v>
      </c>
      <c r="BK481" s="240">
        <f>ROUND(I481*H481,2)</f>
        <v>0</v>
      </c>
      <c r="BL481" s="18" t="s">
        <v>503</v>
      </c>
      <c r="BM481" s="239" t="s">
        <v>2685</v>
      </c>
    </row>
    <row r="482" s="2" customFormat="1">
      <c r="A482" s="39"/>
      <c r="B482" s="40"/>
      <c r="C482" s="41"/>
      <c r="D482" s="241" t="s">
        <v>266</v>
      </c>
      <c r="E482" s="41"/>
      <c r="F482" s="242" t="s">
        <v>4648</v>
      </c>
      <c r="G482" s="41"/>
      <c r="H482" s="41"/>
      <c r="I482" s="243"/>
      <c r="J482" s="41"/>
      <c r="K482" s="41"/>
      <c r="L482" s="45"/>
      <c r="M482" s="244"/>
      <c r="N482" s="245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266</v>
      </c>
      <c r="AU482" s="18" t="s">
        <v>89</v>
      </c>
    </row>
    <row r="483" s="2" customFormat="1">
      <c r="A483" s="39"/>
      <c r="B483" s="40"/>
      <c r="C483" s="41"/>
      <c r="D483" s="246" t="s">
        <v>267</v>
      </c>
      <c r="E483" s="41"/>
      <c r="F483" s="247" t="s">
        <v>4649</v>
      </c>
      <c r="G483" s="41"/>
      <c r="H483" s="41"/>
      <c r="I483" s="243"/>
      <c r="J483" s="41"/>
      <c r="K483" s="41"/>
      <c r="L483" s="45"/>
      <c r="M483" s="244"/>
      <c r="N483" s="245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267</v>
      </c>
      <c r="AU483" s="18" t="s">
        <v>89</v>
      </c>
    </row>
    <row r="484" s="13" customFormat="1">
      <c r="A484" s="13"/>
      <c r="B484" s="253"/>
      <c r="C484" s="254"/>
      <c r="D484" s="241" t="s">
        <v>314</v>
      </c>
      <c r="E484" s="255" t="s">
        <v>1</v>
      </c>
      <c r="F484" s="256" t="s">
        <v>4650</v>
      </c>
      <c r="G484" s="254"/>
      <c r="H484" s="257">
        <v>2480</v>
      </c>
      <c r="I484" s="258"/>
      <c r="J484" s="254"/>
      <c r="K484" s="254"/>
      <c r="L484" s="259"/>
      <c r="M484" s="260"/>
      <c r="N484" s="261"/>
      <c r="O484" s="261"/>
      <c r="P484" s="261"/>
      <c r="Q484" s="261"/>
      <c r="R484" s="261"/>
      <c r="S484" s="261"/>
      <c r="T484" s="26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63" t="s">
        <v>314</v>
      </c>
      <c r="AU484" s="263" t="s">
        <v>89</v>
      </c>
      <c r="AV484" s="13" t="s">
        <v>89</v>
      </c>
      <c r="AW484" s="13" t="s">
        <v>34</v>
      </c>
      <c r="AX484" s="13" t="s">
        <v>80</v>
      </c>
      <c r="AY484" s="263" t="s">
        <v>258</v>
      </c>
    </row>
    <row r="485" s="13" customFormat="1">
      <c r="A485" s="13"/>
      <c r="B485" s="253"/>
      <c r="C485" s="254"/>
      <c r="D485" s="241" t="s">
        <v>314</v>
      </c>
      <c r="E485" s="255" t="s">
        <v>1</v>
      </c>
      <c r="F485" s="256" t="s">
        <v>4651</v>
      </c>
      <c r="G485" s="254"/>
      <c r="H485" s="257">
        <v>644</v>
      </c>
      <c r="I485" s="258"/>
      <c r="J485" s="254"/>
      <c r="K485" s="254"/>
      <c r="L485" s="259"/>
      <c r="M485" s="260"/>
      <c r="N485" s="261"/>
      <c r="O485" s="261"/>
      <c r="P485" s="261"/>
      <c r="Q485" s="261"/>
      <c r="R485" s="261"/>
      <c r="S485" s="261"/>
      <c r="T485" s="26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63" t="s">
        <v>314</v>
      </c>
      <c r="AU485" s="263" t="s">
        <v>89</v>
      </c>
      <c r="AV485" s="13" t="s">
        <v>89</v>
      </c>
      <c r="AW485" s="13" t="s">
        <v>34</v>
      </c>
      <c r="AX485" s="13" t="s">
        <v>80</v>
      </c>
      <c r="AY485" s="263" t="s">
        <v>258</v>
      </c>
    </row>
    <row r="486" s="16" customFormat="1">
      <c r="A486" s="16"/>
      <c r="B486" s="298"/>
      <c r="C486" s="299"/>
      <c r="D486" s="241" t="s">
        <v>314</v>
      </c>
      <c r="E486" s="300" t="s">
        <v>1</v>
      </c>
      <c r="F486" s="301" t="s">
        <v>4361</v>
      </c>
      <c r="G486" s="299"/>
      <c r="H486" s="302">
        <v>3124</v>
      </c>
      <c r="I486" s="303"/>
      <c r="J486" s="299"/>
      <c r="K486" s="299"/>
      <c r="L486" s="304"/>
      <c r="M486" s="305"/>
      <c r="N486" s="306"/>
      <c r="O486" s="306"/>
      <c r="P486" s="306"/>
      <c r="Q486" s="306"/>
      <c r="R486" s="306"/>
      <c r="S486" s="306"/>
      <c r="T486" s="307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308" t="s">
        <v>314</v>
      </c>
      <c r="AU486" s="308" t="s">
        <v>89</v>
      </c>
      <c r="AV486" s="16" t="s">
        <v>183</v>
      </c>
      <c r="AW486" s="16" t="s">
        <v>34</v>
      </c>
      <c r="AX486" s="16" t="s">
        <v>87</v>
      </c>
      <c r="AY486" s="308" t="s">
        <v>258</v>
      </c>
    </row>
    <row r="487" s="2" customFormat="1" ht="16.5" customHeight="1">
      <c r="A487" s="39"/>
      <c r="B487" s="40"/>
      <c r="C487" s="267" t="s">
        <v>964</v>
      </c>
      <c r="D487" s="267" t="s">
        <v>351</v>
      </c>
      <c r="E487" s="268" t="s">
        <v>4652</v>
      </c>
      <c r="F487" s="269" t="s">
        <v>4653</v>
      </c>
      <c r="G487" s="270" t="s">
        <v>405</v>
      </c>
      <c r="H487" s="271">
        <v>3124</v>
      </c>
      <c r="I487" s="272"/>
      <c r="J487" s="273">
        <f>ROUND(I487*H487,2)</f>
        <v>0</v>
      </c>
      <c r="K487" s="269" t="s">
        <v>263</v>
      </c>
      <c r="L487" s="274"/>
      <c r="M487" s="275" t="s">
        <v>1</v>
      </c>
      <c r="N487" s="276" t="s">
        <v>45</v>
      </c>
      <c r="O487" s="92"/>
      <c r="P487" s="237">
        <f>O487*H487</f>
        <v>0</v>
      </c>
      <c r="Q487" s="237">
        <v>0.0016999999999999999</v>
      </c>
      <c r="R487" s="237">
        <f>Q487*H487</f>
        <v>5.3107999999999995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735</v>
      </c>
      <c r="AT487" s="239" t="s">
        <v>351</v>
      </c>
      <c r="AU487" s="239" t="s">
        <v>89</v>
      </c>
      <c r="AY487" s="18" t="s">
        <v>258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87</v>
      </c>
      <c r="BK487" s="240">
        <f>ROUND(I487*H487,2)</f>
        <v>0</v>
      </c>
      <c r="BL487" s="18" t="s">
        <v>503</v>
      </c>
      <c r="BM487" s="239" t="s">
        <v>2697</v>
      </c>
    </row>
    <row r="488" s="2" customFormat="1">
      <c r="A488" s="39"/>
      <c r="B488" s="40"/>
      <c r="C488" s="41"/>
      <c r="D488" s="241" t="s">
        <v>266</v>
      </c>
      <c r="E488" s="41"/>
      <c r="F488" s="242" t="s">
        <v>4653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266</v>
      </c>
      <c r="AU488" s="18" t="s">
        <v>89</v>
      </c>
    </row>
    <row r="489" s="2" customFormat="1" ht="16.5" customHeight="1">
      <c r="A489" s="39"/>
      <c r="B489" s="40"/>
      <c r="C489" s="228" t="s">
        <v>969</v>
      </c>
      <c r="D489" s="228" t="s">
        <v>260</v>
      </c>
      <c r="E489" s="229" t="s">
        <v>4654</v>
      </c>
      <c r="F489" s="230" t="s">
        <v>4655</v>
      </c>
      <c r="G489" s="231" t="s">
        <v>357</v>
      </c>
      <c r="H489" s="232">
        <v>6248</v>
      </c>
      <c r="I489" s="233"/>
      <c r="J489" s="234">
        <f>ROUND(I489*H489,2)</f>
        <v>0</v>
      </c>
      <c r="K489" s="230" t="s">
        <v>263</v>
      </c>
      <c r="L489" s="45"/>
      <c r="M489" s="235" t="s">
        <v>1</v>
      </c>
      <c r="N489" s="236" t="s">
        <v>45</v>
      </c>
      <c r="O489" s="92"/>
      <c r="P489" s="237">
        <f>O489*H489</f>
        <v>0</v>
      </c>
      <c r="Q489" s="237">
        <v>6.0000000000000002E-05</v>
      </c>
      <c r="R489" s="237">
        <f>Q489*H489</f>
        <v>0.37487999999999999</v>
      </c>
      <c r="S489" s="237">
        <v>0</v>
      </c>
      <c r="T489" s="238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9" t="s">
        <v>503</v>
      </c>
      <c r="AT489" s="239" t="s">
        <v>260</v>
      </c>
      <c r="AU489" s="239" t="s">
        <v>89</v>
      </c>
      <c r="AY489" s="18" t="s">
        <v>258</v>
      </c>
      <c r="BE489" s="240">
        <f>IF(N489="základní",J489,0)</f>
        <v>0</v>
      </c>
      <c r="BF489" s="240">
        <f>IF(N489="snížená",J489,0)</f>
        <v>0</v>
      </c>
      <c r="BG489" s="240">
        <f>IF(N489="zákl. přenesená",J489,0)</f>
        <v>0</v>
      </c>
      <c r="BH489" s="240">
        <f>IF(N489="sníž. přenesená",J489,0)</f>
        <v>0</v>
      </c>
      <c r="BI489" s="240">
        <f>IF(N489="nulová",J489,0)</f>
        <v>0</v>
      </c>
      <c r="BJ489" s="18" t="s">
        <v>87</v>
      </c>
      <c r="BK489" s="240">
        <f>ROUND(I489*H489,2)</f>
        <v>0</v>
      </c>
      <c r="BL489" s="18" t="s">
        <v>503</v>
      </c>
      <c r="BM489" s="239" t="s">
        <v>2711</v>
      </c>
    </row>
    <row r="490" s="2" customFormat="1">
      <c r="A490" s="39"/>
      <c r="B490" s="40"/>
      <c r="C490" s="41"/>
      <c r="D490" s="241" t="s">
        <v>266</v>
      </c>
      <c r="E490" s="41"/>
      <c r="F490" s="242" t="s">
        <v>4655</v>
      </c>
      <c r="G490" s="41"/>
      <c r="H490" s="41"/>
      <c r="I490" s="243"/>
      <c r="J490" s="41"/>
      <c r="K490" s="41"/>
      <c r="L490" s="45"/>
      <c r="M490" s="244"/>
      <c r="N490" s="245"/>
      <c r="O490" s="92"/>
      <c r="P490" s="92"/>
      <c r="Q490" s="92"/>
      <c r="R490" s="92"/>
      <c r="S490" s="92"/>
      <c r="T490" s="93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266</v>
      </c>
      <c r="AU490" s="18" t="s">
        <v>89</v>
      </c>
    </row>
    <row r="491" s="2" customFormat="1">
      <c r="A491" s="39"/>
      <c r="B491" s="40"/>
      <c r="C491" s="41"/>
      <c r="D491" s="246" t="s">
        <v>267</v>
      </c>
      <c r="E491" s="41"/>
      <c r="F491" s="247" t="s">
        <v>4656</v>
      </c>
      <c r="G491" s="41"/>
      <c r="H491" s="41"/>
      <c r="I491" s="243"/>
      <c r="J491" s="41"/>
      <c r="K491" s="41"/>
      <c r="L491" s="45"/>
      <c r="M491" s="244"/>
      <c r="N491" s="245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267</v>
      </c>
      <c r="AU491" s="18" t="s">
        <v>89</v>
      </c>
    </row>
    <row r="492" s="13" customFormat="1">
      <c r="A492" s="13"/>
      <c r="B492" s="253"/>
      <c r="C492" s="254"/>
      <c r="D492" s="241" t="s">
        <v>314</v>
      </c>
      <c r="E492" s="255" t="s">
        <v>1</v>
      </c>
      <c r="F492" s="256" t="s">
        <v>4657</v>
      </c>
      <c r="G492" s="254"/>
      <c r="H492" s="257">
        <v>4960</v>
      </c>
      <c r="I492" s="258"/>
      <c r="J492" s="254"/>
      <c r="K492" s="254"/>
      <c r="L492" s="259"/>
      <c r="M492" s="260"/>
      <c r="N492" s="261"/>
      <c r="O492" s="261"/>
      <c r="P492" s="261"/>
      <c r="Q492" s="261"/>
      <c r="R492" s="261"/>
      <c r="S492" s="261"/>
      <c r="T492" s="26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63" t="s">
        <v>314</v>
      </c>
      <c r="AU492" s="263" t="s">
        <v>89</v>
      </c>
      <c r="AV492" s="13" t="s">
        <v>89</v>
      </c>
      <c r="AW492" s="13" t="s">
        <v>34</v>
      </c>
      <c r="AX492" s="13" t="s">
        <v>80</v>
      </c>
      <c r="AY492" s="263" t="s">
        <v>258</v>
      </c>
    </row>
    <row r="493" s="13" customFormat="1">
      <c r="A493" s="13"/>
      <c r="B493" s="253"/>
      <c r="C493" s="254"/>
      <c r="D493" s="241" t="s">
        <v>314</v>
      </c>
      <c r="E493" s="255" t="s">
        <v>1</v>
      </c>
      <c r="F493" s="256" t="s">
        <v>4658</v>
      </c>
      <c r="G493" s="254"/>
      <c r="H493" s="257">
        <v>1288</v>
      </c>
      <c r="I493" s="258"/>
      <c r="J493" s="254"/>
      <c r="K493" s="254"/>
      <c r="L493" s="259"/>
      <c r="M493" s="260"/>
      <c r="N493" s="261"/>
      <c r="O493" s="261"/>
      <c r="P493" s="261"/>
      <c r="Q493" s="261"/>
      <c r="R493" s="261"/>
      <c r="S493" s="261"/>
      <c r="T493" s="26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63" t="s">
        <v>314</v>
      </c>
      <c r="AU493" s="263" t="s">
        <v>89</v>
      </c>
      <c r="AV493" s="13" t="s">
        <v>89</v>
      </c>
      <c r="AW493" s="13" t="s">
        <v>34</v>
      </c>
      <c r="AX493" s="13" t="s">
        <v>80</v>
      </c>
      <c r="AY493" s="263" t="s">
        <v>258</v>
      </c>
    </row>
    <row r="494" s="16" customFormat="1">
      <c r="A494" s="16"/>
      <c r="B494" s="298"/>
      <c r="C494" s="299"/>
      <c r="D494" s="241" t="s">
        <v>314</v>
      </c>
      <c r="E494" s="300" t="s">
        <v>1</v>
      </c>
      <c r="F494" s="301" t="s">
        <v>4361</v>
      </c>
      <c r="G494" s="299"/>
      <c r="H494" s="302">
        <v>6248</v>
      </c>
      <c r="I494" s="303"/>
      <c r="J494" s="299"/>
      <c r="K494" s="299"/>
      <c r="L494" s="304"/>
      <c r="M494" s="305"/>
      <c r="N494" s="306"/>
      <c r="O494" s="306"/>
      <c r="P494" s="306"/>
      <c r="Q494" s="306"/>
      <c r="R494" s="306"/>
      <c r="S494" s="306"/>
      <c r="T494" s="307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T494" s="308" t="s">
        <v>314</v>
      </c>
      <c r="AU494" s="308" t="s">
        <v>89</v>
      </c>
      <c r="AV494" s="16" t="s">
        <v>183</v>
      </c>
      <c r="AW494" s="16" t="s">
        <v>34</v>
      </c>
      <c r="AX494" s="16" t="s">
        <v>87</v>
      </c>
      <c r="AY494" s="308" t="s">
        <v>258</v>
      </c>
    </row>
    <row r="495" s="2" customFormat="1" ht="16.5" customHeight="1">
      <c r="A495" s="39"/>
      <c r="B495" s="40"/>
      <c r="C495" s="267" t="s">
        <v>975</v>
      </c>
      <c r="D495" s="267" t="s">
        <v>351</v>
      </c>
      <c r="E495" s="268" t="s">
        <v>4659</v>
      </c>
      <c r="F495" s="269" t="s">
        <v>4660</v>
      </c>
      <c r="G495" s="270" t="s">
        <v>357</v>
      </c>
      <c r="H495" s="271">
        <v>6248</v>
      </c>
      <c r="I495" s="272"/>
      <c r="J495" s="273">
        <f>ROUND(I495*H495,2)</f>
        <v>0</v>
      </c>
      <c r="K495" s="269" t="s">
        <v>263</v>
      </c>
      <c r="L495" s="274"/>
      <c r="M495" s="275" t="s">
        <v>1</v>
      </c>
      <c r="N495" s="276" t="s">
        <v>45</v>
      </c>
      <c r="O495" s="92"/>
      <c r="P495" s="237">
        <f>O495*H495</f>
        <v>0</v>
      </c>
      <c r="Q495" s="237">
        <v>0.0025000000000000001</v>
      </c>
      <c r="R495" s="237">
        <f>Q495*H495</f>
        <v>15.620000000000001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735</v>
      </c>
      <c r="AT495" s="239" t="s">
        <v>351</v>
      </c>
      <c r="AU495" s="239" t="s">
        <v>89</v>
      </c>
      <c r="AY495" s="18" t="s">
        <v>258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87</v>
      </c>
      <c r="BK495" s="240">
        <f>ROUND(I495*H495,2)</f>
        <v>0</v>
      </c>
      <c r="BL495" s="18" t="s">
        <v>503</v>
      </c>
      <c r="BM495" s="239" t="s">
        <v>1306</v>
      </c>
    </row>
    <row r="496" s="2" customFormat="1">
      <c r="A496" s="39"/>
      <c r="B496" s="40"/>
      <c r="C496" s="41"/>
      <c r="D496" s="241" t="s">
        <v>266</v>
      </c>
      <c r="E496" s="41"/>
      <c r="F496" s="242" t="s">
        <v>4660</v>
      </c>
      <c r="G496" s="41"/>
      <c r="H496" s="41"/>
      <c r="I496" s="243"/>
      <c r="J496" s="41"/>
      <c r="K496" s="41"/>
      <c r="L496" s="45"/>
      <c r="M496" s="244"/>
      <c r="N496" s="245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266</v>
      </c>
      <c r="AU496" s="18" t="s">
        <v>89</v>
      </c>
    </row>
    <row r="497" s="2" customFormat="1" ht="16.5" customHeight="1">
      <c r="A497" s="39"/>
      <c r="B497" s="40"/>
      <c r="C497" s="267" t="s">
        <v>981</v>
      </c>
      <c r="D497" s="267" t="s">
        <v>351</v>
      </c>
      <c r="E497" s="268" t="s">
        <v>4661</v>
      </c>
      <c r="F497" s="269" t="s">
        <v>4662</v>
      </c>
      <c r="G497" s="270" t="s">
        <v>357</v>
      </c>
      <c r="H497" s="271">
        <v>1984</v>
      </c>
      <c r="I497" s="272"/>
      <c r="J497" s="273">
        <f>ROUND(I497*H497,2)</f>
        <v>0</v>
      </c>
      <c r="K497" s="269" t="s">
        <v>263</v>
      </c>
      <c r="L497" s="274"/>
      <c r="M497" s="275" t="s">
        <v>1</v>
      </c>
      <c r="N497" s="276" t="s">
        <v>45</v>
      </c>
      <c r="O497" s="92"/>
      <c r="P497" s="237">
        <f>O497*H497</f>
        <v>0</v>
      </c>
      <c r="Q497" s="237">
        <v>5.0000000000000002E-05</v>
      </c>
      <c r="R497" s="237">
        <f>Q497*H497</f>
        <v>0.09920000000000001</v>
      </c>
      <c r="S497" s="237">
        <v>0</v>
      </c>
      <c r="T497" s="238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9" t="s">
        <v>735</v>
      </c>
      <c r="AT497" s="239" t="s">
        <v>351</v>
      </c>
      <c r="AU497" s="239" t="s">
        <v>89</v>
      </c>
      <c r="AY497" s="18" t="s">
        <v>258</v>
      </c>
      <c r="BE497" s="240">
        <f>IF(N497="základní",J497,0)</f>
        <v>0</v>
      </c>
      <c r="BF497" s="240">
        <f>IF(N497="snížená",J497,0)</f>
        <v>0</v>
      </c>
      <c r="BG497" s="240">
        <f>IF(N497="zákl. přenesená",J497,0)</f>
        <v>0</v>
      </c>
      <c r="BH497" s="240">
        <f>IF(N497="sníž. přenesená",J497,0)</f>
        <v>0</v>
      </c>
      <c r="BI497" s="240">
        <f>IF(N497="nulová",J497,0)</f>
        <v>0</v>
      </c>
      <c r="BJ497" s="18" t="s">
        <v>87</v>
      </c>
      <c r="BK497" s="240">
        <f>ROUND(I497*H497,2)</f>
        <v>0</v>
      </c>
      <c r="BL497" s="18" t="s">
        <v>503</v>
      </c>
      <c r="BM497" s="239" t="s">
        <v>2737</v>
      </c>
    </row>
    <row r="498" s="2" customFormat="1">
      <c r="A498" s="39"/>
      <c r="B498" s="40"/>
      <c r="C498" s="41"/>
      <c r="D498" s="241" t="s">
        <v>266</v>
      </c>
      <c r="E498" s="41"/>
      <c r="F498" s="242" t="s">
        <v>4662</v>
      </c>
      <c r="G498" s="41"/>
      <c r="H498" s="41"/>
      <c r="I498" s="243"/>
      <c r="J498" s="41"/>
      <c r="K498" s="41"/>
      <c r="L498" s="45"/>
      <c r="M498" s="244"/>
      <c r="N498" s="245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266</v>
      </c>
      <c r="AU498" s="18" t="s">
        <v>89</v>
      </c>
    </row>
    <row r="499" s="13" customFormat="1">
      <c r="A499" s="13"/>
      <c r="B499" s="253"/>
      <c r="C499" s="254"/>
      <c r="D499" s="241" t="s">
        <v>314</v>
      </c>
      <c r="E499" s="255" t="s">
        <v>1</v>
      </c>
      <c r="F499" s="256" t="s">
        <v>4663</v>
      </c>
      <c r="G499" s="254"/>
      <c r="H499" s="257">
        <v>1984</v>
      </c>
      <c r="I499" s="258"/>
      <c r="J499" s="254"/>
      <c r="K499" s="254"/>
      <c r="L499" s="259"/>
      <c r="M499" s="260"/>
      <c r="N499" s="261"/>
      <c r="O499" s="261"/>
      <c r="P499" s="261"/>
      <c r="Q499" s="261"/>
      <c r="R499" s="261"/>
      <c r="S499" s="261"/>
      <c r="T499" s="26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63" t="s">
        <v>314</v>
      </c>
      <c r="AU499" s="263" t="s">
        <v>89</v>
      </c>
      <c r="AV499" s="13" t="s">
        <v>89</v>
      </c>
      <c r="AW499" s="13" t="s">
        <v>34</v>
      </c>
      <c r="AX499" s="13" t="s">
        <v>80</v>
      </c>
      <c r="AY499" s="263" t="s">
        <v>258</v>
      </c>
    </row>
    <row r="500" s="16" customFormat="1">
      <c r="A500" s="16"/>
      <c r="B500" s="298"/>
      <c r="C500" s="299"/>
      <c r="D500" s="241" t="s">
        <v>314</v>
      </c>
      <c r="E500" s="300" t="s">
        <v>1</v>
      </c>
      <c r="F500" s="301" t="s">
        <v>567</v>
      </c>
      <c r="G500" s="299"/>
      <c r="H500" s="302">
        <v>1984</v>
      </c>
      <c r="I500" s="303"/>
      <c r="J500" s="299"/>
      <c r="K500" s="299"/>
      <c r="L500" s="304"/>
      <c r="M500" s="305"/>
      <c r="N500" s="306"/>
      <c r="O500" s="306"/>
      <c r="P500" s="306"/>
      <c r="Q500" s="306"/>
      <c r="R500" s="306"/>
      <c r="S500" s="306"/>
      <c r="T500" s="307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308" t="s">
        <v>314</v>
      </c>
      <c r="AU500" s="308" t="s">
        <v>89</v>
      </c>
      <c r="AV500" s="16" t="s">
        <v>183</v>
      </c>
      <c r="AW500" s="16" t="s">
        <v>34</v>
      </c>
      <c r="AX500" s="16" t="s">
        <v>87</v>
      </c>
      <c r="AY500" s="308" t="s">
        <v>258</v>
      </c>
    </row>
    <row r="501" s="2" customFormat="1" ht="16.5" customHeight="1">
      <c r="A501" s="39"/>
      <c r="B501" s="40"/>
      <c r="C501" s="267" t="s">
        <v>985</v>
      </c>
      <c r="D501" s="267" t="s">
        <v>351</v>
      </c>
      <c r="E501" s="268" t="s">
        <v>4664</v>
      </c>
      <c r="F501" s="269" t="s">
        <v>4665</v>
      </c>
      <c r="G501" s="270" t="s">
        <v>357</v>
      </c>
      <c r="H501" s="271">
        <v>1984</v>
      </c>
      <c r="I501" s="272"/>
      <c r="J501" s="273">
        <f>ROUND(I501*H501,2)</f>
        <v>0</v>
      </c>
      <c r="K501" s="269" t="s">
        <v>263</v>
      </c>
      <c r="L501" s="274"/>
      <c r="M501" s="275" t="s">
        <v>1</v>
      </c>
      <c r="N501" s="276" t="s">
        <v>45</v>
      </c>
      <c r="O501" s="92"/>
      <c r="P501" s="237">
        <f>O501*H501</f>
        <v>0</v>
      </c>
      <c r="Q501" s="237">
        <v>5.0000000000000002E-05</v>
      </c>
      <c r="R501" s="237">
        <f>Q501*H501</f>
        <v>0.09920000000000001</v>
      </c>
      <c r="S501" s="237">
        <v>0</v>
      </c>
      <c r="T501" s="238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9" t="s">
        <v>735</v>
      </c>
      <c r="AT501" s="239" t="s">
        <v>351</v>
      </c>
      <c r="AU501" s="239" t="s">
        <v>89</v>
      </c>
      <c r="AY501" s="18" t="s">
        <v>258</v>
      </c>
      <c r="BE501" s="240">
        <f>IF(N501="základní",J501,0)</f>
        <v>0</v>
      </c>
      <c r="BF501" s="240">
        <f>IF(N501="snížená",J501,0)</f>
        <v>0</v>
      </c>
      <c r="BG501" s="240">
        <f>IF(N501="zákl. přenesená",J501,0)</f>
        <v>0</v>
      </c>
      <c r="BH501" s="240">
        <f>IF(N501="sníž. přenesená",J501,0)</f>
        <v>0</v>
      </c>
      <c r="BI501" s="240">
        <f>IF(N501="nulová",J501,0)</f>
        <v>0</v>
      </c>
      <c r="BJ501" s="18" t="s">
        <v>87</v>
      </c>
      <c r="BK501" s="240">
        <f>ROUND(I501*H501,2)</f>
        <v>0</v>
      </c>
      <c r="BL501" s="18" t="s">
        <v>503</v>
      </c>
      <c r="BM501" s="239" t="s">
        <v>4666</v>
      </c>
    </row>
    <row r="502" s="2" customFormat="1">
      <c r="A502" s="39"/>
      <c r="B502" s="40"/>
      <c r="C502" s="41"/>
      <c r="D502" s="241" t="s">
        <v>266</v>
      </c>
      <c r="E502" s="41"/>
      <c r="F502" s="242" t="s">
        <v>4665</v>
      </c>
      <c r="G502" s="41"/>
      <c r="H502" s="41"/>
      <c r="I502" s="243"/>
      <c r="J502" s="41"/>
      <c r="K502" s="41"/>
      <c r="L502" s="45"/>
      <c r="M502" s="244"/>
      <c r="N502" s="245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266</v>
      </c>
      <c r="AU502" s="18" t="s">
        <v>89</v>
      </c>
    </row>
    <row r="503" s="13" customFormat="1">
      <c r="A503" s="13"/>
      <c r="B503" s="253"/>
      <c r="C503" s="254"/>
      <c r="D503" s="241" t="s">
        <v>314</v>
      </c>
      <c r="E503" s="255" t="s">
        <v>1</v>
      </c>
      <c r="F503" s="256" t="s">
        <v>4663</v>
      </c>
      <c r="G503" s="254"/>
      <c r="H503" s="257">
        <v>1984</v>
      </c>
      <c r="I503" s="258"/>
      <c r="J503" s="254"/>
      <c r="K503" s="254"/>
      <c r="L503" s="259"/>
      <c r="M503" s="260"/>
      <c r="N503" s="261"/>
      <c r="O503" s="261"/>
      <c r="P503" s="261"/>
      <c r="Q503" s="261"/>
      <c r="R503" s="261"/>
      <c r="S503" s="261"/>
      <c r="T503" s="26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63" t="s">
        <v>314</v>
      </c>
      <c r="AU503" s="263" t="s">
        <v>89</v>
      </c>
      <c r="AV503" s="13" t="s">
        <v>89</v>
      </c>
      <c r="AW503" s="13" t="s">
        <v>34</v>
      </c>
      <c r="AX503" s="13" t="s">
        <v>80</v>
      </c>
      <c r="AY503" s="263" t="s">
        <v>258</v>
      </c>
    </row>
    <row r="504" s="16" customFormat="1">
      <c r="A504" s="16"/>
      <c r="B504" s="298"/>
      <c r="C504" s="299"/>
      <c r="D504" s="241" t="s">
        <v>314</v>
      </c>
      <c r="E504" s="300" t="s">
        <v>1</v>
      </c>
      <c r="F504" s="301" t="s">
        <v>567</v>
      </c>
      <c r="G504" s="299"/>
      <c r="H504" s="302">
        <v>1984</v>
      </c>
      <c r="I504" s="303"/>
      <c r="J504" s="299"/>
      <c r="K504" s="299"/>
      <c r="L504" s="304"/>
      <c r="M504" s="305"/>
      <c r="N504" s="306"/>
      <c r="O504" s="306"/>
      <c r="P504" s="306"/>
      <c r="Q504" s="306"/>
      <c r="R504" s="306"/>
      <c r="S504" s="306"/>
      <c r="T504" s="307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308" t="s">
        <v>314</v>
      </c>
      <c r="AU504" s="308" t="s">
        <v>89</v>
      </c>
      <c r="AV504" s="16" t="s">
        <v>183</v>
      </c>
      <c r="AW504" s="16" t="s">
        <v>34</v>
      </c>
      <c r="AX504" s="16" t="s">
        <v>87</v>
      </c>
      <c r="AY504" s="308" t="s">
        <v>258</v>
      </c>
    </row>
    <row r="505" s="2" customFormat="1" ht="16.5" customHeight="1">
      <c r="A505" s="39"/>
      <c r="B505" s="40"/>
      <c r="C505" s="228" t="s">
        <v>992</v>
      </c>
      <c r="D505" s="228" t="s">
        <v>260</v>
      </c>
      <c r="E505" s="229" t="s">
        <v>4667</v>
      </c>
      <c r="F505" s="230" t="s">
        <v>4668</v>
      </c>
      <c r="G505" s="231" t="s">
        <v>530</v>
      </c>
      <c r="H505" s="232">
        <v>488.60000000000002</v>
      </c>
      <c r="I505" s="233"/>
      <c r="J505" s="234">
        <f>ROUND(I505*H505,2)</f>
        <v>0</v>
      </c>
      <c r="K505" s="230" t="s">
        <v>263</v>
      </c>
      <c r="L505" s="45"/>
      <c r="M505" s="235" t="s">
        <v>1</v>
      </c>
      <c r="N505" s="236" t="s">
        <v>45</v>
      </c>
      <c r="O505" s="92"/>
      <c r="P505" s="237">
        <f>O505*H505</f>
        <v>0</v>
      </c>
      <c r="Q505" s="237">
        <v>0</v>
      </c>
      <c r="R505" s="237">
        <f>Q505*H505</f>
        <v>0</v>
      </c>
      <c r="S505" s="237">
        <v>0</v>
      </c>
      <c r="T505" s="238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9" t="s">
        <v>503</v>
      </c>
      <c r="AT505" s="239" t="s">
        <v>260</v>
      </c>
      <c r="AU505" s="239" t="s">
        <v>89</v>
      </c>
      <c r="AY505" s="18" t="s">
        <v>258</v>
      </c>
      <c r="BE505" s="240">
        <f>IF(N505="základní",J505,0)</f>
        <v>0</v>
      </c>
      <c r="BF505" s="240">
        <f>IF(N505="snížená",J505,0)</f>
        <v>0</v>
      </c>
      <c r="BG505" s="240">
        <f>IF(N505="zákl. přenesená",J505,0)</f>
        <v>0</v>
      </c>
      <c r="BH505" s="240">
        <f>IF(N505="sníž. přenesená",J505,0)</f>
        <v>0</v>
      </c>
      <c r="BI505" s="240">
        <f>IF(N505="nulová",J505,0)</f>
        <v>0</v>
      </c>
      <c r="BJ505" s="18" t="s">
        <v>87</v>
      </c>
      <c r="BK505" s="240">
        <f>ROUND(I505*H505,2)</f>
        <v>0</v>
      </c>
      <c r="BL505" s="18" t="s">
        <v>503</v>
      </c>
      <c r="BM505" s="239" t="s">
        <v>4669</v>
      </c>
    </row>
    <row r="506" s="2" customFormat="1">
      <c r="A506" s="39"/>
      <c r="B506" s="40"/>
      <c r="C506" s="41"/>
      <c r="D506" s="241" t="s">
        <v>266</v>
      </c>
      <c r="E506" s="41"/>
      <c r="F506" s="242" t="s">
        <v>4668</v>
      </c>
      <c r="G506" s="41"/>
      <c r="H506" s="41"/>
      <c r="I506" s="243"/>
      <c r="J506" s="41"/>
      <c r="K506" s="41"/>
      <c r="L506" s="45"/>
      <c r="M506" s="244"/>
      <c r="N506" s="245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266</v>
      </c>
      <c r="AU506" s="18" t="s">
        <v>89</v>
      </c>
    </row>
    <row r="507" s="2" customFormat="1">
      <c r="A507" s="39"/>
      <c r="B507" s="40"/>
      <c r="C507" s="41"/>
      <c r="D507" s="246" t="s">
        <v>267</v>
      </c>
      <c r="E507" s="41"/>
      <c r="F507" s="247" t="s">
        <v>4670</v>
      </c>
      <c r="G507" s="41"/>
      <c r="H507" s="41"/>
      <c r="I507" s="243"/>
      <c r="J507" s="41"/>
      <c r="K507" s="41"/>
      <c r="L507" s="45"/>
      <c r="M507" s="244"/>
      <c r="N507" s="245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267</v>
      </c>
      <c r="AU507" s="18" t="s">
        <v>89</v>
      </c>
    </row>
    <row r="508" s="13" customFormat="1">
      <c r="A508" s="13"/>
      <c r="B508" s="253"/>
      <c r="C508" s="254"/>
      <c r="D508" s="241" t="s">
        <v>314</v>
      </c>
      <c r="E508" s="255" t="s">
        <v>1</v>
      </c>
      <c r="F508" s="256" t="s">
        <v>4671</v>
      </c>
      <c r="G508" s="254"/>
      <c r="H508" s="257">
        <v>347.19999999999999</v>
      </c>
      <c r="I508" s="258"/>
      <c r="J508" s="254"/>
      <c r="K508" s="254"/>
      <c r="L508" s="259"/>
      <c r="M508" s="260"/>
      <c r="N508" s="261"/>
      <c r="O508" s="261"/>
      <c r="P508" s="261"/>
      <c r="Q508" s="261"/>
      <c r="R508" s="261"/>
      <c r="S508" s="261"/>
      <c r="T508" s="26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3" t="s">
        <v>314</v>
      </c>
      <c r="AU508" s="263" t="s">
        <v>89</v>
      </c>
      <c r="AV508" s="13" t="s">
        <v>89</v>
      </c>
      <c r="AW508" s="13" t="s">
        <v>34</v>
      </c>
      <c r="AX508" s="13" t="s">
        <v>80</v>
      </c>
      <c r="AY508" s="263" t="s">
        <v>258</v>
      </c>
    </row>
    <row r="509" s="13" customFormat="1">
      <c r="A509" s="13"/>
      <c r="B509" s="253"/>
      <c r="C509" s="254"/>
      <c r="D509" s="241" t="s">
        <v>314</v>
      </c>
      <c r="E509" s="255" t="s">
        <v>1</v>
      </c>
      <c r="F509" s="256" t="s">
        <v>4672</v>
      </c>
      <c r="G509" s="254"/>
      <c r="H509" s="257">
        <v>15.4</v>
      </c>
      <c r="I509" s="258"/>
      <c r="J509" s="254"/>
      <c r="K509" s="254"/>
      <c r="L509" s="259"/>
      <c r="M509" s="260"/>
      <c r="N509" s="261"/>
      <c r="O509" s="261"/>
      <c r="P509" s="261"/>
      <c r="Q509" s="261"/>
      <c r="R509" s="261"/>
      <c r="S509" s="261"/>
      <c r="T509" s="26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63" t="s">
        <v>314</v>
      </c>
      <c r="AU509" s="263" t="s">
        <v>89</v>
      </c>
      <c r="AV509" s="13" t="s">
        <v>89</v>
      </c>
      <c r="AW509" s="13" t="s">
        <v>34</v>
      </c>
      <c r="AX509" s="13" t="s">
        <v>80</v>
      </c>
      <c r="AY509" s="263" t="s">
        <v>258</v>
      </c>
    </row>
    <row r="510" s="13" customFormat="1">
      <c r="A510" s="13"/>
      <c r="B510" s="253"/>
      <c r="C510" s="254"/>
      <c r="D510" s="241" t="s">
        <v>314</v>
      </c>
      <c r="E510" s="255" t="s">
        <v>1</v>
      </c>
      <c r="F510" s="256" t="s">
        <v>4673</v>
      </c>
      <c r="G510" s="254"/>
      <c r="H510" s="257">
        <v>96.599999999999994</v>
      </c>
      <c r="I510" s="258"/>
      <c r="J510" s="254"/>
      <c r="K510" s="254"/>
      <c r="L510" s="259"/>
      <c r="M510" s="260"/>
      <c r="N510" s="261"/>
      <c r="O510" s="261"/>
      <c r="P510" s="261"/>
      <c r="Q510" s="261"/>
      <c r="R510" s="261"/>
      <c r="S510" s="261"/>
      <c r="T510" s="26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63" t="s">
        <v>314</v>
      </c>
      <c r="AU510" s="263" t="s">
        <v>89</v>
      </c>
      <c r="AV510" s="13" t="s">
        <v>89</v>
      </c>
      <c r="AW510" s="13" t="s">
        <v>34</v>
      </c>
      <c r="AX510" s="13" t="s">
        <v>80</v>
      </c>
      <c r="AY510" s="263" t="s">
        <v>258</v>
      </c>
    </row>
    <row r="511" s="13" customFormat="1">
      <c r="A511" s="13"/>
      <c r="B511" s="253"/>
      <c r="C511" s="254"/>
      <c r="D511" s="241" t="s">
        <v>314</v>
      </c>
      <c r="E511" s="255" t="s">
        <v>1</v>
      </c>
      <c r="F511" s="256" t="s">
        <v>4674</v>
      </c>
      <c r="G511" s="254"/>
      <c r="H511" s="257">
        <v>29.399999999999999</v>
      </c>
      <c r="I511" s="258"/>
      <c r="J511" s="254"/>
      <c r="K511" s="254"/>
      <c r="L511" s="259"/>
      <c r="M511" s="260"/>
      <c r="N511" s="261"/>
      <c r="O511" s="261"/>
      <c r="P511" s="261"/>
      <c r="Q511" s="261"/>
      <c r="R511" s="261"/>
      <c r="S511" s="261"/>
      <c r="T511" s="26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63" t="s">
        <v>314</v>
      </c>
      <c r="AU511" s="263" t="s">
        <v>89</v>
      </c>
      <c r="AV511" s="13" t="s">
        <v>89</v>
      </c>
      <c r="AW511" s="13" t="s">
        <v>34</v>
      </c>
      <c r="AX511" s="13" t="s">
        <v>80</v>
      </c>
      <c r="AY511" s="263" t="s">
        <v>258</v>
      </c>
    </row>
    <row r="512" s="16" customFormat="1">
      <c r="A512" s="16"/>
      <c r="B512" s="298"/>
      <c r="C512" s="299"/>
      <c r="D512" s="241" t="s">
        <v>314</v>
      </c>
      <c r="E512" s="300" t="s">
        <v>1</v>
      </c>
      <c r="F512" s="301" t="s">
        <v>4361</v>
      </c>
      <c r="G512" s="299"/>
      <c r="H512" s="302">
        <v>488.60000000000002</v>
      </c>
      <c r="I512" s="303"/>
      <c r="J512" s="299"/>
      <c r="K512" s="299"/>
      <c r="L512" s="304"/>
      <c r="M512" s="305"/>
      <c r="N512" s="306"/>
      <c r="O512" s="306"/>
      <c r="P512" s="306"/>
      <c r="Q512" s="306"/>
      <c r="R512" s="306"/>
      <c r="S512" s="306"/>
      <c r="T512" s="307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T512" s="308" t="s">
        <v>314</v>
      </c>
      <c r="AU512" s="308" t="s">
        <v>89</v>
      </c>
      <c r="AV512" s="16" t="s">
        <v>183</v>
      </c>
      <c r="AW512" s="16" t="s">
        <v>34</v>
      </c>
      <c r="AX512" s="16" t="s">
        <v>87</v>
      </c>
      <c r="AY512" s="308" t="s">
        <v>258</v>
      </c>
    </row>
    <row r="513" s="2" customFormat="1" ht="16.5" customHeight="1">
      <c r="A513" s="39"/>
      <c r="B513" s="40"/>
      <c r="C513" s="267" t="s">
        <v>1000</v>
      </c>
      <c r="D513" s="267" t="s">
        <v>351</v>
      </c>
      <c r="E513" s="268" t="s">
        <v>4675</v>
      </c>
      <c r="F513" s="269" t="s">
        <v>4676</v>
      </c>
      <c r="G513" s="270" t="s">
        <v>399</v>
      </c>
      <c r="H513" s="271">
        <v>15.635</v>
      </c>
      <c r="I513" s="272"/>
      <c r="J513" s="273">
        <f>ROUND(I513*H513,2)</f>
        <v>0</v>
      </c>
      <c r="K513" s="269" t="s">
        <v>1</v>
      </c>
      <c r="L513" s="274"/>
      <c r="M513" s="275" t="s">
        <v>1</v>
      </c>
      <c r="N513" s="276" t="s">
        <v>45</v>
      </c>
      <c r="O513" s="92"/>
      <c r="P513" s="237">
        <f>O513*H513</f>
        <v>0</v>
      </c>
      <c r="Q513" s="237">
        <v>0</v>
      </c>
      <c r="R513" s="237">
        <f>Q513*H513</f>
        <v>0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735</v>
      </c>
      <c r="AT513" s="239" t="s">
        <v>351</v>
      </c>
      <c r="AU513" s="239" t="s">
        <v>89</v>
      </c>
      <c r="AY513" s="18" t="s">
        <v>258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87</v>
      </c>
      <c r="BK513" s="240">
        <f>ROUND(I513*H513,2)</f>
        <v>0</v>
      </c>
      <c r="BL513" s="18" t="s">
        <v>503</v>
      </c>
      <c r="BM513" s="239" t="s">
        <v>4677</v>
      </c>
    </row>
    <row r="514" s="2" customFormat="1">
      <c r="A514" s="39"/>
      <c r="B514" s="40"/>
      <c r="C514" s="41"/>
      <c r="D514" s="241" t="s">
        <v>266</v>
      </c>
      <c r="E514" s="41"/>
      <c r="F514" s="242" t="s">
        <v>4676</v>
      </c>
      <c r="G514" s="41"/>
      <c r="H514" s="41"/>
      <c r="I514" s="243"/>
      <c r="J514" s="41"/>
      <c r="K514" s="41"/>
      <c r="L514" s="45"/>
      <c r="M514" s="244"/>
      <c r="N514" s="245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266</v>
      </c>
      <c r="AU514" s="18" t="s">
        <v>89</v>
      </c>
    </row>
    <row r="515" s="13" customFormat="1">
      <c r="A515" s="13"/>
      <c r="B515" s="253"/>
      <c r="C515" s="254"/>
      <c r="D515" s="241" t="s">
        <v>314</v>
      </c>
      <c r="E515" s="255" t="s">
        <v>1</v>
      </c>
      <c r="F515" s="256" t="s">
        <v>4678</v>
      </c>
      <c r="G515" s="254"/>
      <c r="H515" s="257">
        <v>15.635</v>
      </c>
      <c r="I515" s="258"/>
      <c r="J515" s="254"/>
      <c r="K515" s="254"/>
      <c r="L515" s="259"/>
      <c r="M515" s="260"/>
      <c r="N515" s="261"/>
      <c r="O515" s="261"/>
      <c r="P515" s="261"/>
      <c r="Q515" s="261"/>
      <c r="R515" s="261"/>
      <c r="S515" s="261"/>
      <c r="T515" s="26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63" t="s">
        <v>314</v>
      </c>
      <c r="AU515" s="263" t="s">
        <v>89</v>
      </c>
      <c r="AV515" s="13" t="s">
        <v>89</v>
      </c>
      <c r="AW515" s="13" t="s">
        <v>34</v>
      </c>
      <c r="AX515" s="13" t="s">
        <v>80</v>
      </c>
      <c r="AY515" s="263" t="s">
        <v>258</v>
      </c>
    </row>
    <row r="516" s="16" customFormat="1">
      <c r="A516" s="16"/>
      <c r="B516" s="298"/>
      <c r="C516" s="299"/>
      <c r="D516" s="241" t="s">
        <v>314</v>
      </c>
      <c r="E516" s="300" t="s">
        <v>1</v>
      </c>
      <c r="F516" s="301" t="s">
        <v>567</v>
      </c>
      <c r="G516" s="299"/>
      <c r="H516" s="302">
        <v>15.635</v>
      </c>
      <c r="I516" s="303"/>
      <c r="J516" s="299"/>
      <c r="K516" s="299"/>
      <c r="L516" s="304"/>
      <c r="M516" s="305"/>
      <c r="N516" s="306"/>
      <c r="O516" s="306"/>
      <c r="P516" s="306"/>
      <c r="Q516" s="306"/>
      <c r="R516" s="306"/>
      <c r="S516" s="306"/>
      <c r="T516" s="307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308" t="s">
        <v>314</v>
      </c>
      <c r="AU516" s="308" t="s">
        <v>89</v>
      </c>
      <c r="AV516" s="16" t="s">
        <v>183</v>
      </c>
      <c r="AW516" s="16" t="s">
        <v>34</v>
      </c>
      <c r="AX516" s="16" t="s">
        <v>87</v>
      </c>
      <c r="AY516" s="308" t="s">
        <v>258</v>
      </c>
    </row>
    <row r="517" s="2" customFormat="1" ht="16.5" customHeight="1">
      <c r="A517" s="39"/>
      <c r="B517" s="40"/>
      <c r="C517" s="228" t="s">
        <v>1007</v>
      </c>
      <c r="D517" s="228" t="s">
        <v>260</v>
      </c>
      <c r="E517" s="229" t="s">
        <v>4679</v>
      </c>
      <c r="F517" s="230" t="s">
        <v>4680</v>
      </c>
      <c r="G517" s="231" t="s">
        <v>405</v>
      </c>
      <c r="H517" s="232">
        <v>488.60000000000002</v>
      </c>
      <c r="I517" s="233"/>
      <c r="J517" s="234">
        <f>ROUND(I517*H517,2)</f>
        <v>0</v>
      </c>
      <c r="K517" s="230" t="s">
        <v>263</v>
      </c>
      <c r="L517" s="45"/>
      <c r="M517" s="235" t="s">
        <v>1</v>
      </c>
      <c r="N517" s="236" t="s">
        <v>45</v>
      </c>
      <c r="O517" s="92"/>
      <c r="P517" s="237">
        <f>O517*H517</f>
        <v>0</v>
      </c>
      <c r="Q517" s="237">
        <v>5.0000000000000002E-05</v>
      </c>
      <c r="R517" s="237">
        <f>Q517*H517</f>
        <v>0.024430000000000004</v>
      </c>
      <c r="S517" s="237">
        <v>0</v>
      </c>
      <c r="T517" s="238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9" t="s">
        <v>503</v>
      </c>
      <c r="AT517" s="239" t="s">
        <v>260</v>
      </c>
      <c r="AU517" s="239" t="s">
        <v>89</v>
      </c>
      <c r="AY517" s="18" t="s">
        <v>258</v>
      </c>
      <c r="BE517" s="240">
        <f>IF(N517="základní",J517,0)</f>
        <v>0</v>
      </c>
      <c r="BF517" s="240">
        <f>IF(N517="snížená",J517,0)</f>
        <v>0</v>
      </c>
      <c r="BG517" s="240">
        <f>IF(N517="zákl. přenesená",J517,0)</f>
        <v>0</v>
      </c>
      <c r="BH517" s="240">
        <f>IF(N517="sníž. přenesená",J517,0)</f>
        <v>0</v>
      </c>
      <c r="BI517" s="240">
        <f>IF(N517="nulová",J517,0)</f>
        <v>0</v>
      </c>
      <c r="BJ517" s="18" t="s">
        <v>87</v>
      </c>
      <c r="BK517" s="240">
        <f>ROUND(I517*H517,2)</f>
        <v>0</v>
      </c>
      <c r="BL517" s="18" t="s">
        <v>503</v>
      </c>
      <c r="BM517" s="239" t="s">
        <v>4681</v>
      </c>
    </row>
    <row r="518" s="2" customFormat="1">
      <c r="A518" s="39"/>
      <c r="B518" s="40"/>
      <c r="C518" s="41"/>
      <c r="D518" s="241" t="s">
        <v>266</v>
      </c>
      <c r="E518" s="41"/>
      <c r="F518" s="242" t="s">
        <v>4680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266</v>
      </c>
      <c r="AU518" s="18" t="s">
        <v>89</v>
      </c>
    </row>
    <row r="519" s="2" customFormat="1">
      <c r="A519" s="39"/>
      <c r="B519" s="40"/>
      <c r="C519" s="41"/>
      <c r="D519" s="246" t="s">
        <v>267</v>
      </c>
      <c r="E519" s="41"/>
      <c r="F519" s="247" t="s">
        <v>4682</v>
      </c>
      <c r="G519" s="41"/>
      <c r="H519" s="41"/>
      <c r="I519" s="243"/>
      <c r="J519" s="41"/>
      <c r="K519" s="41"/>
      <c r="L519" s="45"/>
      <c r="M519" s="244"/>
      <c r="N519" s="245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267</v>
      </c>
      <c r="AU519" s="18" t="s">
        <v>89</v>
      </c>
    </row>
    <row r="520" s="2" customFormat="1" ht="16.5" customHeight="1">
      <c r="A520" s="39"/>
      <c r="B520" s="40"/>
      <c r="C520" s="267" t="s">
        <v>1013</v>
      </c>
      <c r="D520" s="267" t="s">
        <v>351</v>
      </c>
      <c r="E520" s="268" t="s">
        <v>4683</v>
      </c>
      <c r="F520" s="269" t="s">
        <v>4684</v>
      </c>
      <c r="G520" s="270" t="s">
        <v>357</v>
      </c>
      <c r="H520" s="271">
        <v>1040</v>
      </c>
      <c r="I520" s="272"/>
      <c r="J520" s="273">
        <f>ROUND(I520*H520,2)</f>
        <v>0</v>
      </c>
      <c r="K520" s="269" t="s">
        <v>263</v>
      </c>
      <c r="L520" s="274"/>
      <c r="M520" s="275" t="s">
        <v>1</v>
      </c>
      <c r="N520" s="276" t="s">
        <v>45</v>
      </c>
      <c r="O520" s="92"/>
      <c r="P520" s="237">
        <f>O520*H520</f>
        <v>0</v>
      </c>
      <c r="Q520" s="237">
        <v>0.00056999999999999998</v>
      </c>
      <c r="R520" s="237">
        <f>Q520*H520</f>
        <v>0.59279999999999999</v>
      </c>
      <c r="S520" s="237">
        <v>0</v>
      </c>
      <c r="T520" s="238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9" t="s">
        <v>735</v>
      </c>
      <c r="AT520" s="239" t="s">
        <v>351</v>
      </c>
      <c r="AU520" s="239" t="s">
        <v>89</v>
      </c>
      <c r="AY520" s="18" t="s">
        <v>258</v>
      </c>
      <c r="BE520" s="240">
        <f>IF(N520="základní",J520,0)</f>
        <v>0</v>
      </c>
      <c r="BF520" s="240">
        <f>IF(N520="snížená",J520,0)</f>
        <v>0</v>
      </c>
      <c r="BG520" s="240">
        <f>IF(N520="zákl. přenesená",J520,0)</f>
        <v>0</v>
      </c>
      <c r="BH520" s="240">
        <f>IF(N520="sníž. přenesená",J520,0)</f>
        <v>0</v>
      </c>
      <c r="BI520" s="240">
        <f>IF(N520="nulová",J520,0)</f>
        <v>0</v>
      </c>
      <c r="BJ520" s="18" t="s">
        <v>87</v>
      </c>
      <c r="BK520" s="240">
        <f>ROUND(I520*H520,2)</f>
        <v>0</v>
      </c>
      <c r="BL520" s="18" t="s">
        <v>503</v>
      </c>
      <c r="BM520" s="239" t="s">
        <v>4685</v>
      </c>
    </row>
    <row r="521" s="2" customFormat="1">
      <c r="A521" s="39"/>
      <c r="B521" s="40"/>
      <c r="C521" s="41"/>
      <c r="D521" s="241" t="s">
        <v>266</v>
      </c>
      <c r="E521" s="41"/>
      <c r="F521" s="242" t="s">
        <v>4684</v>
      </c>
      <c r="G521" s="41"/>
      <c r="H521" s="41"/>
      <c r="I521" s="243"/>
      <c r="J521" s="41"/>
      <c r="K521" s="41"/>
      <c r="L521" s="45"/>
      <c r="M521" s="244"/>
      <c r="N521" s="245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266</v>
      </c>
      <c r="AU521" s="18" t="s">
        <v>89</v>
      </c>
    </row>
    <row r="522" s="13" customFormat="1">
      <c r="A522" s="13"/>
      <c r="B522" s="253"/>
      <c r="C522" s="254"/>
      <c r="D522" s="241" t="s">
        <v>314</v>
      </c>
      <c r="E522" s="255" t="s">
        <v>1</v>
      </c>
      <c r="F522" s="256" t="s">
        <v>4686</v>
      </c>
      <c r="G522" s="254"/>
      <c r="H522" s="257">
        <v>128</v>
      </c>
      <c r="I522" s="258"/>
      <c r="J522" s="254"/>
      <c r="K522" s="254"/>
      <c r="L522" s="259"/>
      <c r="M522" s="260"/>
      <c r="N522" s="261"/>
      <c r="O522" s="261"/>
      <c r="P522" s="261"/>
      <c r="Q522" s="261"/>
      <c r="R522" s="261"/>
      <c r="S522" s="261"/>
      <c r="T522" s="26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63" t="s">
        <v>314</v>
      </c>
      <c r="AU522" s="263" t="s">
        <v>89</v>
      </c>
      <c r="AV522" s="13" t="s">
        <v>89</v>
      </c>
      <c r="AW522" s="13" t="s">
        <v>34</v>
      </c>
      <c r="AX522" s="13" t="s">
        <v>80</v>
      </c>
      <c r="AY522" s="263" t="s">
        <v>258</v>
      </c>
    </row>
    <row r="523" s="13" customFormat="1">
      <c r="A523" s="13"/>
      <c r="B523" s="253"/>
      <c r="C523" s="254"/>
      <c r="D523" s="241" t="s">
        <v>314</v>
      </c>
      <c r="E523" s="255" t="s">
        <v>1</v>
      </c>
      <c r="F523" s="256" t="s">
        <v>4687</v>
      </c>
      <c r="G523" s="254"/>
      <c r="H523" s="257">
        <v>840</v>
      </c>
      <c r="I523" s="258"/>
      <c r="J523" s="254"/>
      <c r="K523" s="254"/>
      <c r="L523" s="259"/>
      <c r="M523" s="260"/>
      <c r="N523" s="261"/>
      <c r="O523" s="261"/>
      <c r="P523" s="261"/>
      <c r="Q523" s="261"/>
      <c r="R523" s="261"/>
      <c r="S523" s="261"/>
      <c r="T523" s="26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63" t="s">
        <v>314</v>
      </c>
      <c r="AU523" s="263" t="s">
        <v>89</v>
      </c>
      <c r="AV523" s="13" t="s">
        <v>89</v>
      </c>
      <c r="AW523" s="13" t="s">
        <v>34</v>
      </c>
      <c r="AX523" s="13" t="s">
        <v>80</v>
      </c>
      <c r="AY523" s="263" t="s">
        <v>258</v>
      </c>
    </row>
    <row r="524" s="13" customFormat="1">
      <c r="A524" s="13"/>
      <c r="B524" s="253"/>
      <c r="C524" s="254"/>
      <c r="D524" s="241" t="s">
        <v>314</v>
      </c>
      <c r="E524" s="255" t="s">
        <v>1</v>
      </c>
      <c r="F524" s="256" t="s">
        <v>4688</v>
      </c>
      <c r="G524" s="254"/>
      <c r="H524" s="257">
        <v>16</v>
      </c>
      <c r="I524" s="258"/>
      <c r="J524" s="254"/>
      <c r="K524" s="254"/>
      <c r="L524" s="259"/>
      <c r="M524" s="260"/>
      <c r="N524" s="261"/>
      <c r="O524" s="261"/>
      <c r="P524" s="261"/>
      <c r="Q524" s="261"/>
      <c r="R524" s="261"/>
      <c r="S524" s="261"/>
      <c r="T524" s="26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63" t="s">
        <v>314</v>
      </c>
      <c r="AU524" s="263" t="s">
        <v>89</v>
      </c>
      <c r="AV524" s="13" t="s">
        <v>89</v>
      </c>
      <c r="AW524" s="13" t="s">
        <v>34</v>
      </c>
      <c r="AX524" s="13" t="s">
        <v>80</v>
      </c>
      <c r="AY524" s="263" t="s">
        <v>258</v>
      </c>
    </row>
    <row r="525" s="13" customFormat="1">
      <c r="A525" s="13"/>
      <c r="B525" s="253"/>
      <c r="C525" s="254"/>
      <c r="D525" s="241" t="s">
        <v>314</v>
      </c>
      <c r="E525" s="255" t="s">
        <v>1</v>
      </c>
      <c r="F525" s="256" t="s">
        <v>4689</v>
      </c>
      <c r="G525" s="254"/>
      <c r="H525" s="257">
        <v>56</v>
      </c>
      <c r="I525" s="258"/>
      <c r="J525" s="254"/>
      <c r="K525" s="254"/>
      <c r="L525" s="259"/>
      <c r="M525" s="260"/>
      <c r="N525" s="261"/>
      <c r="O525" s="261"/>
      <c r="P525" s="261"/>
      <c r="Q525" s="261"/>
      <c r="R525" s="261"/>
      <c r="S525" s="261"/>
      <c r="T525" s="26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63" t="s">
        <v>314</v>
      </c>
      <c r="AU525" s="263" t="s">
        <v>89</v>
      </c>
      <c r="AV525" s="13" t="s">
        <v>89</v>
      </c>
      <c r="AW525" s="13" t="s">
        <v>34</v>
      </c>
      <c r="AX525" s="13" t="s">
        <v>80</v>
      </c>
      <c r="AY525" s="263" t="s">
        <v>258</v>
      </c>
    </row>
    <row r="526" s="16" customFormat="1">
      <c r="A526" s="16"/>
      <c r="B526" s="298"/>
      <c r="C526" s="299"/>
      <c r="D526" s="241" t="s">
        <v>314</v>
      </c>
      <c r="E526" s="300" t="s">
        <v>1</v>
      </c>
      <c r="F526" s="301" t="s">
        <v>4361</v>
      </c>
      <c r="G526" s="299"/>
      <c r="H526" s="302">
        <v>1040</v>
      </c>
      <c r="I526" s="303"/>
      <c r="J526" s="299"/>
      <c r="K526" s="299"/>
      <c r="L526" s="304"/>
      <c r="M526" s="305"/>
      <c r="N526" s="306"/>
      <c r="O526" s="306"/>
      <c r="P526" s="306"/>
      <c r="Q526" s="306"/>
      <c r="R526" s="306"/>
      <c r="S526" s="306"/>
      <c r="T526" s="307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308" t="s">
        <v>314</v>
      </c>
      <c r="AU526" s="308" t="s">
        <v>89</v>
      </c>
      <c r="AV526" s="16" t="s">
        <v>183</v>
      </c>
      <c r="AW526" s="16" t="s">
        <v>34</v>
      </c>
      <c r="AX526" s="16" t="s">
        <v>87</v>
      </c>
      <c r="AY526" s="308" t="s">
        <v>258</v>
      </c>
    </row>
    <row r="527" s="2" customFormat="1" ht="16.5" customHeight="1">
      <c r="A527" s="39"/>
      <c r="B527" s="40"/>
      <c r="C527" s="267" t="s">
        <v>1020</v>
      </c>
      <c r="D527" s="267" t="s">
        <v>351</v>
      </c>
      <c r="E527" s="268" t="s">
        <v>4690</v>
      </c>
      <c r="F527" s="269" t="s">
        <v>4691</v>
      </c>
      <c r="G527" s="270" t="s">
        <v>357</v>
      </c>
      <c r="H527" s="271">
        <v>977.20000000000005</v>
      </c>
      <c r="I527" s="272"/>
      <c r="J527" s="273">
        <f>ROUND(I527*H527,2)</f>
        <v>0</v>
      </c>
      <c r="K527" s="269" t="s">
        <v>263</v>
      </c>
      <c r="L527" s="274"/>
      <c r="M527" s="275" t="s">
        <v>1</v>
      </c>
      <c r="N527" s="276" t="s">
        <v>45</v>
      </c>
      <c r="O527" s="92"/>
      <c r="P527" s="237">
        <f>O527*H527</f>
        <v>0</v>
      </c>
      <c r="Q527" s="237">
        <v>0</v>
      </c>
      <c r="R527" s="237">
        <f>Q527*H527</f>
        <v>0</v>
      </c>
      <c r="S527" s="237">
        <v>0</v>
      </c>
      <c r="T527" s="238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9" t="s">
        <v>735</v>
      </c>
      <c r="AT527" s="239" t="s">
        <v>351</v>
      </c>
      <c r="AU527" s="239" t="s">
        <v>89</v>
      </c>
      <c r="AY527" s="18" t="s">
        <v>258</v>
      </c>
      <c r="BE527" s="240">
        <f>IF(N527="základní",J527,0)</f>
        <v>0</v>
      </c>
      <c r="BF527" s="240">
        <f>IF(N527="snížená",J527,0)</f>
        <v>0</v>
      </c>
      <c r="BG527" s="240">
        <f>IF(N527="zákl. přenesená",J527,0)</f>
        <v>0</v>
      </c>
      <c r="BH527" s="240">
        <f>IF(N527="sníž. přenesená",J527,0)</f>
        <v>0</v>
      </c>
      <c r="BI527" s="240">
        <f>IF(N527="nulová",J527,0)</f>
        <v>0</v>
      </c>
      <c r="BJ527" s="18" t="s">
        <v>87</v>
      </c>
      <c r="BK527" s="240">
        <f>ROUND(I527*H527,2)</f>
        <v>0</v>
      </c>
      <c r="BL527" s="18" t="s">
        <v>503</v>
      </c>
      <c r="BM527" s="239" t="s">
        <v>4692</v>
      </c>
    </row>
    <row r="528" s="2" customFormat="1">
      <c r="A528" s="39"/>
      <c r="B528" s="40"/>
      <c r="C528" s="41"/>
      <c r="D528" s="241" t="s">
        <v>266</v>
      </c>
      <c r="E528" s="41"/>
      <c r="F528" s="242" t="s">
        <v>4691</v>
      </c>
      <c r="G528" s="41"/>
      <c r="H528" s="41"/>
      <c r="I528" s="243"/>
      <c r="J528" s="41"/>
      <c r="K528" s="41"/>
      <c r="L528" s="45"/>
      <c r="M528" s="244"/>
      <c r="N528" s="245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266</v>
      </c>
      <c r="AU528" s="18" t="s">
        <v>89</v>
      </c>
    </row>
    <row r="529" s="13" customFormat="1">
      <c r="A529" s="13"/>
      <c r="B529" s="253"/>
      <c r="C529" s="254"/>
      <c r="D529" s="241" t="s">
        <v>314</v>
      </c>
      <c r="E529" s="255" t="s">
        <v>1</v>
      </c>
      <c r="F529" s="256" t="s">
        <v>4693</v>
      </c>
      <c r="G529" s="254"/>
      <c r="H529" s="257">
        <v>977.20000000000005</v>
      </c>
      <c r="I529" s="258"/>
      <c r="J529" s="254"/>
      <c r="K529" s="254"/>
      <c r="L529" s="259"/>
      <c r="M529" s="260"/>
      <c r="N529" s="261"/>
      <c r="O529" s="261"/>
      <c r="P529" s="261"/>
      <c r="Q529" s="261"/>
      <c r="R529" s="261"/>
      <c r="S529" s="261"/>
      <c r="T529" s="26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63" t="s">
        <v>314</v>
      </c>
      <c r="AU529" s="263" t="s">
        <v>89</v>
      </c>
      <c r="AV529" s="13" t="s">
        <v>89</v>
      </c>
      <c r="AW529" s="13" t="s">
        <v>34</v>
      </c>
      <c r="AX529" s="13" t="s">
        <v>80</v>
      </c>
      <c r="AY529" s="263" t="s">
        <v>258</v>
      </c>
    </row>
    <row r="530" s="16" customFormat="1">
      <c r="A530" s="16"/>
      <c r="B530" s="298"/>
      <c r="C530" s="299"/>
      <c r="D530" s="241" t="s">
        <v>314</v>
      </c>
      <c r="E530" s="300" t="s">
        <v>1</v>
      </c>
      <c r="F530" s="301" t="s">
        <v>567</v>
      </c>
      <c r="G530" s="299"/>
      <c r="H530" s="302">
        <v>977.20000000000005</v>
      </c>
      <c r="I530" s="303"/>
      <c r="J530" s="299"/>
      <c r="K530" s="299"/>
      <c r="L530" s="304"/>
      <c r="M530" s="305"/>
      <c r="N530" s="306"/>
      <c r="O530" s="306"/>
      <c r="P530" s="306"/>
      <c r="Q530" s="306"/>
      <c r="R530" s="306"/>
      <c r="S530" s="306"/>
      <c r="T530" s="307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T530" s="308" t="s">
        <v>314</v>
      </c>
      <c r="AU530" s="308" t="s">
        <v>89</v>
      </c>
      <c r="AV530" s="16" t="s">
        <v>183</v>
      </c>
      <c r="AW530" s="16" t="s">
        <v>34</v>
      </c>
      <c r="AX530" s="16" t="s">
        <v>87</v>
      </c>
      <c r="AY530" s="308" t="s">
        <v>258</v>
      </c>
    </row>
    <row r="531" s="2" customFormat="1" ht="16.5" customHeight="1">
      <c r="A531" s="39"/>
      <c r="B531" s="40"/>
      <c r="C531" s="267" t="s">
        <v>1026</v>
      </c>
      <c r="D531" s="267" t="s">
        <v>351</v>
      </c>
      <c r="E531" s="268" t="s">
        <v>4694</v>
      </c>
      <c r="F531" s="269" t="s">
        <v>4695</v>
      </c>
      <c r="G531" s="270" t="s">
        <v>530</v>
      </c>
      <c r="H531" s="271">
        <v>488.60000000000002</v>
      </c>
      <c r="I531" s="272"/>
      <c r="J531" s="273">
        <f>ROUND(I531*H531,2)</f>
        <v>0</v>
      </c>
      <c r="K531" s="269" t="s">
        <v>263</v>
      </c>
      <c r="L531" s="274"/>
      <c r="M531" s="275" t="s">
        <v>1</v>
      </c>
      <c r="N531" s="276" t="s">
        <v>45</v>
      </c>
      <c r="O531" s="92"/>
      <c r="P531" s="237">
        <f>O531*H531</f>
        <v>0</v>
      </c>
      <c r="Q531" s="237">
        <v>0.0080000000000000002</v>
      </c>
      <c r="R531" s="237">
        <f>Q531*H531</f>
        <v>3.9088000000000003</v>
      </c>
      <c r="S531" s="237">
        <v>0</v>
      </c>
      <c r="T531" s="238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9" t="s">
        <v>735</v>
      </c>
      <c r="AT531" s="239" t="s">
        <v>351</v>
      </c>
      <c r="AU531" s="239" t="s">
        <v>89</v>
      </c>
      <c r="AY531" s="18" t="s">
        <v>258</v>
      </c>
      <c r="BE531" s="240">
        <f>IF(N531="základní",J531,0)</f>
        <v>0</v>
      </c>
      <c r="BF531" s="240">
        <f>IF(N531="snížená",J531,0)</f>
        <v>0</v>
      </c>
      <c r="BG531" s="240">
        <f>IF(N531="zákl. přenesená",J531,0)</f>
        <v>0</v>
      </c>
      <c r="BH531" s="240">
        <f>IF(N531="sníž. přenesená",J531,0)</f>
        <v>0</v>
      </c>
      <c r="BI531" s="240">
        <f>IF(N531="nulová",J531,0)</f>
        <v>0</v>
      </c>
      <c r="BJ531" s="18" t="s">
        <v>87</v>
      </c>
      <c r="BK531" s="240">
        <f>ROUND(I531*H531,2)</f>
        <v>0</v>
      </c>
      <c r="BL531" s="18" t="s">
        <v>503</v>
      </c>
      <c r="BM531" s="239" t="s">
        <v>4696</v>
      </c>
    </row>
    <row r="532" s="2" customFormat="1">
      <c r="A532" s="39"/>
      <c r="B532" s="40"/>
      <c r="C532" s="41"/>
      <c r="D532" s="241" t="s">
        <v>266</v>
      </c>
      <c r="E532" s="41"/>
      <c r="F532" s="242" t="s">
        <v>4695</v>
      </c>
      <c r="G532" s="41"/>
      <c r="H532" s="41"/>
      <c r="I532" s="243"/>
      <c r="J532" s="41"/>
      <c r="K532" s="41"/>
      <c r="L532" s="45"/>
      <c r="M532" s="244"/>
      <c r="N532" s="245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266</v>
      </c>
      <c r="AU532" s="18" t="s">
        <v>89</v>
      </c>
    </row>
    <row r="533" s="2" customFormat="1" ht="16.5" customHeight="1">
      <c r="A533" s="39"/>
      <c r="B533" s="40"/>
      <c r="C533" s="228" t="s">
        <v>1036</v>
      </c>
      <c r="D533" s="228" t="s">
        <v>260</v>
      </c>
      <c r="E533" s="229" t="s">
        <v>4697</v>
      </c>
      <c r="F533" s="230" t="s">
        <v>4698</v>
      </c>
      <c r="G533" s="231" t="s">
        <v>2700</v>
      </c>
      <c r="H533" s="232">
        <v>1151.01</v>
      </c>
      <c r="I533" s="233"/>
      <c r="J533" s="234">
        <f>ROUND(I533*H533,2)</f>
        <v>0</v>
      </c>
      <c r="K533" s="230" t="s">
        <v>263</v>
      </c>
      <c r="L533" s="45"/>
      <c r="M533" s="235" t="s">
        <v>1</v>
      </c>
      <c r="N533" s="236" t="s">
        <v>45</v>
      </c>
      <c r="O533" s="92"/>
      <c r="P533" s="237">
        <f>O533*H533</f>
        <v>0</v>
      </c>
      <c r="Q533" s="237">
        <v>6.9999999999999994E-05</v>
      </c>
      <c r="R533" s="237">
        <f>Q533*H533</f>
        <v>0.080570699999999995</v>
      </c>
      <c r="S533" s="237">
        <v>0</v>
      </c>
      <c r="T533" s="238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9" t="s">
        <v>503</v>
      </c>
      <c r="AT533" s="239" t="s">
        <v>260</v>
      </c>
      <c r="AU533" s="239" t="s">
        <v>89</v>
      </c>
      <c r="AY533" s="18" t="s">
        <v>258</v>
      </c>
      <c r="BE533" s="240">
        <f>IF(N533="základní",J533,0)</f>
        <v>0</v>
      </c>
      <c r="BF533" s="240">
        <f>IF(N533="snížená",J533,0)</f>
        <v>0</v>
      </c>
      <c r="BG533" s="240">
        <f>IF(N533="zákl. přenesená",J533,0)</f>
        <v>0</v>
      </c>
      <c r="BH533" s="240">
        <f>IF(N533="sníž. přenesená",J533,0)</f>
        <v>0</v>
      </c>
      <c r="BI533" s="240">
        <f>IF(N533="nulová",J533,0)</f>
        <v>0</v>
      </c>
      <c r="BJ533" s="18" t="s">
        <v>87</v>
      </c>
      <c r="BK533" s="240">
        <f>ROUND(I533*H533,2)</f>
        <v>0</v>
      </c>
      <c r="BL533" s="18" t="s">
        <v>503</v>
      </c>
      <c r="BM533" s="239" t="s">
        <v>4699</v>
      </c>
    </row>
    <row r="534" s="2" customFormat="1">
      <c r="A534" s="39"/>
      <c r="B534" s="40"/>
      <c r="C534" s="41"/>
      <c r="D534" s="241" t="s">
        <v>266</v>
      </c>
      <c r="E534" s="41"/>
      <c r="F534" s="242" t="s">
        <v>4700</v>
      </c>
      <c r="G534" s="41"/>
      <c r="H534" s="41"/>
      <c r="I534" s="243"/>
      <c r="J534" s="41"/>
      <c r="K534" s="41"/>
      <c r="L534" s="45"/>
      <c r="M534" s="244"/>
      <c r="N534" s="245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266</v>
      </c>
      <c r="AU534" s="18" t="s">
        <v>89</v>
      </c>
    </row>
    <row r="535" s="2" customFormat="1">
      <c r="A535" s="39"/>
      <c r="B535" s="40"/>
      <c r="C535" s="41"/>
      <c r="D535" s="246" t="s">
        <v>267</v>
      </c>
      <c r="E535" s="41"/>
      <c r="F535" s="247" t="s">
        <v>4701</v>
      </c>
      <c r="G535" s="41"/>
      <c r="H535" s="41"/>
      <c r="I535" s="243"/>
      <c r="J535" s="41"/>
      <c r="K535" s="41"/>
      <c r="L535" s="45"/>
      <c r="M535" s="244"/>
      <c r="N535" s="245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267</v>
      </c>
      <c r="AU535" s="18" t="s">
        <v>89</v>
      </c>
    </row>
    <row r="536" s="13" customFormat="1">
      <c r="A536" s="13"/>
      <c r="B536" s="253"/>
      <c r="C536" s="254"/>
      <c r="D536" s="241" t="s">
        <v>314</v>
      </c>
      <c r="E536" s="255" t="s">
        <v>1</v>
      </c>
      <c r="F536" s="256" t="s">
        <v>4702</v>
      </c>
      <c r="G536" s="254"/>
      <c r="H536" s="257">
        <v>1096.2000000000001</v>
      </c>
      <c r="I536" s="258"/>
      <c r="J536" s="254"/>
      <c r="K536" s="254"/>
      <c r="L536" s="259"/>
      <c r="M536" s="260"/>
      <c r="N536" s="261"/>
      <c r="O536" s="261"/>
      <c r="P536" s="261"/>
      <c r="Q536" s="261"/>
      <c r="R536" s="261"/>
      <c r="S536" s="261"/>
      <c r="T536" s="26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63" t="s">
        <v>314</v>
      </c>
      <c r="AU536" s="263" t="s">
        <v>89</v>
      </c>
      <c r="AV536" s="13" t="s">
        <v>89</v>
      </c>
      <c r="AW536" s="13" t="s">
        <v>34</v>
      </c>
      <c r="AX536" s="13" t="s">
        <v>80</v>
      </c>
      <c r="AY536" s="263" t="s">
        <v>258</v>
      </c>
    </row>
    <row r="537" s="13" customFormat="1">
      <c r="A537" s="13"/>
      <c r="B537" s="253"/>
      <c r="C537" s="254"/>
      <c r="D537" s="241" t="s">
        <v>314</v>
      </c>
      <c r="E537" s="255" t="s">
        <v>1</v>
      </c>
      <c r="F537" s="256" t="s">
        <v>4703</v>
      </c>
      <c r="G537" s="254"/>
      <c r="H537" s="257">
        <v>54.810000000000002</v>
      </c>
      <c r="I537" s="258"/>
      <c r="J537" s="254"/>
      <c r="K537" s="254"/>
      <c r="L537" s="259"/>
      <c r="M537" s="260"/>
      <c r="N537" s="261"/>
      <c r="O537" s="261"/>
      <c r="P537" s="261"/>
      <c r="Q537" s="261"/>
      <c r="R537" s="261"/>
      <c r="S537" s="261"/>
      <c r="T537" s="26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63" t="s">
        <v>314</v>
      </c>
      <c r="AU537" s="263" t="s">
        <v>89</v>
      </c>
      <c r="AV537" s="13" t="s">
        <v>89</v>
      </c>
      <c r="AW537" s="13" t="s">
        <v>34</v>
      </c>
      <c r="AX537" s="13" t="s">
        <v>80</v>
      </c>
      <c r="AY537" s="263" t="s">
        <v>258</v>
      </c>
    </row>
    <row r="538" s="16" customFormat="1">
      <c r="A538" s="16"/>
      <c r="B538" s="298"/>
      <c r="C538" s="299"/>
      <c r="D538" s="241" t="s">
        <v>314</v>
      </c>
      <c r="E538" s="300" t="s">
        <v>1</v>
      </c>
      <c r="F538" s="301" t="s">
        <v>567</v>
      </c>
      <c r="G538" s="299"/>
      <c r="H538" s="302">
        <v>1151.01</v>
      </c>
      <c r="I538" s="303"/>
      <c r="J538" s="299"/>
      <c r="K538" s="299"/>
      <c r="L538" s="304"/>
      <c r="M538" s="305"/>
      <c r="N538" s="306"/>
      <c r="O538" s="306"/>
      <c r="P538" s="306"/>
      <c r="Q538" s="306"/>
      <c r="R538" s="306"/>
      <c r="S538" s="306"/>
      <c r="T538" s="307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T538" s="308" t="s">
        <v>314</v>
      </c>
      <c r="AU538" s="308" t="s">
        <v>89</v>
      </c>
      <c r="AV538" s="16" t="s">
        <v>183</v>
      </c>
      <c r="AW538" s="16" t="s">
        <v>34</v>
      </c>
      <c r="AX538" s="16" t="s">
        <v>87</v>
      </c>
      <c r="AY538" s="308" t="s">
        <v>258</v>
      </c>
    </row>
    <row r="539" s="2" customFormat="1" ht="16.5" customHeight="1">
      <c r="A539" s="39"/>
      <c r="B539" s="40"/>
      <c r="C539" s="228" t="s">
        <v>1043</v>
      </c>
      <c r="D539" s="228" t="s">
        <v>260</v>
      </c>
      <c r="E539" s="229" t="s">
        <v>4704</v>
      </c>
      <c r="F539" s="230" t="s">
        <v>4705</v>
      </c>
      <c r="G539" s="231" t="s">
        <v>2700</v>
      </c>
      <c r="H539" s="232">
        <v>3618.9299999999998</v>
      </c>
      <c r="I539" s="233"/>
      <c r="J539" s="234">
        <f>ROUND(I539*H539,2)</f>
        <v>0</v>
      </c>
      <c r="K539" s="230" t="s">
        <v>263</v>
      </c>
      <c r="L539" s="45"/>
      <c r="M539" s="235" t="s">
        <v>1</v>
      </c>
      <c r="N539" s="236" t="s">
        <v>45</v>
      </c>
      <c r="O539" s="92"/>
      <c r="P539" s="237">
        <f>O539*H539</f>
        <v>0</v>
      </c>
      <c r="Q539" s="237">
        <v>6.0000000000000002E-05</v>
      </c>
      <c r="R539" s="237">
        <f>Q539*H539</f>
        <v>0.21713579999999999</v>
      </c>
      <c r="S539" s="237">
        <v>0</v>
      </c>
      <c r="T539" s="238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9" t="s">
        <v>503</v>
      </c>
      <c r="AT539" s="239" t="s">
        <v>260</v>
      </c>
      <c r="AU539" s="239" t="s">
        <v>89</v>
      </c>
      <c r="AY539" s="18" t="s">
        <v>258</v>
      </c>
      <c r="BE539" s="240">
        <f>IF(N539="základní",J539,0)</f>
        <v>0</v>
      </c>
      <c r="BF539" s="240">
        <f>IF(N539="snížená",J539,0)</f>
        <v>0</v>
      </c>
      <c r="BG539" s="240">
        <f>IF(N539="zákl. přenesená",J539,0)</f>
        <v>0</v>
      </c>
      <c r="BH539" s="240">
        <f>IF(N539="sníž. přenesená",J539,0)</f>
        <v>0</v>
      </c>
      <c r="BI539" s="240">
        <f>IF(N539="nulová",J539,0)</f>
        <v>0</v>
      </c>
      <c r="BJ539" s="18" t="s">
        <v>87</v>
      </c>
      <c r="BK539" s="240">
        <f>ROUND(I539*H539,2)</f>
        <v>0</v>
      </c>
      <c r="BL539" s="18" t="s">
        <v>503</v>
      </c>
      <c r="BM539" s="239" t="s">
        <v>4706</v>
      </c>
    </row>
    <row r="540" s="2" customFormat="1">
      <c r="A540" s="39"/>
      <c r="B540" s="40"/>
      <c r="C540" s="41"/>
      <c r="D540" s="241" t="s">
        <v>266</v>
      </c>
      <c r="E540" s="41"/>
      <c r="F540" s="242" t="s">
        <v>4707</v>
      </c>
      <c r="G540" s="41"/>
      <c r="H540" s="41"/>
      <c r="I540" s="243"/>
      <c r="J540" s="41"/>
      <c r="K540" s="41"/>
      <c r="L540" s="45"/>
      <c r="M540" s="244"/>
      <c r="N540" s="245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266</v>
      </c>
      <c r="AU540" s="18" t="s">
        <v>89</v>
      </c>
    </row>
    <row r="541" s="2" customFormat="1">
      <c r="A541" s="39"/>
      <c r="B541" s="40"/>
      <c r="C541" s="41"/>
      <c r="D541" s="246" t="s">
        <v>267</v>
      </c>
      <c r="E541" s="41"/>
      <c r="F541" s="247" t="s">
        <v>4708</v>
      </c>
      <c r="G541" s="41"/>
      <c r="H541" s="41"/>
      <c r="I541" s="243"/>
      <c r="J541" s="41"/>
      <c r="K541" s="41"/>
      <c r="L541" s="45"/>
      <c r="M541" s="244"/>
      <c r="N541" s="245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267</v>
      </c>
      <c r="AU541" s="18" t="s">
        <v>89</v>
      </c>
    </row>
    <row r="542" s="13" customFormat="1">
      <c r="A542" s="13"/>
      <c r="B542" s="253"/>
      <c r="C542" s="254"/>
      <c r="D542" s="241" t="s">
        <v>314</v>
      </c>
      <c r="E542" s="255" t="s">
        <v>1</v>
      </c>
      <c r="F542" s="256" t="s">
        <v>4709</v>
      </c>
      <c r="G542" s="254"/>
      <c r="H542" s="257">
        <v>3446.5999999999999</v>
      </c>
      <c r="I542" s="258"/>
      <c r="J542" s="254"/>
      <c r="K542" s="254"/>
      <c r="L542" s="259"/>
      <c r="M542" s="260"/>
      <c r="N542" s="261"/>
      <c r="O542" s="261"/>
      <c r="P542" s="261"/>
      <c r="Q542" s="261"/>
      <c r="R542" s="261"/>
      <c r="S542" s="261"/>
      <c r="T542" s="26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63" t="s">
        <v>314</v>
      </c>
      <c r="AU542" s="263" t="s">
        <v>89</v>
      </c>
      <c r="AV542" s="13" t="s">
        <v>89</v>
      </c>
      <c r="AW542" s="13" t="s">
        <v>34</v>
      </c>
      <c r="AX542" s="13" t="s">
        <v>80</v>
      </c>
      <c r="AY542" s="263" t="s">
        <v>258</v>
      </c>
    </row>
    <row r="543" s="13" customFormat="1">
      <c r="A543" s="13"/>
      <c r="B543" s="253"/>
      <c r="C543" s="254"/>
      <c r="D543" s="241" t="s">
        <v>314</v>
      </c>
      <c r="E543" s="255" t="s">
        <v>1</v>
      </c>
      <c r="F543" s="256" t="s">
        <v>4710</v>
      </c>
      <c r="G543" s="254"/>
      <c r="H543" s="257">
        <v>172.33000000000001</v>
      </c>
      <c r="I543" s="258"/>
      <c r="J543" s="254"/>
      <c r="K543" s="254"/>
      <c r="L543" s="259"/>
      <c r="M543" s="260"/>
      <c r="N543" s="261"/>
      <c r="O543" s="261"/>
      <c r="P543" s="261"/>
      <c r="Q543" s="261"/>
      <c r="R543" s="261"/>
      <c r="S543" s="261"/>
      <c r="T543" s="26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63" t="s">
        <v>314</v>
      </c>
      <c r="AU543" s="263" t="s">
        <v>89</v>
      </c>
      <c r="AV543" s="13" t="s">
        <v>89</v>
      </c>
      <c r="AW543" s="13" t="s">
        <v>34</v>
      </c>
      <c r="AX543" s="13" t="s">
        <v>80</v>
      </c>
      <c r="AY543" s="263" t="s">
        <v>258</v>
      </c>
    </row>
    <row r="544" s="16" customFormat="1">
      <c r="A544" s="16"/>
      <c r="B544" s="298"/>
      <c r="C544" s="299"/>
      <c r="D544" s="241" t="s">
        <v>314</v>
      </c>
      <c r="E544" s="300" t="s">
        <v>1</v>
      </c>
      <c r="F544" s="301" t="s">
        <v>567</v>
      </c>
      <c r="G544" s="299"/>
      <c r="H544" s="302">
        <v>3618.9299999999998</v>
      </c>
      <c r="I544" s="303"/>
      <c r="J544" s="299"/>
      <c r="K544" s="299"/>
      <c r="L544" s="304"/>
      <c r="M544" s="305"/>
      <c r="N544" s="306"/>
      <c r="O544" s="306"/>
      <c r="P544" s="306"/>
      <c r="Q544" s="306"/>
      <c r="R544" s="306"/>
      <c r="S544" s="306"/>
      <c r="T544" s="307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308" t="s">
        <v>314</v>
      </c>
      <c r="AU544" s="308" t="s">
        <v>89</v>
      </c>
      <c r="AV544" s="16" t="s">
        <v>183</v>
      </c>
      <c r="AW544" s="16" t="s">
        <v>34</v>
      </c>
      <c r="AX544" s="16" t="s">
        <v>87</v>
      </c>
      <c r="AY544" s="308" t="s">
        <v>258</v>
      </c>
    </row>
    <row r="545" s="2" customFormat="1" ht="16.5" customHeight="1">
      <c r="A545" s="39"/>
      <c r="B545" s="40"/>
      <c r="C545" s="228" t="s">
        <v>1050</v>
      </c>
      <c r="D545" s="228" t="s">
        <v>260</v>
      </c>
      <c r="E545" s="229" t="s">
        <v>4711</v>
      </c>
      <c r="F545" s="230" t="s">
        <v>4712</v>
      </c>
      <c r="G545" s="231" t="s">
        <v>2700</v>
      </c>
      <c r="H545" s="232">
        <v>398.16000000000002</v>
      </c>
      <c r="I545" s="233"/>
      <c r="J545" s="234">
        <f>ROUND(I545*H545,2)</f>
        <v>0</v>
      </c>
      <c r="K545" s="230" t="s">
        <v>263</v>
      </c>
      <c r="L545" s="45"/>
      <c r="M545" s="235" t="s">
        <v>1</v>
      </c>
      <c r="N545" s="236" t="s">
        <v>45</v>
      </c>
      <c r="O545" s="92"/>
      <c r="P545" s="237">
        <f>O545*H545</f>
        <v>0</v>
      </c>
      <c r="Q545" s="237">
        <v>6.0000000000000002E-05</v>
      </c>
      <c r="R545" s="237">
        <f>Q545*H545</f>
        <v>0.0238896</v>
      </c>
      <c r="S545" s="237">
        <v>0</v>
      </c>
      <c r="T545" s="238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9" t="s">
        <v>503</v>
      </c>
      <c r="AT545" s="239" t="s">
        <v>260</v>
      </c>
      <c r="AU545" s="239" t="s">
        <v>89</v>
      </c>
      <c r="AY545" s="18" t="s">
        <v>258</v>
      </c>
      <c r="BE545" s="240">
        <f>IF(N545="základní",J545,0)</f>
        <v>0</v>
      </c>
      <c r="BF545" s="240">
        <f>IF(N545="snížená",J545,0)</f>
        <v>0</v>
      </c>
      <c r="BG545" s="240">
        <f>IF(N545="zákl. přenesená",J545,0)</f>
        <v>0</v>
      </c>
      <c r="BH545" s="240">
        <f>IF(N545="sníž. přenesená",J545,0)</f>
        <v>0</v>
      </c>
      <c r="BI545" s="240">
        <f>IF(N545="nulová",J545,0)</f>
        <v>0</v>
      </c>
      <c r="BJ545" s="18" t="s">
        <v>87</v>
      </c>
      <c r="BK545" s="240">
        <f>ROUND(I545*H545,2)</f>
        <v>0</v>
      </c>
      <c r="BL545" s="18" t="s">
        <v>503</v>
      </c>
      <c r="BM545" s="239" t="s">
        <v>4713</v>
      </c>
    </row>
    <row r="546" s="2" customFormat="1">
      <c r="A546" s="39"/>
      <c r="B546" s="40"/>
      <c r="C546" s="41"/>
      <c r="D546" s="241" t="s">
        <v>266</v>
      </c>
      <c r="E546" s="41"/>
      <c r="F546" s="242" t="s">
        <v>4714</v>
      </c>
      <c r="G546" s="41"/>
      <c r="H546" s="41"/>
      <c r="I546" s="243"/>
      <c r="J546" s="41"/>
      <c r="K546" s="41"/>
      <c r="L546" s="45"/>
      <c r="M546" s="244"/>
      <c r="N546" s="245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266</v>
      </c>
      <c r="AU546" s="18" t="s">
        <v>89</v>
      </c>
    </row>
    <row r="547" s="2" customFormat="1">
      <c r="A547" s="39"/>
      <c r="B547" s="40"/>
      <c r="C547" s="41"/>
      <c r="D547" s="246" t="s">
        <v>267</v>
      </c>
      <c r="E547" s="41"/>
      <c r="F547" s="247" t="s">
        <v>4715</v>
      </c>
      <c r="G547" s="41"/>
      <c r="H547" s="41"/>
      <c r="I547" s="243"/>
      <c r="J547" s="41"/>
      <c r="K547" s="41"/>
      <c r="L547" s="45"/>
      <c r="M547" s="244"/>
      <c r="N547" s="245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267</v>
      </c>
      <c r="AU547" s="18" t="s">
        <v>89</v>
      </c>
    </row>
    <row r="548" s="13" customFormat="1">
      <c r="A548" s="13"/>
      <c r="B548" s="253"/>
      <c r="C548" s="254"/>
      <c r="D548" s="241" t="s">
        <v>314</v>
      </c>
      <c r="E548" s="255" t="s">
        <v>1</v>
      </c>
      <c r="F548" s="256" t="s">
        <v>4716</v>
      </c>
      <c r="G548" s="254"/>
      <c r="H548" s="257">
        <v>18.960000000000001</v>
      </c>
      <c r="I548" s="258"/>
      <c r="J548" s="254"/>
      <c r="K548" s="254"/>
      <c r="L548" s="259"/>
      <c r="M548" s="260"/>
      <c r="N548" s="261"/>
      <c r="O548" s="261"/>
      <c r="P548" s="261"/>
      <c r="Q548" s="261"/>
      <c r="R548" s="261"/>
      <c r="S548" s="261"/>
      <c r="T548" s="26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63" t="s">
        <v>314</v>
      </c>
      <c r="AU548" s="263" t="s">
        <v>89</v>
      </c>
      <c r="AV548" s="13" t="s">
        <v>89</v>
      </c>
      <c r="AW548" s="13" t="s">
        <v>34</v>
      </c>
      <c r="AX548" s="13" t="s">
        <v>80</v>
      </c>
      <c r="AY548" s="263" t="s">
        <v>258</v>
      </c>
    </row>
    <row r="549" s="13" customFormat="1">
      <c r="A549" s="13"/>
      <c r="B549" s="253"/>
      <c r="C549" s="254"/>
      <c r="D549" s="241" t="s">
        <v>314</v>
      </c>
      <c r="E549" s="255" t="s">
        <v>1</v>
      </c>
      <c r="F549" s="256" t="s">
        <v>4717</v>
      </c>
      <c r="G549" s="254"/>
      <c r="H549" s="257">
        <v>379.19999999999999</v>
      </c>
      <c r="I549" s="258"/>
      <c r="J549" s="254"/>
      <c r="K549" s="254"/>
      <c r="L549" s="259"/>
      <c r="M549" s="260"/>
      <c r="N549" s="261"/>
      <c r="O549" s="261"/>
      <c r="P549" s="261"/>
      <c r="Q549" s="261"/>
      <c r="R549" s="261"/>
      <c r="S549" s="261"/>
      <c r="T549" s="26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63" t="s">
        <v>314</v>
      </c>
      <c r="AU549" s="263" t="s">
        <v>89</v>
      </c>
      <c r="AV549" s="13" t="s">
        <v>89</v>
      </c>
      <c r="AW549" s="13" t="s">
        <v>34</v>
      </c>
      <c r="AX549" s="13" t="s">
        <v>80</v>
      </c>
      <c r="AY549" s="263" t="s">
        <v>258</v>
      </c>
    </row>
    <row r="550" s="16" customFormat="1">
      <c r="A550" s="16"/>
      <c r="B550" s="298"/>
      <c r="C550" s="299"/>
      <c r="D550" s="241" t="s">
        <v>314</v>
      </c>
      <c r="E550" s="300" t="s">
        <v>1</v>
      </c>
      <c r="F550" s="301" t="s">
        <v>567</v>
      </c>
      <c r="G550" s="299"/>
      <c r="H550" s="302">
        <v>398.16000000000002</v>
      </c>
      <c r="I550" s="303"/>
      <c r="J550" s="299"/>
      <c r="K550" s="299"/>
      <c r="L550" s="304"/>
      <c r="M550" s="305"/>
      <c r="N550" s="306"/>
      <c r="O550" s="306"/>
      <c r="P550" s="306"/>
      <c r="Q550" s="306"/>
      <c r="R550" s="306"/>
      <c r="S550" s="306"/>
      <c r="T550" s="307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T550" s="308" t="s">
        <v>314</v>
      </c>
      <c r="AU550" s="308" t="s">
        <v>89</v>
      </c>
      <c r="AV550" s="16" t="s">
        <v>183</v>
      </c>
      <c r="AW550" s="16" t="s">
        <v>34</v>
      </c>
      <c r="AX550" s="16" t="s">
        <v>87</v>
      </c>
      <c r="AY550" s="308" t="s">
        <v>258</v>
      </c>
    </row>
    <row r="551" s="2" customFormat="1" ht="16.5" customHeight="1">
      <c r="A551" s="39"/>
      <c r="B551" s="40"/>
      <c r="C551" s="228" t="s">
        <v>1063</v>
      </c>
      <c r="D551" s="228" t="s">
        <v>260</v>
      </c>
      <c r="E551" s="229" t="s">
        <v>4718</v>
      </c>
      <c r="F551" s="230" t="s">
        <v>4719</v>
      </c>
      <c r="G551" s="231" t="s">
        <v>2700</v>
      </c>
      <c r="H551" s="232">
        <v>20510.07</v>
      </c>
      <c r="I551" s="233"/>
      <c r="J551" s="234">
        <f>ROUND(I551*H551,2)</f>
        <v>0</v>
      </c>
      <c r="K551" s="230" t="s">
        <v>263</v>
      </c>
      <c r="L551" s="45"/>
      <c r="M551" s="235" t="s">
        <v>1</v>
      </c>
      <c r="N551" s="236" t="s">
        <v>45</v>
      </c>
      <c r="O551" s="92"/>
      <c r="P551" s="237">
        <f>O551*H551</f>
        <v>0</v>
      </c>
      <c r="Q551" s="237">
        <v>5.0000000000000002E-05</v>
      </c>
      <c r="R551" s="237">
        <f>Q551*H551</f>
        <v>1.0255035000000001</v>
      </c>
      <c r="S551" s="237">
        <v>0</v>
      </c>
      <c r="T551" s="238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9" t="s">
        <v>503</v>
      </c>
      <c r="AT551" s="239" t="s">
        <v>260</v>
      </c>
      <c r="AU551" s="239" t="s">
        <v>89</v>
      </c>
      <c r="AY551" s="18" t="s">
        <v>258</v>
      </c>
      <c r="BE551" s="240">
        <f>IF(N551="základní",J551,0)</f>
        <v>0</v>
      </c>
      <c r="BF551" s="240">
        <f>IF(N551="snížená",J551,0)</f>
        <v>0</v>
      </c>
      <c r="BG551" s="240">
        <f>IF(N551="zákl. přenesená",J551,0)</f>
        <v>0</v>
      </c>
      <c r="BH551" s="240">
        <f>IF(N551="sníž. přenesená",J551,0)</f>
        <v>0</v>
      </c>
      <c r="BI551" s="240">
        <f>IF(N551="nulová",J551,0)</f>
        <v>0</v>
      </c>
      <c r="BJ551" s="18" t="s">
        <v>87</v>
      </c>
      <c r="BK551" s="240">
        <f>ROUND(I551*H551,2)</f>
        <v>0</v>
      </c>
      <c r="BL551" s="18" t="s">
        <v>503</v>
      </c>
      <c r="BM551" s="239" t="s">
        <v>4720</v>
      </c>
    </row>
    <row r="552" s="2" customFormat="1">
      <c r="A552" s="39"/>
      <c r="B552" s="40"/>
      <c r="C552" s="41"/>
      <c r="D552" s="241" t="s">
        <v>266</v>
      </c>
      <c r="E552" s="41"/>
      <c r="F552" s="242" t="s">
        <v>4721</v>
      </c>
      <c r="G552" s="41"/>
      <c r="H552" s="41"/>
      <c r="I552" s="243"/>
      <c r="J552" s="41"/>
      <c r="K552" s="41"/>
      <c r="L552" s="45"/>
      <c r="M552" s="244"/>
      <c r="N552" s="245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266</v>
      </c>
      <c r="AU552" s="18" t="s">
        <v>89</v>
      </c>
    </row>
    <row r="553" s="2" customFormat="1">
      <c r="A553" s="39"/>
      <c r="B553" s="40"/>
      <c r="C553" s="41"/>
      <c r="D553" s="246" t="s">
        <v>267</v>
      </c>
      <c r="E553" s="41"/>
      <c r="F553" s="247" t="s">
        <v>4722</v>
      </c>
      <c r="G553" s="41"/>
      <c r="H553" s="41"/>
      <c r="I553" s="243"/>
      <c r="J553" s="41"/>
      <c r="K553" s="41"/>
      <c r="L553" s="45"/>
      <c r="M553" s="244"/>
      <c r="N553" s="245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267</v>
      </c>
      <c r="AU553" s="18" t="s">
        <v>89</v>
      </c>
    </row>
    <row r="554" s="13" customFormat="1">
      <c r="A554" s="13"/>
      <c r="B554" s="253"/>
      <c r="C554" s="254"/>
      <c r="D554" s="241" t="s">
        <v>314</v>
      </c>
      <c r="E554" s="255" t="s">
        <v>1</v>
      </c>
      <c r="F554" s="256" t="s">
        <v>4723</v>
      </c>
      <c r="G554" s="254"/>
      <c r="H554" s="257">
        <v>976.66999999999996</v>
      </c>
      <c r="I554" s="258"/>
      <c r="J554" s="254"/>
      <c r="K554" s="254"/>
      <c r="L554" s="259"/>
      <c r="M554" s="260"/>
      <c r="N554" s="261"/>
      <c r="O554" s="261"/>
      <c r="P554" s="261"/>
      <c r="Q554" s="261"/>
      <c r="R554" s="261"/>
      <c r="S554" s="261"/>
      <c r="T554" s="26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63" t="s">
        <v>314</v>
      </c>
      <c r="AU554" s="263" t="s">
        <v>89</v>
      </c>
      <c r="AV554" s="13" t="s">
        <v>89</v>
      </c>
      <c r="AW554" s="13" t="s">
        <v>34</v>
      </c>
      <c r="AX554" s="13" t="s">
        <v>80</v>
      </c>
      <c r="AY554" s="263" t="s">
        <v>258</v>
      </c>
    </row>
    <row r="555" s="13" customFormat="1">
      <c r="A555" s="13"/>
      <c r="B555" s="253"/>
      <c r="C555" s="254"/>
      <c r="D555" s="241" t="s">
        <v>314</v>
      </c>
      <c r="E555" s="255" t="s">
        <v>1</v>
      </c>
      <c r="F555" s="256" t="s">
        <v>4724</v>
      </c>
      <c r="G555" s="254"/>
      <c r="H555" s="257">
        <v>19533.400000000001</v>
      </c>
      <c r="I555" s="258"/>
      <c r="J555" s="254"/>
      <c r="K555" s="254"/>
      <c r="L555" s="259"/>
      <c r="M555" s="260"/>
      <c r="N555" s="261"/>
      <c r="O555" s="261"/>
      <c r="P555" s="261"/>
      <c r="Q555" s="261"/>
      <c r="R555" s="261"/>
      <c r="S555" s="261"/>
      <c r="T555" s="26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63" t="s">
        <v>314</v>
      </c>
      <c r="AU555" s="263" t="s">
        <v>89</v>
      </c>
      <c r="AV555" s="13" t="s">
        <v>89</v>
      </c>
      <c r="AW555" s="13" t="s">
        <v>34</v>
      </c>
      <c r="AX555" s="13" t="s">
        <v>80</v>
      </c>
      <c r="AY555" s="263" t="s">
        <v>258</v>
      </c>
    </row>
    <row r="556" s="16" customFormat="1">
      <c r="A556" s="16"/>
      <c r="B556" s="298"/>
      <c r="C556" s="299"/>
      <c r="D556" s="241" t="s">
        <v>314</v>
      </c>
      <c r="E556" s="300" t="s">
        <v>1</v>
      </c>
      <c r="F556" s="301" t="s">
        <v>567</v>
      </c>
      <c r="G556" s="299"/>
      <c r="H556" s="302">
        <v>20510.07</v>
      </c>
      <c r="I556" s="303"/>
      <c r="J556" s="299"/>
      <c r="K556" s="299"/>
      <c r="L556" s="304"/>
      <c r="M556" s="305"/>
      <c r="N556" s="306"/>
      <c r="O556" s="306"/>
      <c r="P556" s="306"/>
      <c r="Q556" s="306"/>
      <c r="R556" s="306"/>
      <c r="S556" s="306"/>
      <c r="T556" s="307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308" t="s">
        <v>314</v>
      </c>
      <c r="AU556" s="308" t="s">
        <v>89</v>
      </c>
      <c r="AV556" s="16" t="s">
        <v>183</v>
      </c>
      <c r="AW556" s="16" t="s">
        <v>34</v>
      </c>
      <c r="AX556" s="16" t="s">
        <v>87</v>
      </c>
      <c r="AY556" s="308" t="s">
        <v>258</v>
      </c>
    </row>
    <row r="557" s="2" customFormat="1" ht="16.5" customHeight="1">
      <c r="A557" s="39"/>
      <c r="B557" s="40"/>
      <c r="C557" s="228" t="s">
        <v>1072</v>
      </c>
      <c r="D557" s="228" t="s">
        <v>260</v>
      </c>
      <c r="E557" s="229" t="s">
        <v>2698</v>
      </c>
      <c r="F557" s="230" t="s">
        <v>2699</v>
      </c>
      <c r="G557" s="231" t="s">
        <v>2700</v>
      </c>
      <c r="H557" s="232">
        <v>9569.1749999999993</v>
      </c>
      <c r="I557" s="233"/>
      <c r="J557" s="234">
        <f>ROUND(I557*H557,2)</f>
        <v>0</v>
      </c>
      <c r="K557" s="230" t="s">
        <v>263</v>
      </c>
      <c r="L557" s="45"/>
      <c r="M557" s="235" t="s">
        <v>1</v>
      </c>
      <c r="N557" s="236" t="s">
        <v>45</v>
      </c>
      <c r="O557" s="92"/>
      <c r="P557" s="237">
        <f>O557*H557</f>
        <v>0</v>
      </c>
      <c r="Q557" s="237">
        <v>5.0000000000000002E-05</v>
      </c>
      <c r="R557" s="237">
        <f>Q557*H557</f>
        <v>0.47845874999999999</v>
      </c>
      <c r="S557" s="237">
        <v>0</v>
      </c>
      <c r="T557" s="238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9" t="s">
        <v>503</v>
      </c>
      <c r="AT557" s="239" t="s">
        <v>260</v>
      </c>
      <c r="AU557" s="239" t="s">
        <v>89</v>
      </c>
      <c r="AY557" s="18" t="s">
        <v>258</v>
      </c>
      <c r="BE557" s="240">
        <f>IF(N557="základní",J557,0)</f>
        <v>0</v>
      </c>
      <c r="BF557" s="240">
        <f>IF(N557="snížená",J557,0)</f>
        <v>0</v>
      </c>
      <c r="BG557" s="240">
        <f>IF(N557="zákl. přenesená",J557,0)</f>
        <v>0</v>
      </c>
      <c r="BH557" s="240">
        <f>IF(N557="sníž. přenesená",J557,0)</f>
        <v>0</v>
      </c>
      <c r="BI557" s="240">
        <f>IF(N557="nulová",J557,0)</f>
        <v>0</v>
      </c>
      <c r="BJ557" s="18" t="s">
        <v>87</v>
      </c>
      <c r="BK557" s="240">
        <f>ROUND(I557*H557,2)</f>
        <v>0</v>
      </c>
      <c r="BL557" s="18" t="s">
        <v>503</v>
      </c>
      <c r="BM557" s="239" t="s">
        <v>4725</v>
      </c>
    </row>
    <row r="558" s="2" customFormat="1">
      <c r="A558" s="39"/>
      <c r="B558" s="40"/>
      <c r="C558" s="41"/>
      <c r="D558" s="241" t="s">
        <v>266</v>
      </c>
      <c r="E558" s="41"/>
      <c r="F558" s="242" t="s">
        <v>2699</v>
      </c>
      <c r="G558" s="41"/>
      <c r="H558" s="41"/>
      <c r="I558" s="243"/>
      <c r="J558" s="41"/>
      <c r="K558" s="41"/>
      <c r="L558" s="45"/>
      <c r="M558" s="244"/>
      <c r="N558" s="245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266</v>
      </c>
      <c r="AU558" s="18" t="s">
        <v>89</v>
      </c>
    </row>
    <row r="559" s="2" customFormat="1">
      <c r="A559" s="39"/>
      <c r="B559" s="40"/>
      <c r="C559" s="41"/>
      <c r="D559" s="246" t="s">
        <v>267</v>
      </c>
      <c r="E559" s="41"/>
      <c r="F559" s="247" t="s">
        <v>2703</v>
      </c>
      <c r="G559" s="41"/>
      <c r="H559" s="41"/>
      <c r="I559" s="243"/>
      <c r="J559" s="41"/>
      <c r="K559" s="41"/>
      <c r="L559" s="45"/>
      <c r="M559" s="244"/>
      <c r="N559" s="245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267</v>
      </c>
      <c r="AU559" s="18" t="s">
        <v>89</v>
      </c>
    </row>
    <row r="560" s="13" customFormat="1">
      <c r="A560" s="13"/>
      <c r="B560" s="253"/>
      <c r="C560" s="254"/>
      <c r="D560" s="241" t="s">
        <v>314</v>
      </c>
      <c r="E560" s="255" t="s">
        <v>1</v>
      </c>
      <c r="F560" s="256" t="s">
        <v>4726</v>
      </c>
      <c r="G560" s="254"/>
      <c r="H560" s="257">
        <v>455.67500000000001</v>
      </c>
      <c r="I560" s="258"/>
      <c r="J560" s="254"/>
      <c r="K560" s="254"/>
      <c r="L560" s="259"/>
      <c r="M560" s="260"/>
      <c r="N560" s="261"/>
      <c r="O560" s="261"/>
      <c r="P560" s="261"/>
      <c r="Q560" s="261"/>
      <c r="R560" s="261"/>
      <c r="S560" s="261"/>
      <c r="T560" s="26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63" t="s">
        <v>314</v>
      </c>
      <c r="AU560" s="263" t="s">
        <v>89</v>
      </c>
      <c r="AV560" s="13" t="s">
        <v>89</v>
      </c>
      <c r="AW560" s="13" t="s">
        <v>34</v>
      </c>
      <c r="AX560" s="13" t="s">
        <v>80</v>
      </c>
      <c r="AY560" s="263" t="s">
        <v>258</v>
      </c>
    </row>
    <row r="561" s="13" customFormat="1">
      <c r="A561" s="13"/>
      <c r="B561" s="253"/>
      <c r="C561" s="254"/>
      <c r="D561" s="241" t="s">
        <v>314</v>
      </c>
      <c r="E561" s="255" t="s">
        <v>1</v>
      </c>
      <c r="F561" s="256" t="s">
        <v>4727</v>
      </c>
      <c r="G561" s="254"/>
      <c r="H561" s="257">
        <v>9113.5</v>
      </c>
      <c r="I561" s="258"/>
      <c r="J561" s="254"/>
      <c r="K561" s="254"/>
      <c r="L561" s="259"/>
      <c r="M561" s="260"/>
      <c r="N561" s="261"/>
      <c r="O561" s="261"/>
      <c r="P561" s="261"/>
      <c r="Q561" s="261"/>
      <c r="R561" s="261"/>
      <c r="S561" s="261"/>
      <c r="T561" s="26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63" t="s">
        <v>314</v>
      </c>
      <c r="AU561" s="263" t="s">
        <v>89</v>
      </c>
      <c r="AV561" s="13" t="s">
        <v>89</v>
      </c>
      <c r="AW561" s="13" t="s">
        <v>34</v>
      </c>
      <c r="AX561" s="13" t="s">
        <v>80</v>
      </c>
      <c r="AY561" s="263" t="s">
        <v>258</v>
      </c>
    </row>
    <row r="562" s="16" customFormat="1">
      <c r="A562" s="16"/>
      <c r="B562" s="298"/>
      <c r="C562" s="299"/>
      <c r="D562" s="241" t="s">
        <v>314</v>
      </c>
      <c r="E562" s="300" t="s">
        <v>1</v>
      </c>
      <c r="F562" s="301" t="s">
        <v>567</v>
      </c>
      <c r="G562" s="299"/>
      <c r="H562" s="302">
        <v>9569.1749999999993</v>
      </c>
      <c r="I562" s="303"/>
      <c r="J562" s="299"/>
      <c r="K562" s="299"/>
      <c r="L562" s="304"/>
      <c r="M562" s="305"/>
      <c r="N562" s="306"/>
      <c r="O562" s="306"/>
      <c r="P562" s="306"/>
      <c r="Q562" s="306"/>
      <c r="R562" s="306"/>
      <c r="S562" s="306"/>
      <c r="T562" s="307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308" t="s">
        <v>314</v>
      </c>
      <c r="AU562" s="308" t="s">
        <v>89</v>
      </c>
      <c r="AV562" s="16" t="s">
        <v>183</v>
      </c>
      <c r="AW562" s="16" t="s">
        <v>34</v>
      </c>
      <c r="AX562" s="16" t="s">
        <v>87</v>
      </c>
      <c r="AY562" s="308" t="s">
        <v>258</v>
      </c>
    </row>
    <row r="563" s="2" customFormat="1" ht="16.5" customHeight="1">
      <c r="A563" s="39"/>
      <c r="B563" s="40"/>
      <c r="C563" s="228" t="s">
        <v>1078</v>
      </c>
      <c r="D563" s="228" t="s">
        <v>260</v>
      </c>
      <c r="E563" s="229" t="s">
        <v>4728</v>
      </c>
      <c r="F563" s="230" t="s">
        <v>4729</v>
      </c>
      <c r="G563" s="231" t="s">
        <v>2700</v>
      </c>
      <c r="H563" s="232">
        <v>19156.41</v>
      </c>
      <c r="I563" s="233"/>
      <c r="J563" s="234">
        <f>ROUND(I563*H563,2)</f>
        <v>0</v>
      </c>
      <c r="K563" s="230" t="s">
        <v>263</v>
      </c>
      <c r="L563" s="45"/>
      <c r="M563" s="235" t="s">
        <v>1</v>
      </c>
      <c r="N563" s="236" t="s">
        <v>45</v>
      </c>
      <c r="O563" s="92"/>
      <c r="P563" s="237">
        <f>O563*H563</f>
        <v>0</v>
      </c>
      <c r="Q563" s="237">
        <v>5.0000000000000002E-05</v>
      </c>
      <c r="R563" s="237">
        <f>Q563*H563</f>
        <v>0.95782050000000007</v>
      </c>
      <c r="S563" s="237">
        <v>0</v>
      </c>
      <c r="T563" s="238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9" t="s">
        <v>503</v>
      </c>
      <c r="AT563" s="239" t="s">
        <v>260</v>
      </c>
      <c r="AU563" s="239" t="s">
        <v>89</v>
      </c>
      <c r="AY563" s="18" t="s">
        <v>258</v>
      </c>
      <c r="BE563" s="240">
        <f>IF(N563="základní",J563,0)</f>
        <v>0</v>
      </c>
      <c r="BF563" s="240">
        <f>IF(N563="snížená",J563,0)</f>
        <v>0</v>
      </c>
      <c r="BG563" s="240">
        <f>IF(N563="zákl. přenesená",J563,0)</f>
        <v>0</v>
      </c>
      <c r="BH563" s="240">
        <f>IF(N563="sníž. přenesená",J563,0)</f>
        <v>0</v>
      </c>
      <c r="BI563" s="240">
        <f>IF(N563="nulová",J563,0)</f>
        <v>0</v>
      </c>
      <c r="BJ563" s="18" t="s">
        <v>87</v>
      </c>
      <c r="BK563" s="240">
        <f>ROUND(I563*H563,2)</f>
        <v>0</v>
      </c>
      <c r="BL563" s="18" t="s">
        <v>503</v>
      </c>
      <c r="BM563" s="239" t="s">
        <v>4730</v>
      </c>
    </row>
    <row r="564" s="2" customFormat="1">
      <c r="A564" s="39"/>
      <c r="B564" s="40"/>
      <c r="C564" s="41"/>
      <c r="D564" s="241" t="s">
        <v>266</v>
      </c>
      <c r="E564" s="41"/>
      <c r="F564" s="242" t="s">
        <v>4731</v>
      </c>
      <c r="G564" s="41"/>
      <c r="H564" s="41"/>
      <c r="I564" s="243"/>
      <c r="J564" s="41"/>
      <c r="K564" s="41"/>
      <c r="L564" s="45"/>
      <c r="M564" s="244"/>
      <c r="N564" s="245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266</v>
      </c>
      <c r="AU564" s="18" t="s">
        <v>89</v>
      </c>
    </row>
    <row r="565" s="2" customFormat="1">
      <c r="A565" s="39"/>
      <c r="B565" s="40"/>
      <c r="C565" s="41"/>
      <c r="D565" s="246" t="s">
        <v>267</v>
      </c>
      <c r="E565" s="41"/>
      <c r="F565" s="247" t="s">
        <v>4732</v>
      </c>
      <c r="G565" s="41"/>
      <c r="H565" s="41"/>
      <c r="I565" s="243"/>
      <c r="J565" s="41"/>
      <c r="K565" s="41"/>
      <c r="L565" s="45"/>
      <c r="M565" s="244"/>
      <c r="N565" s="245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267</v>
      </c>
      <c r="AU565" s="18" t="s">
        <v>89</v>
      </c>
    </row>
    <row r="566" s="13" customFormat="1">
      <c r="A566" s="13"/>
      <c r="B566" s="253"/>
      <c r="C566" s="254"/>
      <c r="D566" s="241" t="s">
        <v>314</v>
      </c>
      <c r="E566" s="255" t="s">
        <v>1</v>
      </c>
      <c r="F566" s="256" t="s">
        <v>4733</v>
      </c>
      <c r="G566" s="254"/>
      <c r="H566" s="257">
        <v>912.21000000000004</v>
      </c>
      <c r="I566" s="258"/>
      <c r="J566" s="254"/>
      <c r="K566" s="254"/>
      <c r="L566" s="259"/>
      <c r="M566" s="260"/>
      <c r="N566" s="261"/>
      <c r="O566" s="261"/>
      <c r="P566" s="261"/>
      <c r="Q566" s="261"/>
      <c r="R566" s="261"/>
      <c r="S566" s="261"/>
      <c r="T566" s="26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63" t="s">
        <v>314</v>
      </c>
      <c r="AU566" s="263" t="s">
        <v>89</v>
      </c>
      <c r="AV566" s="13" t="s">
        <v>89</v>
      </c>
      <c r="AW566" s="13" t="s">
        <v>34</v>
      </c>
      <c r="AX566" s="13" t="s">
        <v>80</v>
      </c>
      <c r="AY566" s="263" t="s">
        <v>258</v>
      </c>
    </row>
    <row r="567" s="13" customFormat="1">
      <c r="A567" s="13"/>
      <c r="B567" s="253"/>
      <c r="C567" s="254"/>
      <c r="D567" s="241" t="s">
        <v>314</v>
      </c>
      <c r="E567" s="255" t="s">
        <v>1</v>
      </c>
      <c r="F567" s="256" t="s">
        <v>4734</v>
      </c>
      <c r="G567" s="254"/>
      <c r="H567" s="257">
        <v>18244.200000000001</v>
      </c>
      <c r="I567" s="258"/>
      <c r="J567" s="254"/>
      <c r="K567" s="254"/>
      <c r="L567" s="259"/>
      <c r="M567" s="260"/>
      <c r="N567" s="261"/>
      <c r="O567" s="261"/>
      <c r="P567" s="261"/>
      <c r="Q567" s="261"/>
      <c r="R567" s="261"/>
      <c r="S567" s="261"/>
      <c r="T567" s="26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63" t="s">
        <v>314</v>
      </c>
      <c r="AU567" s="263" t="s">
        <v>89</v>
      </c>
      <c r="AV567" s="13" t="s">
        <v>89</v>
      </c>
      <c r="AW567" s="13" t="s">
        <v>34</v>
      </c>
      <c r="AX567" s="13" t="s">
        <v>80</v>
      </c>
      <c r="AY567" s="263" t="s">
        <v>258</v>
      </c>
    </row>
    <row r="568" s="16" customFormat="1">
      <c r="A568" s="16"/>
      <c r="B568" s="298"/>
      <c r="C568" s="299"/>
      <c r="D568" s="241" t="s">
        <v>314</v>
      </c>
      <c r="E568" s="300" t="s">
        <v>1</v>
      </c>
      <c r="F568" s="301" t="s">
        <v>567</v>
      </c>
      <c r="G568" s="299"/>
      <c r="H568" s="302">
        <v>19156.41</v>
      </c>
      <c r="I568" s="303"/>
      <c r="J568" s="299"/>
      <c r="K568" s="299"/>
      <c r="L568" s="304"/>
      <c r="M568" s="305"/>
      <c r="N568" s="306"/>
      <c r="O568" s="306"/>
      <c r="P568" s="306"/>
      <c r="Q568" s="306"/>
      <c r="R568" s="306"/>
      <c r="S568" s="306"/>
      <c r="T568" s="307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T568" s="308" t="s">
        <v>314</v>
      </c>
      <c r="AU568" s="308" t="s">
        <v>89</v>
      </c>
      <c r="AV568" s="16" t="s">
        <v>183</v>
      </c>
      <c r="AW568" s="16" t="s">
        <v>34</v>
      </c>
      <c r="AX568" s="16" t="s">
        <v>87</v>
      </c>
      <c r="AY568" s="308" t="s">
        <v>258</v>
      </c>
    </row>
    <row r="569" s="2" customFormat="1" ht="16.5" customHeight="1">
      <c r="A569" s="39"/>
      <c r="B569" s="40"/>
      <c r="C569" s="228" t="s">
        <v>1084</v>
      </c>
      <c r="D569" s="228" t="s">
        <v>260</v>
      </c>
      <c r="E569" s="229" t="s">
        <v>4735</v>
      </c>
      <c r="F569" s="230" t="s">
        <v>4736</v>
      </c>
      <c r="G569" s="231" t="s">
        <v>2700</v>
      </c>
      <c r="H569" s="232">
        <v>4779.1800000000003</v>
      </c>
      <c r="I569" s="233"/>
      <c r="J569" s="234">
        <f>ROUND(I569*H569,2)</f>
        <v>0</v>
      </c>
      <c r="K569" s="230" t="s">
        <v>263</v>
      </c>
      <c r="L569" s="45"/>
      <c r="M569" s="235" t="s">
        <v>1</v>
      </c>
      <c r="N569" s="236" t="s">
        <v>45</v>
      </c>
      <c r="O569" s="92"/>
      <c r="P569" s="237">
        <f>O569*H569</f>
        <v>0</v>
      </c>
      <c r="Q569" s="237">
        <v>5.0000000000000002E-05</v>
      </c>
      <c r="R569" s="237">
        <f>Q569*H569</f>
        <v>0.23895900000000003</v>
      </c>
      <c r="S569" s="237">
        <v>0</v>
      </c>
      <c r="T569" s="238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9" t="s">
        <v>503</v>
      </c>
      <c r="AT569" s="239" t="s">
        <v>260</v>
      </c>
      <c r="AU569" s="239" t="s">
        <v>89</v>
      </c>
      <c r="AY569" s="18" t="s">
        <v>258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8" t="s">
        <v>87</v>
      </c>
      <c r="BK569" s="240">
        <f>ROUND(I569*H569,2)</f>
        <v>0</v>
      </c>
      <c r="BL569" s="18" t="s">
        <v>503</v>
      </c>
      <c r="BM569" s="239" t="s">
        <v>4737</v>
      </c>
    </row>
    <row r="570" s="2" customFormat="1">
      <c r="A570" s="39"/>
      <c r="B570" s="40"/>
      <c r="C570" s="41"/>
      <c r="D570" s="241" t="s">
        <v>266</v>
      </c>
      <c r="E570" s="41"/>
      <c r="F570" s="242" t="s">
        <v>4738</v>
      </c>
      <c r="G570" s="41"/>
      <c r="H570" s="41"/>
      <c r="I570" s="243"/>
      <c r="J570" s="41"/>
      <c r="K570" s="41"/>
      <c r="L570" s="45"/>
      <c r="M570" s="244"/>
      <c r="N570" s="245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266</v>
      </c>
      <c r="AU570" s="18" t="s">
        <v>89</v>
      </c>
    </row>
    <row r="571" s="2" customFormat="1">
      <c r="A571" s="39"/>
      <c r="B571" s="40"/>
      <c r="C571" s="41"/>
      <c r="D571" s="246" t="s">
        <v>267</v>
      </c>
      <c r="E571" s="41"/>
      <c r="F571" s="247" t="s">
        <v>4739</v>
      </c>
      <c r="G571" s="41"/>
      <c r="H571" s="41"/>
      <c r="I571" s="243"/>
      <c r="J571" s="41"/>
      <c r="K571" s="41"/>
      <c r="L571" s="45"/>
      <c r="M571" s="244"/>
      <c r="N571" s="245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267</v>
      </c>
      <c r="AU571" s="18" t="s">
        <v>89</v>
      </c>
    </row>
    <row r="572" s="13" customFormat="1">
      <c r="A572" s="13"/>
      <c r="B572" s="253"/>
      <c r="C572" s="254"/>
      <c r="D572" s="241" t="s">
        <v>314</v>
      </c>
      <c r="E572" s="255" t="s">
        <v>1</v>
      </c>
      <c r="F572" s="256" t="s">
        <v>4740</v>
      </c>
      <c r="G572" s="254"/>
      <c r="H572" s="257">
        <v>227.58000000000001</v>
      </c>
      <c r="I572" s="258"/>
      <c r="J572" s="254"/>
      <c r="K572" s="254"/>
      <c r="L572" s="259"/>
      <c r="M572" s="260"/>
      <c r="N572" s="261"/>
      <c r="O572" s="261"/>
      <c r="P572" s="261"/>
      <c r="Q572" s="261"/>
      <c r="R572" s="261"/>
      <c r="S572" s="261"/>
      <c r="T572" s="26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63" t="s">
        <v>314</v>
      </c>
      <c r="AU572" s="263" t="s">
        <v>89</v>
      </c>
      <c r="AV572" s="13" t="s">
        <v>89</v>
      </c>
      <c r="AW572" s="13" t="s">
        <v>34</v>
      </c>
      <c r="AX572" s="13" t="s">
        <v>80</v>
      </c>
      <c r="AY572" s="263" t="s">
        <v>258</v>
      </c>
    </row>
    <row r="573" s="13" customFormat="1">
      <c r="A573" s="13"/>
      <c r="B573" s="253"/>
      <c r="C573" s="254"/>
      <c r="D573" s="241" t="s">
        <v>314</v>
      </c>
      <c r="E573" s="255" t="s">
        <v>1</v>
      </c>
      <c r="F573" s="256" t="s">
        <v>4741</v>
      </c>
      <c r="G573" s="254"/>
      <c r="H573" s="257">
        <v>4551.6000000000004</v>
      </c>
      <c r="I573" s="258"/>
      <c r="J573" s="254"/>
      <c r="K573" s="254"/>
      <c r="L573" s="259"/>
      <c r="M573" s="260"/>
      <c r="N573" s="261"/>
      <c r="O573" s="261"/>
      <c r="P573" s="261"/>
      <c r="Q573" s="261"/>
      <c r="R573" s="261"/>
      <c r="S573" s="261"/>
      <c r="T573" s="26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63" t="s">
        <v>314</v>
      </c>
      <c r="AU573" s="263" t="s">
        <v>89</v>
      </c>
      <c r="AV573" s="13" t="s">
        <v>89</v>
      </c>
      <c r="AW573" s="13" t="s">
        <v>34</v>
      </c>
      <c r="AX573" s="13" t="s">
        <v>80</v>
      </c>
      <c r="AY573" s="263" t="s">
        <v>258</v>
      </c>
    </row>
    <row r="574" s="16" customFormat="1">
      <c r="A574" s="16"/>
      <c r="B574" s="298"/>
      <c r="C574" s="299"/>
      <c r="D574" s="241" t="s">
        <v>314</v>
      </c>
      <c r="E574" s="300" t="s">
        <v>1</v>
      </c>
      <c r="F574" s="301" t="s">
        <v>567</v>
      </c>
      <c r="G574" s="299"/>
      <c r="H574" s="302">
        <v>4779.1800000000003</v>
      </c>
      <c r="I574" s="303"/>
      <c r="J574" s="299"/>
      <c r="K574" s="299"/>
      <c r="L574" s="304"/>
      <c r="M574" s="305"/>
      <c r="N574" s="306"/>
      <c r="O574" s="306"/>
      <c r="P574" s="306"/>
      <c r="Q574" s="306"/>
      <c r="R574" s="306"/>
      <c r="S574" s="306"/>
      <c r="T574" s="307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T574" s="308" t="s">
        <v>314</v>
      </c>
      <c r="AU574" s="308" t="s">
        <v>89</v>
      </c>
      <c r="AV574" s="16" t="s">
        <v>183</v>
      </c>
      <c r="AW574" s="16" t="s">
        <v>34</v>
      </c>
      <c r="AX574" s="16" t="s">
        <v>87</v>
      </c>
      <c r="AY574" s="308" t="s">
        <v>258</v>
      </c>
    </row>
    <row r="575" s="2" customFormat="1" ht="16.5" customHeight="1">
      <c r="A575" s="39"/>
      <c r="B575" s="40"/>
      <c r="C575" s="267" t="s">
        <v>1091</v>
      </c>
      <c r="D575" s="267" t="s">
        <v>351</v>
      </c>
      <c r="E575" s="268" t="s">
        <v>4257</v>
      </c>
      <c r="F575" s="269" t="s">
        <v>4742</v>
      </c>
      <c r="G575" s="270" t="s">
        <v>2700</v>
      </c>
      <c r="H575" s="271">
        <v>232088.64000000001</v>
      </c>
      <c r="I575" s="272"/>
      <c r="J575" s="273">
        <f>ROUND(I575*H575,2)</f>
        <v>0</v>
      </c>
      <c r="K575" s="269" t="s">
        <v>1</v>
      </c>
      <c r="L575" s="274"/>
      <c r="M575" s="275" t="s">
        <v>1</v>
      </c>
      <c r="N575" s="276" t="s">
        <v>45</v>
      </c>
      <c r="O575" s="92"/>
      <c r="P575" s="237">
        <f>O575*H575</f>
        <v>0</v>
      </c>
      <c r="Q575" s="237">
        <v>0</v>
      </c>
      <c r="R575" s="237">
        <f>Q575*H575</f>
        <v>0</v>
      </c>
      <c r="S575" s="237">
        <v>0</v>
      </c>
      <c r="T575" s="238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9" t="s">
        <v>735</v>
      </c>
      <c r="AT575" s="239" t="s">
        <v>351</v>
      </c>
      <c r="AU575" s="239" t="s">
        <v>89</v>
      </c>
      <c r="AY575" s="18" t="s">
        <v>258</v>
      </c>
      <c r="BE575" s="240">
        <f>IF(N575="základní",J575,0)</f>
        <v>0</v>
      </c>
      <c r="BF575" s="240">
        <f>IF(N575="snížená",J575,0)</f>
        <v>0</v>
      </c>
      <c r="BG575" s="240">
        <f>IF(N575="zákl. přenesená",J575,0)</f>
        <v>0</v>
      </c>
      <c r="BH575" s="240">
        <f>IF(N575="sníž. přenesená",J575,0)</f>
        <v>0</v>
      </c>
      <c r="BI575" s="240">
        <f>IF(N575="nulová",J575,0)</f>
        <v>0</v>
      </c>
      <c r="BJ575" s="18" t="s">
        <v>87</v>
      </c>
      <c r="BK575" s="240">
        <f>ROUND(I575*H575,2)</f>
        <v>0</v>
      </c>
      <c r="BL575" s="18" t="s">
        <v>503</v>
      </c>
      <c r="BM575" s="239" t="s">
        <v>4743</v>
      </c>
    </row>
    <row r="576" s="2" customFormat="1">
      <c r="A576" s="39"/>
      <c r="B576" s="40"/>
      <c r="C576" s="41"/>
      <c r="D576" s="241" t="s">
        <v>266</v>
      </c>
      <c r="E576" s="41"/>
      <c r="F576" s="242" t="s">
        <v>4744</v>
      </c>
      <c r="G576" s="41"/>
      <c r="H576" s="41"/>
      <c r="I576" s="243"/>
      <c r="J576" s="41"/>
      <c r="K576" s="41"/>
      <c r="L576" s="45"/>
      <c r="M576" s="244"/>
      <c r="N576" s="245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266</v>
      </c>
      <c r="AU576" s="18" t="s">
        <v>89</v>
      </c>
    </row>
    <row r="577" s="13" customFormat="1">
      <c r="A577" s="13"/>
      <c r="B577" s="253"/>
      <c r="C577" s="254"/>
      <c r="D577" s="241" t="s">
        <v>314</v>
      </c>
      <c r="E577" s="255" t="s">
        <v>1</v>
      </c>
      <c r="F577" s="256" t="s">
        <v>4745</v>
      </c>
      <c r="G577" s="254"/>
      <c r="H577" s="257">
        <v>221036.79999999999</v>
      </c>
      <c r="I577" s="258"/>
      <c r="J577" s="254"/>
      <c r="K577" s="254"/>
      <c r="L577" s="259"/>
      <c r="M577" s="260"/>
      <c r="N577" s="261"/>
      <c r="O577" s="261"/>
      <c r="P577" s="261"/>
      <c r="Q577" s="261"/>
      <c r="R577" s="261"/>
      <c r="S577" s="261"/>
      <c r="T577" s="26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63" t="s">
        <v>314</v>
      </c>
      <c r="AU577" s="263" t="s">
        <v>89</v>
      </c>
      <c r="AV577" s="13" t="s">
        <v>89</v>
      </c>
      <c r="AW577" s="13" t="s">
        <v>34</v>
      </c>
      <c r="AX577" s="13" t="s">
        <v>80</v>
      </c>
      <c r="AY577" s="263" t="s">
        <v>258</v>
      </c>
    </row>
    <row r="578" s="13" customFormat="1">
      <c r="A578" s="13"/>
      <c r="B578" s="253"/>
      <c r="C578" s="254"/>
      <c r="D578" s="241" t="s">
        <v>314</v>
      </c>
      <c r="E578" s="255" t="s">
        <v>1</v>
      </c>
      <c r="F578" s="256" t="s">
        <v>4746</v>
      </c>
      <c r="G578" s="254"/>
      <c r="H578" s="257">
        <v>11051.84</v>
      </c>
      <c r="I578" s="258"/>
      <c r="J578" s="254"/>
      <c r="K578" s="254"/>
      <c r="L578" s="259"/>
      <c r="M578" s="260"/>
      <c r="N578" s="261"/>
      <c r="O578" s="261"/>
      <c r="P578" s="261"/>
      <c r="Q578" s="261"/>
      <c r="R578" s="261"/>
      <c r="S578" s="261"/>
      <c r="T578" s="26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63" t="s">
        <v>314</v>
      </c>
      <c r="AU578" s="263" t="s">
        <v>89</v>
      </c>
      <c r="AV578" s="13" t="s">
        <v>89</v>
      </c>
      <c r="AW578" s="13" t="s">
        <v>34</v>
      </c>
      <c r="AX578" s="13" t="s">
        <v>80</v>
      </c>
      <c r="AY578" s="263" t="s">
        <v>258</v>
      </c>
    </row>
    <row r="579" s="16" customFormat="1">
      <c r="A579" s="16"/>
      <c r="B579" s="298"/>
      <c r="C579" s="299"/>
      <c r="D579" s="241" t="s">
        <v>314</v>
      </c>
      <c r="E579" s="300" t="s">
        <v>1</v>
      </c>
      <c r="F579" s="301" t="s">
        <v>567</v>
      </c>
      <c r="G579" s="299"/>
      <c r="H579" s="302">
        <v>232088.64000000001</v>
      </c>
      <c r="I579" s="303"/>
      <c r="J579" s="299"/>
      <c r="K579" s="299"/>
      <c r="L579" s="304"/>
      <c r="M579" s="305"/>
      <c r="N579" s="306"/>
      <c r="O579" s="306"/>
      <c r="P579" s="306"/>
      <c r="Q579" s="306"/>
      <c r="R579" s="306"/>
      <c r="S579" s="306"/>
      <c r="T579" s="307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T579" s="308" t="s">
        <v>314</v>
      </c>
      <c r="AU579" s="308" t="s">
        <v>89</v>
      </c>
      <c r="AV579" s="16" t="s">
        <v>183</v>
      </c>
      <c r="AW579" s="16" t="s">
        <v>34</v>
      </c>
      <c r="AX579" s="16" t="s">
        <v>87</v>
      </c>
      <c r="AY579" s="308" t="s">
        <v>258</v>
      </c>
    </row>
    <row r="580" s="2" customFormat="1" ht="16.5" customHeight="1">
      <c r="A580" s="39"/>
      <c r="B580" s="40"/>
      <c r="C580" s="228" t="s">
        <v>1098</v>
      </c>
      <c r="D580" s="228" t="s">
        <v>260</v>
      </c>
      <c r="E580" s="229" t="s">
        <v>4747</v>
      </c>
      <c r="F580" s="230" t="s">
        <v>4748</v>
      </c>
      <c r="G580" s="231" t="s">
        <v>399</v>
      </c>
      <c r="H580" s="232">
        <v>194.51599999999999</v>
      </c>
      <c r="I580" s="233"/>
      <c r="J580" s="234">
        <f>ROUND(I580*H580,2)</f>
        <v>0</v>
      </c>
      <c r="K580" s="230" t="s">
        <v>263</v>
      </c>
      <c r="L580" s="45"/>
      <c r="M580" s="235" t="s">
        <v>1</v>
      </c>
      <c r="N580" s="236" t="s">
        <v>45</v>
      </c>
      <c r="O580" s="92"/>
      <c r="P580" s="237">
        <f>O580*H580</f>
        <v>0</v>
      </c>
      <c r="Q580" s="237">
        <v>0</v>
      </c>
      <c r="R580" s="237">
        <f>Q580*H580</f>
        <v>0</v>
      </c>
      <c r="S580" s="237">
        <v>0</v>
      </c>
      <c r="T580" s="238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9" t="s">
        <v>503</v>
      </c>
      <c r="AT580" s="239" t="s">
        <v>260</v>
      </c>
      <c r="AU580" s="239" t="s">
        <v>89</v>
      </c>
      <c r="AY580" s="18" t="s">
        <v>258</v>
      </c>
      <c r="BE580" s="240">
        <f>IF(N580="základní",J580,0)</f>
        <v>0</v>
      </c>
      <c r="BF580" s="240">
        <f>IF(N580="snížená",J580,0)</f>
        <v>0</v>
      </c>
      <c r="BG580" s="240">
        <f>IF(N580="zákl. přenesená",J580,0)</f>
        <v>0</v>
      </c>
      <c r="BH580" s="240">
        <f>IF(N580="sníž. přenesená",J580,0)</f>
        <v>0</v>
      </c>
      <c r="BI580" s="240">
        <f>IF(N580="nulová",J580,0)</f>
        <v>0</v>
      </c>
      <c r="BJ580" s="18" t="s">
        <v>87</v>
      </c>
      <c r="BK580" s="240">
        <f>ROUND(I580*H580,2)</f>
        <v>0</v>
      </c>
      <c r="BL580" s="18" t="s">
        <v>503</v>
      </c>
      <c r="BM580" s="239" t="s">
        <v>4749</v>
      </c>
    </row>
    <row r="581" s="2" customFormat="1">
      <c r="A581" s="39"/>
      <c r="B581" s="40"/>
      <c r="C581" s="41"/>
      <c r="D581" s="241" t="s">
        <v>266</v>
      </c>
      <c r="E581" s="41"/>
      <c r="F581" s="242" t="s">
        <v>4748</v>
      </c>
      <c r="G581" s="41"/>
      <c r="H581" s="41"/>
      <c r="I581" s="243"/>
      <c r="J581" s="41"/>
      <c r="K581" s="41"/>
      <c r="L581" s="45"/>
      <c r="M581" s="244"/>
      <c r="N581" s="245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266</v>
      </c>
      <c r="AU581" s="18" t="s">
        <v>89</v>
      </c>
    </row>
    <row r="582" s="2" customFormat="1">
      <c r="A582" s="39"/>
      <c r="B582" s="40"/>
      <c r="C582" s="41"/>
      <c r="D582" s="246" t="s">
        <v>267</v>
      </c>
      <c r="E582" s="41"/>
      <c r="F582" s="247" t="s">
        <v>4750</v>
      </c>
      <c r="G582" s="41"/>
      <c r="H582" s="41"/>
      <c r="I582" s="243"/>
      <c r="J582" s="41"/>
      <c r="K582" s="41"/>
      <c r="L582" s="45"/>
      <c r="M582" s="244"/>
      <c r="N582" s="245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267</v>
      </c>
      <c r="AU582" s="18" t="s">
        <v>89</v>
      </c>
    </row>
    <row r="583" s="2" customFormat="1" ht="16.5" customHeight="1">
      <c r="A583" s="39"/>
      <c r="B583" s="40"/>
      <c r="C583" s="228" t="s">
        <v>1107</v>
      </c>
      <c r="D583" s="228" t="s">
        <v>260</v>
      </c>
      <c r="E583" s="229" t="s">
        <v>4751</v>
      </c>
      <c r="F583" s="230" t="s">
        <v>4752</v>
      </c>
      <c r="G583" s="231" t="s">
        <v>399</v>
      </c>
      <c r="H583" s="232">
        <v>194.51599999999999</v>
      </c>
      <c r="I583" s="233"/>
      <c r="J583" s="234">
        <f>ROUND(I583*H583,2)</f>
        <v>0</v>
      </c>
      <c r="K583" s="230" t="s">
        <v>263</v>
      </c>
      <c r="L583" s="45"/>
      <c r="M583" s="235" t="s">
        <v>1</v>
      </c>
      <c r="N583" s="236" t="s">
        <v>45</v>
      </c>
      <c r="O583" s="92"/>
      <c r="P583" s="237">
        <f>O583*H583</f>
        <v>0</v>
      </c>
      <c r="Q583" s="237">
        <v>0</v>
      </c>
      <c r="R583" s="237">
        <f>Q583*H583</f>
        <v>0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503</v>
      </c>
      <c r="AT583" s="239" t="s">
        <v>260</v>
      </c>
      <c r="AU583" s="239" t="s">
        <v>89</v>
      </c>
      <c r="AY583" s="18" t="s">
        <v>258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87</v>
      </c>
      <c r="BK583" s="240">
        <f>ROUND(I583*H583,2)</f>
        <v>0</v>
      </c>
      <c r="BL583" s="18" t="s">
        <v>503</v>
      </c>
      <c r="BM583" s="239" t="s">
        <v>4753</v>
      </c>
    </row>
    <row r="584" s="2" customFormat="1">
      <c r="A584" s="39"/>
      <c r="B584" s="40"/>
      <c r="C584" s="41"/>
      <c r="D584" s="241" t="s">
        <v>266</v>
      </c>
      <c r="E584" s="41"/>
      <c r="F584" s="242" t="s">
        <v>4752</v>
      </c>
      <c r="G584" s="41"/>
      <c r="H584" s="41"/>
      <c r="I584" s="243"/>
      <c r="J584" s="41"/>
      <c r="K584" s="41"/>
      <c r="L584" s="45"/>
      <c r="M584" s="244"/>
      <c r="N584" s="245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266</v>
      </c>
      <c r="AU584" s="18" t="s">
        <v>89</v>
      </c>
    </row>
    <row r="585" s="2" customFormat="1">
      <c r="A585" s="39"/>
      <c r="B585" s="40"/>
      <c r="C585" s="41"/>
      <c r="D585" s="246" t="s">
        <v>267</v>
      </c>
      <c r="E585" s="41"/>
      <c r="F585" s="247" t="s">
        <v>4754</v>
      </c>
      <c r="G585" s="41"/>
      <c r="H585" s="41"/>
      <c r="I585" s="243"/>
      <c r="J585" s="41"/>
      <c r="K585" s="41"/>
      <c r="L585" s="45"/>
      <c r="M585" s="244"/>
      <c r="N585" s="245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267</v>
      </c>
      <c r="AU585" s="18" t="s">
        <v>89</v>
      </c>
    </row>
    <row r="586" s="12" customFormat="1" ht="22.8" customHeight="1">
      <c r="A586" s="12"/>
      <c r="B586" s="212"/>
      <c r="C586" s="213"/>
      <c r="D586" s="214" t="s">
        <v>79</v>
      </c>
      <c r="E586" s="226" t="s">
        <v>2709</v>
      </c>
      <c r="F586" s="226" t="s">
        <v>4755</v>
      </c>
      <c r="G586" s="213"/>
      <c r="H586" s="213"/>
      <c r="I586" s="216"/>
      <c r="J586" s="227">
        <f>BK586</f>
        <v>0</v>
      </c>
      <c r="K586" s="213"/>
      <c r="L586" s="218"/>
      <c r="M586" s="219"/>
      <c r="N586" s="220"/>
      <c r="O586" s="220"/>
      <c r="P586" s="221">
        <f>SUM(P587:P608)</f>
        <v>0</v>
      </c>
      <c r="Q586" s="220"/>
      <c r="R586" s="221">
        <f>SUM(R587:R608)</f>
        <v>3.0969039999999994</v>
      </c>
      <c r="S586" s="220"/>
      <c r="T586" s="222">
        <f>SUM(T587:T608)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23" t="s">
        <v>89</v>
      </c>
      <c r="AT586" s="224" t="s">
        <v>79</v>
      </c>
      <c r="AU586" s="224" t="s">
        <v>87</v>
      </c>
      <c r="AY586" s="223" t="s">
        <v>258</v>
      </c>
      <c r="BK586" s="225">
        <f>SUM(BK587:BK608)</f>
        <v>0</v>
      </c>
    </row>
    <row r="587" s="2" customFormat="1" ht="16.5" customHeight="1">
      <c r="A587" s="39"/>
      <c r="B587" s="40"/>
      <c r="C587" s="228" t="s">
        <v>1114</v>
      </c>
      <c r="D587" s="228" t="s">
        <v>260</v>
      </c>
      <c r="E587" s="229" t="s">
        <v>4756</v>
      </c>
      <c r="F587" s="230" t="s">
        <v>4757</v>
      </c>
      <c r="G587" s="231" t="s">
        <v>530</v>
      </c>
      <c r="H587" s="232">
        <v>6732.3999999999996</v>
      </c>
      <c r="I587" s="233"/>
      <c r="J587" s="234">
        <f>ROUND(I587*H587,2)</f>
        <v>0</v>
      </c>
      <c r="K587" s="230" t="s">
        <v>263</v>
      </c>
      <c r="L587" s="45"/>
      <c r="M587" s="235" t="s">
        <v>1</v>
      </c>
      <c r="N587" s="236" t="s">
        <v>45</v>
      </c>
      <c r="O587" s="92"/>
      <c r="P587" s="237">
        <f>O587*H587</f>
        <v>0</v>
      </c>
      <c r="Q587" s="237">
        <v>0</v>
      </c>
      <c r="R587" s="237">
        <f>Q587*H587</f>
        <v>0</v>
      </c>
      <c r="S587" s="237">
        <v>0</v>
      </c>
      <c r="T587" s="238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9" t="s">
        <v>503</v>
      </c>
      <c r="AT587" s="239" t="s">
        <v>260</v>
      </c>
      <c r="AU587" s="239" t="s">
        <v>89</v>
      </c>
      <c r="AY587" s="18" t="s">
        <v>258</v>
      </c>
      <c r="BE587" s="240">
        <f>IF(N587="základní",J587,0)</f>
        <v>0</v>
      </c>
      <c r="BF587" s="240">
        <f>IF(N587="snížená",J587,0)</f>
        <v>0</v>
      </c>
      <c r="BG587" s="240">
        <f>IF(N587="zákl. přenesená",J587,0)</f>
        <v>0</v>
      </c>
      <c r="BH587" s="240">
        <f>IF(N587="sníž. přenesená",J587,0)</f>
        <v>0</v>
      </c>
      <c r="BI587" s="240">
        <f>IF(N587="nulová",J587,0)</f>
        <v>0</v>
      </c>
      <c r="BJ587" s="18" t="s">
        <v>87</v>
      </c>
      <c r="BK587" s="240">
        <f>ROUND(I587*H587,2)</f>
        <v>0</v>
      </c>
      <c r="BL587" s="18" t="s">
        <v>503</v>
      </c>
      <c r="BM587" s="239" t="s">
        <v>4758</v>
      </c>
    </row>
    <row r="588" s="2" customFormat="1">
      <c r="A588" s="39"/>
      <c r="B588" s="40"/>
      <c r="C588" s="41"/>
      <c r="D588" s="241" t="s">
        <v>266</v>
      </c>
      <c r="E588" s="41"/>
      <c r="F588" s="242" t="s">
        <v>4757</v>
      </c>
      <c r="G588" s="41"/>
      <c r="H588" s="41"/>
      <c r="I588" s="243"/>
      <c r="J588" s="41"/>
      <c r="K588" s="41"/>
      <c r="L588" s="45"/>
      <c r="M588" s="244"/>
      <c r="N588" s="245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266</v>
      </c>
      <c r="AU588" s="18" t="s">
        <v>89</v>
      </c>
    </row>
    <row r="589" s="2" customFormat="1">
      <c r="A589" s="39"/>
      <c r="B589" s="40"/>
      <c r="C589" s="41"/>
      <c r="D589" s="246" t="s">
        <v>267</v>
      </c>
      <c r="E589" s="41"/>
      <c r="F589" s="247" t="s">
        <v>4759</v>
      </c>
      <c r="G589" s="41"/>
      <c r="H589" s="41"/>
      <c r="I589" s="243"/>
      <c r="J589" s="41"/>
      <c r="K589" s="41"/>
      <c r="L589" s="45"/>
      <c r="M589" s="244"/>
      <c r="N589" s="245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267</v>
      </c>
      <c r="AU589" s="18" t="s">
        <v>89</v>
      </c>
    </row>
    <row r="590" s="13" customFormat="1">
      <c r="A590" s="13"/>
      <c r="B590" s="253"/>
      <c r="C590" s="254"/>
      <c r="D590" s="241" t="s">
        <v>314</v>
      </c>
      <c r="E590" s="255" t="s">
        <v>1</v>
      </c>
      <c r="F590" s="256" t="s">
        <v>4760</v>
      </c>
      <c r="G590" s="254"/>
      <c r="H590" s="257">
        <v>2796.5</v>
      </c>
      <c r="I590" s="258"/>
      <c r="J590" s="254"/>
      <c r="K590" s="254"/>
      <c r="L590" s="259"/>
      <c r="M590" s="260"/>
      <c r="N590" s="261"/>
      <c r="O590" s="261"/>
      <c r="P590" s="261"/>
      <c r="Q590" s="261"/>
      <c r="R590" s="261"/>
      <c r="S590" s="261"/>
      <c r="T590" s="26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63" t="s">
        <v>314</v>
      </c>
      <c r="AU590" s="263" t="s">
        <v>89</v>
      </c>
      <c r="AV590" s="13" t="s">
        <v>89</v>
      </c>
      <c r="AW590" s="13" t="s">
        <v>34</v>
      </c>
      <c r="AX590" s="13" t="s">
        <v>80</v>
      </c>
      <c r="AY590" s="263" t="s">
        <v>258</v>
      </c>
    </row>
    <row r="591" s="13" customFormat="1">
      <c r="A591" s="13"/>
      <c r="B591" s="253"/>
      <c r="C591" s="254"/>
      <c r="D591" s="241" t="s">
        <v>314</v>
      </c>
      <c r="E591" s="255" t="s">
        <v>1</v>
      </c>
      <c r="F591" s="256" t="s">
        <v>4761</v>
      </c>
      <c r="G591" s="254"/>
      <c r="H591" s="257">
        <v>2834.9000000000001</v>
      </c>
      <c r="I591" s="258"/>
      <c r="J591" s="254"/>
      <c r="K591" s="254"/>
      <c r="L591" s="259"/>
      <c r="M591" s="260"/>
      <c r="N591" s="261"/>
      <c r="O591" s="261"/>
      <c r="P591" s="261"/>
      <c r="Q591" s="261"/>
      <c r="R591" s="261"/>
      <c r="S591" s="261"/>
      <c r="T591" s="26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63" t="s">
        <v>314</v>
      </c>
      <c r="AU591" s="263" t="s">
        <v>89</v>
      </c>
      <c r="AV591" s="13" t="s">
        <v>89</v>
      </c>
      <c r="AW591" s="13" t="s">
        <v>34</v>
      </c>
      <c r="AX591" s="13" t="s">
        <v>80</v>
      </c>
      <c r="AY591" s="263" t="s">
        <v>258</v>
      </c>
    </row>
    <row r="592" s="13" customFormat="1">
      <c r="A592" s="13"/>
      <c r="B592" s="253"/>
      <c r="C592" s="254"/>
      <c r="D592" s="241" t="s">
        <v>314</v>
      </c>
      <c r="E592" s="255" t="s">
        <v>1</v>
      </c>
      <c r="F592" s="256" t="s">
        <v>4762</v>
      </c>
      <c r="G592" s="254"/>
      <c r="H592" s="257">
        <v>1092</v>
      </c>
      <c r="I592" s="258"/>
      <c r="J592" s="254"/>
      <c r="K592" s="254"/>
      <c r="L592" s="259"/>
      <c r="M592" s="260"/>
      <c r="N592" s="261"/>
      <c r="O592" s="261"/>
      <c r="P592" s="261"/>
      <c r="Q592" s="261"/>
      <c r="R592" s="261"/>
      <c r="S592" s="261"/>
      <c r="T592" s="26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63" t="s">
        <v>314</v>
      </c>
      <c r="AU592" s="263" t="s">
        <v>89</v>
      </c>
      <c r="AV592" s="13" t="s">
        <v>89</v>
      </c>
      <c r="AW592" s="13" t="s">
        <v>34</v>
      </c>
      <c r="AX592" s="13" t="s">
        <v>80</v>
      </c>
      <c r="AY592" s="263" t="s">
        <v>258</v>
      </c>
    </row>
    <row r="593" s="13" customFormat="1">
      <c r="A593" s="13"/>
      <c r="B593" s="253"/>
      <c r="C593" s="254"/>
      <c r="D593" s="241" t="s">
        <v>314</v>
      </c>
      <c r="E593" s="255" t="s">
        <v>1</v>
      </c>
      <c r="F593" s="256" t="s">
        <v>4763</v>
      </c>
      <c r="G593" s="254"/>
      <c r="H593" s="257">
        <v>9</v>
      </c>
      <c r="I593" s="258"/>
      <c r="J593" s="254"/>
      <c r="K593" s="254"/>
      <c r="L593" s="259"/>
      <c r="M593" s="260"/>
      <c r="N593" s="261"/>
      <c r="O593" s="261"/>
      <c r="P593" s="261"/>
      <c r="Q593" s="261"/>
      <c r="R593" s="261"/>
      <c r="S593" s="261"/>
      <c r="T593" s="26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63" t="s">
        <v>314</v>
      </c>
      <c r="AU593" s="263" t="s">
        <v>89</v>
      </c>
      <c r="AV593" s="13" t="s">
        <v>89</v>
      </c>
      <c r="AW593" s="13" t="s">
        <v>34</v>
      </c>
      <c r="AX593" s="13" t="s">
        <v>80</v>
      </c>
      <c r="AY593" s="263" t="s">
        <v>258</v>
      </c>
    </row>
    <row r="594" s="16" customFormat="1">
      <c r="A594" s="16"/>
      <c r="B594" s="298"/>
      <c r="C594" s="299"/>
      <c r="D594" s="241" t="s">
        <v>314</v>
      </c>
      <c r="E594" s="300" t="s">
        <v>1</v>
      </c>
      <c r="F594" s="301" t="s">
        <v>4361</v>
      </c>
      <c r="G594" s="299"/>
      <c r="H594" s="302">
        <v>6732.3999999999996</v>
      </c>
      <c r="I594" s="303"/>
      <c r="J594" s="299"/>
      <c r="K594" s="299"/>
      <c r="L594" s="304"/>
      <c r="M594" s="305"/>
      <c r="N594" s="306"/>
      <c r="O594" s="306"/>
      <c r="P594" s="306"/>
      <c r="Q594" s="306"/>
      <c r="R594" s="306"/>
      <c r="S594" s="306"/>
      <c r="T594" s="307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T594" s="308" t="s">
        <v>314</v>
      </c>
      <c r="AU594" s="308" t="s">
        <v>89</v>
      </c>
      <c r="AV594" s="16" t="s">
        <v>183</v>
      </c>
      <c r="AW594" s="16" t="s">
        <v>34</v>
      </c>
      <c r="AX594" s="16" t="s">
        <v>87</v>
      </c>
      <c r="AY594" s="308" t="s">
        <v>258</v>
      </c>
    </row>
    <row r="595" s="2" customFormat="1" ht="16.5" customHeight="1">
      <c r="A595" s="39"/>
      <c r="B595" s="40"/>
      <c r="C595" s="228" t="s">
        <v>1121</v>
      </c>
      <c r="D595" s="228" t="s">
        <v>260</v>
      </c>
      <c r="E595" s="229" t="s">
        <v>4764</v>
      </c>
      <c r="F595" s="230" t="s">
        <v>4765</v>
      </c>
      <c r="G595" s="231" t="s">
        <v>530</v>
      </c>
      <c r="H595" s="232">
        <v>6732.3999999999996</v>
      </c>
      <c r="I595" s="233"/>
      <c r="J595" s="234">
        <f>ROUND(I595*H595,2)</f>
        <v>0</v>
      </c>
      <c r="K595" s="230" t="s">
        <v>263</v>
      </c>
      <c r="L595" s="45"/>
      <c r="M595" s="235" t="s">
        <v>1</v>
      </c>
      <c r="N595" s="236" t="s">
        <v>45</v>
      </c>
      <c r="O595" s="92"/>
      <c r="P595" s="237">
        <f>O595*H595</f>
        <v>0</v>
      </c>
      <c r="Q595" s="237">
        <v>0.00013999999999999999</v>
      </c>
      <c r="R595" s="237">
        <f>Q595*H595</f>
        <v>0.94253599999999982</v>
      </c>
      <c r="S595" s="237">
        <v>0</v>
      </c>
      <c r="T595" s="238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9" t="s">
        <v>503</v>
      </c>
      <c r="AT595" s="239" t="s">
        <v>260</v>
      </c>
      <c r="AU595" s="239" t="s">
        <v>89</v>
      </c>
      <c r="AY595" s="18" t="s">
        <v>258</v>
      </c>
      <c r="BE595" s="240">
        <f>IF(N595="základní",J595,0)</f>
        <v>0</v>
      </c>
      <c r="BF595" s="240">
        <f>IF(N595="snížená",J595,0)</f>
        <v>0</v>
      </c>
      <c r="BG595" s="240">
        <f>IF(N595="zákl. přenesená",J595,0)</f>
        <v>0</v>
      </c>
      <c r="BH595" s="240">
        <f>IF(N595="sníž. přenesená",J595,0)</f>
        <v>0</v>
      </c>
      <c r="BI595" s="240">
        <f>IF(N595="nulová",J595,0)</f>
        <v>0</v>
      </c>
      <c r="BJ595" s="18" t="s">
        <v>87</v>
      </c>
      <c r="BK595" s="240">
        <f>ROUND(I595*H595,2)</f>
        <v>0</v>
      </c>
      <c r="BL595" s="18" t="s">
        <v>503</v>
      </c>
      <c r="BM595" s="239" t="s">
        <v>4766</v>
      </c>
    </row>
    <row r="596" s="2" customFormat="1">
      <c r="A596" s="39"/>
      <c r="B596" s="40"/>
      <c r="C596" s="41"/>
      <c r="D596" s="241" t="s">
        <v>266</v>
      </c>
      <c r="E596" s="41"/>
      <c r="F596" s="242" t="s">
        <v>4765</v>
      </c>
      <c r="G596" s="41"/>
      <c r="H596" s="41"/>
      <c r="I596" s="243"/>
      <c r="J596" s="41"/>
      <c r="K596" s="41"/>
      <c r="L596" s="45"/>
      <c r="M596" s="244"/>
      <c r="N596" s="245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266</v>
      </c>
      <c r="AU596" s="18" t="s">
        <v>89</v>
      </c>
    </row>
    <row r="597" s="2" customFormat="1">
      <c r="A597" s="39"/>
      <c r="B597" s="40"/>
      <c r="C597" s="41"/>
      <c r="D597" s="246" t="s">
        <v>267</v>
      </c>
      <c r="E597" s="41"/>
      <c r="F597" s="247" t="s">
        <v>4767</v>
      </c>
      <c r="G597" s="41"/>
      <c r="H597" s="41"/>
      <c r="I597" s="243"/>
      <c r="J597" s="41"/>
      <c r="K597" s="41"/>
      <c r="L597" s="45"/>
      <c r="M597" s="244"/>
      <c r="N597" s="245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267</v>
      </c>
      <c r="AU597" s="18" t="s">
        <v>89</v>
      </c>
    </row>
    <row r="598" s="13" customFormat="1">
      <c r="A598" s="13"/>
      <c r="B598" s="253"/>
      <c r="C598" s="254"/>
      <c r="D598" s="241" t="s">
        <v>314</v>
      </c>
      <c r="E598" s="255" t="s">
        <v>1</v>
      </c>
      <c r="F598" s="256" t="s">
        <v>4760</v>
      </c>
      <c r="G598" s="254"/>
      <c r="H598" s="257">
        <v>2796.5</v>
      </c>
      <c r="I598" s="258"/>
      <c r="J598" s="254"/>
      <c r="K598" s="254"/>
      <c r="L598" s="259"/>
      <c r="M598" s="260"/>
      <c r="N598" s="261"/>
      <c r="O598" s="261"/>
      <c r="P598" s="261"/>
      <c r="Q598" s="261"/>
      <c r="R598" s="261"/>
      <c r="S598" s="261"/>
      <c r="T598" s="26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63" t="s">
        <v>314</v>
      </c>
      <c r="AU598" s="263" t="s">
        <v>89</v>
      </c>
      <c r="AV598" s="13" t="s">
        <v>89</v>
      </c>
      <c r="AW598" s="13" t="s">
        <v>34</v>
      </c>
      <c r="AX598" s="13" t="s">
        <v>80</v>
      </c>
      <c r="AY598" s="263" t="s">
        <v>258</v>
      </c>
    </row>
    <row r="599" s="13" customFormat="1">
      <c r="A599" s="13"/>
      <c r="B599" s="253"/>
      <c r="C599" s="254"/>
      <c r="D599" s="241" t="s">
        <v>314</v>
      </c>
      <c r="E599" s="255" t="s">
        <v>1</v>
      </c>
      <c r="F599" s="256" t="s">
        <v>4761</v>
      </c>
      <c r="G599" s="254"/>
      <c r="H599" s="257">
        <v>2834.9000000000001</v>
      </c>
      <c r="I599" s="258"/>
      <c r="J599" s="254"/>
      <c r="K599" s="254"/>
      <c r="L599" s="259"/>
      <c r="M599" s="260"/>
      <c r="N599" s="261"/>
      <c r="O599" s="261"/>
      <c r="P599" s="261"/>
      <c r="Q599" s="261"/>
      <c r="R599" s="261"/>
      <c r="S599" s="261"/>
      <c r="T599" s="26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63" t="s">
        <v>314</v>
      </c>
      <c r="AU599" s="263" t="s">
        <v>89</v>
      </c>
      <c r="AV599" s="13" t="s">
        <v>89</v>
      </c>
      <c r="AW599" s="13" t="s">
        <v>34</v>
      </c>
      <c r="AX599" s="13" t="s">
        <v>80</v>
      </c>
      <c r="AY599" s="263" t="s">
        <v>258</v>
      </c>
    </row>
    <row r="600" s="13" customFormat="1">
      <c r="A600" s="13"/>
      <c r="B600" s="253"/>
      <c r="C600" s="254"/>
      <c r="D600" s="241" t="s">
        <v>314</v>
      </c>
      <c r="E600" s="255" t="s">
        <v>1</v>
      </c>
      <c r="F600" s="256" t="s">
        <v>4762</v>
      </c>
      <c r="G600" s="254"/>
      <c r="H600" s="257">
        <v>1092</v>
      </c>
      <c r="I600" s="258"/>
      <c r="J600" s="254"/>
      <c r="K600" s="254"/>
      <c r="L600" s="259"/>
      <c r="M600" s="260"/>
      <c r="N600" s="261"/>
      <c r="O600" s="261"/>
      <c r="P600" s="261"/>
      <c r="Q600" s="261"/>
      <c r="R600" s="261"/>
      <c r="S600" s="261"/>
      <c r="T600" s="26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63" t="s">
        <v>314</v>
      </c>
      <c r="AU600" s="263" t="s">
        <v>89</v>
      </c>
      <c r="AV600" s="13" t="s">
        <v>89</v>
      </c>
      <c r="AW600" s="13" t="s">
        <v>34</v>
      </c>
      <c r="AX600" s="13" t="s">
        <v>80</v>
      </c>
      <c r="AY600" s="263" t="s">
        <v>258</v>
      </c>
    </row>
    <row r="601" s="13" customFormat="1">
      <c r="A601" s="13"/>
      <c r="B601" s="253"/>
      <c r="C601" s="254"/>
      <c r="D601" s="241" t="s">
        <v>314</v>
      </c>
      <c r="E601" s="255" t="s">
        <v>1</v>
      </c>
      <c r="F601" s="256" t="s">
        <v>4763</v>
      </c>
      <c r="G601" s="254"/>
      <c r="H601" s="257">
        <v>9</v>
      </c>
      <c r="I601" s="258"/>
      <c r="J601" s="254"/>
      <c r="K601" s="254"/>
      <c r="L601" s="259"/>
      <c r="M601" s="260"/>
      <c r="N601" s="261"/>
      <c r="O601" s="261"/>
      <c r="P601" s="261"/>
      <c r="Q601" s="261"/>
      <c r="R601" s="261"/>
      <c r="S601" s="261"/>
      <c r="T601" s="26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63" t="s">
        <v>314</v>
      </c>
      <c r="AU601" s="263" t="s">
        <v>89</v>
      </c>
      <c r="AV601" s="13" t="s">
        <v>89</v>
      </c>
      <c r="AW601" s="13" t="s">
        <v>34</v>
      </c>
      <c r="AX601" s="13" t="s">
        <v>80</v>
      </c>
      <c r="AY601" s="263" t="s">
        <v>258</v>
      </c>
    </row>
    <row r="602" s="16" customFormat="1">
      <c r="A602" s="16"/>
      <c r="B602" s="298"/>
      <c r="C602" s="299"/>
      <c r="D602" s="241" t="s">
        <v>314</v>
      </c>
      <c r="E602" s="300" t="s">
        <v>1</v>
      </c>
      <c r="F602" s="301" t="s">
        <v>4361</v>
      </c>
      <c r="G602" s="299"/>
      <c r="H602" s="302">
        <v>6732.3999999999996</v>
      </c>
      <c r="I602" s="303"/>
      <c r="J602" s="299"/>
      <c r="K602" s="299"/>
      <c r="L602" s="304"/>
      <c r="M602" s="305"/>
      <c r="N602" s="306"/>
      <c r="O602" s="306"/>
      <c r="P602" s="306"/>
      <c r="Q602" s="306"/>
      <c r="R602" s="306"/>
      <c r="S602" s="306"/>
      <c r="T602" s="307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T602" s="308" t="s">
        <v>314</v>
      </c>
      <c r="AU602" s="308" t="s">
        <v>89</v>
      </c>
      <c r="AV602" s="16" t="s">
        <v>183</v>
      </c>
      <c r="AW602" s="16" t="s">
        <v>34</v>
      </c>
      <c r="AX602" s="16" t="s">
        <v>87</v>
      </c>
      <c r="AY602" s="308" t="s">
        <v>258</v>
      </c>
    </row>
    <row r="603" s="2" customFormat="1" ht="16.5" customHeight="1">
      <c r="A603" s="39"/>
      <c r="B603" s="40"/>
      <c r="C603" s="228" t="s">
        <v>1124</v>
      </c>
      <c r="D603" s="228" t="s">
        <v>260</v>
      </c>
      <c r="E603" s="229" t="s">
        <v>4768</v>
      </c>
      <c r="F603" s="230" t="s">
        <v>4769</v>
      </c>
      <c r="G603" s="231" t="s">
        <v>530</v>
      </c>
      <c r="H603" s="232">
        <v>6732.3999999999996</v>
      </c>
      <c r="I603" s="233"/>
      <c r="J603" s="234">
        <f>ROUND(I603*H603,2)</f>
        <v>0</v>
      </c>
      <c r="K603" s="230" t="s">
        <v>263</v>
      </c>
      <c r="L603" s="45"/>
      <c r="M603" s="235" t="s">
        <v>1</v>
      </c>
      <c r="N603" s="236" t="s">
        <v>45</v>
      </c>
      <c r="O603" s="92"/>
      <c r="P603" s="237">
        <f>O603*H603</f>
        <v>0</v>
      </c>
      <c r="Q603" s="237">
        <v>0.00023000000000000001</v>
      </c>
      <c r="R603" s="237">
        <f>Q603*H603</f>
        <v>1.5484519999999999</v>
      </c>
      <c r="S603" s="237">
        <v>0</v>
      </c>
      <c r="T603" s="238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9" t="s">
        <v>503</v>
      </c>
      <c r="AT603" s="239" t="s">
        <v>260</v>
      </c>
      <c r="AU603" s="239" t="s">
        <v>89</v>
      </c>
      <c r="AY603" s="18" t="s">
        <v>258</v>
      </c>
      <c r="BE603" s="240">
        <f>IF(N603="základní",J603,0)</f>
        <v>0</v>
      </c>
      <c r="BF603" s="240">
        <f>IF(N603="snížená",J603,0)</f>
        <v>0</v>
      </c>
      <c r="BG603" s="240">
        <f>IF(N603="zákl. přenesená",J603,0)</f>
        <v>0</v>
      </c>
      <c r="BH603" s="240">
        <f>IF(N603="sníž. přenesená",J603,0)</f>
        <v>0</v>
      </c>
      <c r="BI603" s="240">
        <f>IF(N603="nulová",J603,0)</f>
        <v>0</v>
      </c>
      <c r="BJ603" s="18" t="s">
        <v>87</v>
      </c>
      <c r="BK603" s="240">
        <f>ROUND(I603*H603,2)</f>
        <v>0</v>
      </c>
      <c r="BL603" s="18" t="s">
        <v>503</v>
      </c>
      <c r="BM603" s="239" t="s">
        <v>4770</v>
      </c>
    </row>
    <row r="604" s="2" customFormat="1">
      <c r="A604" s="39"/>
      <c r="B604" s="40"/>
      <c r="C604" s="41"/>
      <c r="D604" s="241" t="s">
        <v>266</v>
      </c>
      <c r="E604" s="41"/>
      <c r="F604" s="242" t="s">
        <v>4769</v>
      </c>
      <c r="G604" s="41"/>
      <c r="H604" s="41"/>
      <c r="I604" s="243"/>
      <c r="J604" s="41"/>
      <c r="K604" s="41"/>
      <c r="L604" s="45"/>
      <c r="M604" s="244"/>
      <c r="N604" s="245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266</v>
      </c>
      <c r="AU604" s="18" t="s">
        <v>89</v>
      </c>
    </row>
    <row r="605" s="2" customFormat="1">
      <c r="A605" s="39"/>
      <c r="B605" s="40"/>
      <c r="C605" s="41"/>
      <c r="D605" s="246" t="s">
        <v>267</v>
      </c>
      <c r="E605" s="41"/>
      <c r="F605" s="247" t="s">
        <v>4771</v>
      </c>
      <c r="G605" s="41"/>
      <c r="H605" s="41"/>
      <c r="I605" s="243"/>
      <c r="J605" s="41"/>
      <c r="K605" s="41"/>
      <c r="L605" s="45"/>
      <c r="M605" s="244"/>
      <c r="N605" s="245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267</v>
      </c>
      <c r="AU605" s="18" t="s">
        <v>89</v>
      </c>
    </row>
    <row r="606" s="2" customFormat="1" ht="16.5" customHeight="1">
      <c r="A606" s="39"/>
      <c r="B606" s="40"/>
      <c r="C606" s="228" t="s">
        <v>1133</v>
      </c>
      <c r="D606" s="228" t="s">
        <v>260</v>
      </c>
      <c r="E606" s="229" t="s">
        <v>4772</v>
      </c>
      <c r="F606" s="230" t="s">
        <v>4773</v>
      </c>
      <c r="G606" s="231" t="s">
        <v>530</v>
      </c>
      <c r="H606" s="232">
        <v>6732.3999999999996</v>
      </c>
      <c r="I606" s="233"/>
      <c r="J606" s="234">
        <f>ROUND(I606*H606,2)</f>
        <v>0</v>
      </c>
      <c r="K606" s="230" t="s">
        <v>263</v>
      </c>
      <c r="L606" s="45"/>
      <c r="M606" s="235" t="s">
        <v>1</v>
      </c>
      <c r="N606" s="236" t="s">
        <v>45</v>
      </c>
      <c r="O606" s="92"/>
      <c r="P606" s="237">
        <f>O606*H606</f>
        <v>0</v>
      </c>
      <c r="Q606" s="237">
        <v>9.0000000000000006E-05</v>
      </c>
      <c r="R606" s="237">
        <f>Q606*H606</f>
        <v>0.60591600000000001</v>
      </c>
      <c r="S606" s="237">
        <v>0</v>
      </c>
      <c r="T606" s="238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9" t="s">
        <v>503</v>
      </c>
      <c r="AT606" s="239" t="s">
        <v>260</v>
      </c>
      <c r="AU606" s="239" t="s">
        <v>89</v>
      </c>
      <c r="AY606" s="18" t="s">
        <v>258</v>
      </c>
      <c r="BE606" s="240">
        <f>IF(N606="základní",J606,0)</f>
        <v>0</v>
      </c>
      <c r="BF606" s="240">
        <f>IF(N606="snížená",J606,0)</f>
        <v>0</v>
      </c>
      <c r="BG606" s="240">
        <f>IF(N606="zákl. přenesená",J606,0)</f>
        <v>0</v>
      </c>
      <c r="BH606" s="240">
        <f>IF(N606="sníž. přenesená",J606,0)</f>
        <v>0</v>
      </c>
      <c r="BI606" s="240">
        <f>IF(N606="nulová",J606,0)</f>
        <v>0</v>
      </c>
      <c r="BJ606" s="18" t="s">
        <v>87</v>
      </c>
      <c r="BK606" s="240">
        <f>ROUND(I606*H606,2)</f>
        <v>0</v>
      </c>
      <c r="BL606" s="18" t="s">
        <v>503</v>
      </c>
      <c r="BM606" s="239" t="s">
        <v>4774</v>
      </c>
    </row>
    <row r="607" s="2" customFormat="1">
      <c r="A607" s="39"/>
      <c r="B607" s="40"/>
      <c r="C607" s="41"/>
      <c r="D607" s="241" t="s">
        <v>266</v>
      </c>
      <c r="E607" s="41"/>
      <c r="F607" s="242" t="s">
        <v>4773</v>
      </c>
      <c r="G607" s="41"/>
      <c r="H607" s="41"/>
      <c r="I607" s="243"/>
      <c r="J607" s="41"/>
      <c r="K607" s="41"/>
      <c r="L607" s="45"/>
      <c r="M607" s="244"/>
      <c r="N607" s="245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266</v>
      </c>
      <c r="AU607" s="18" t="s">
        <v>89</v>
      </c>
    </row>
    <row r="608" s="2" customFormat="1">
      <c r="A608" s="39"/>
      <c r="B608" s="40"/>
      <c r="C608" s="41"/>
      <c r="D608" s="246" t="s">
        <v>267</v>
      </c>
      <c r="E608" s="41"/>
      <c r="F608" s="247" t="s">
        <v>4775</v>
      </c>
      <c r="G608" s="41"/>
      <c r="H608" s="41"/>
      <c r="I608" s="243"/>
      <c r="J608" s="41"/>
      <c r="K608" s="41"/>
      <c r="L608" s="45"/>
      <c r="M608" s="244"/>
      <c r="N608" s="245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267</v>
      </c>
      <c r="AU608" s="18" t="s">
        <v>89</v>
      </c>
    </row>
    <row r="609" s="12" customFormat="1" ht="22.8" customHeight="1">
      <c r="A609" s="12"/>
      <c r="B609" s="212"/>
      <c r="C609" s="213"/>
      <c r="D609" s="214" t="s">
        <v>79</v>
      </c>
      <c r="E609" s="226" t="s">
        <v>4776</v>
      </c>
      <c r="F609" s="226" t="s">
        <v>4777</v>
      </c>
      <c r="G609" s="213"/>
      <c r="H609" s="213"/>
      <c r="I609" s="216"/>
      <c r="J609" s="227">
        <f>BK609</f>
        <v>0</v>
      </c>
      <c r="K609" s="213"/>
      <c r="L609" s="218"/>
      <c r="M609" s="219"/>
      <c r="N609" s="220"/>
      <c r="O609" s="220"/>
      <c r="P609" s="221">
        <f>SUM(P610:P620)</f>
        <v>0</v>
      </c>
      <c r="Q609" s="220"/>
      <c r="R609" s="221">
        <f>SUM(R610:R620)</f>
        <v>0</v>
      </c>
      <c r="S609" s="220"/>
      <c r="T609" s="222">
        <f>SUM(T610:T620)</f>
        <v>0</v>
      </c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R609" s="223" t="s">
        <v>89</v>
      </c>
      <c r="AT609" s="224" t="s">
        <v>79</v>
      </c>
      <c r="AU609" s="224" t="s">
        <v>87</v>
      </c>
      <c r="AY609" s="223" t="s">
        <v>258</v>
      </c>
      <c r="BK609" s="225">
        <f>SUM(BK610:BK620)</f>
        <v>0</v>
      </c>
    </row>
    <row r="610" s="2" customFormat="1" ht="21.75" customHeight="1">
      <c r="A610" s="39"/>
      <c r="B610" s="40"/>
      <c r="C610" s="228" t="s">
        <v>1633</v>
      </c>
      <c r="D610" s="228" t="s">
        <v>260</v>
      </c>
      <c r="E610" s="229" t="s">
        <v>4778</v>
      </c>
      <c r="F610" s="230" t="s">
        <v>4779</v>
      </c>
      <c r="G610" s="231" t="s">
        <v>530</v>
      </c>
      <c r="H610" s="232">
        <v>320</v>
      </c>
      <c r="I610" s="233"/>
      <c r="J610" s="234">
        <f>ROUND(I610*H610,2)</f>
        <v>0</v>
      </c>
      <c r="K610" s="230" t="s">
        <v>1</v>
      </c>
      <c r="L610" s="45"/>
      <c r="M610" s="235" t="s">
        <v>1</v>
      </c>
      <c r="N610" s="236" t="s">
        <v>45</v>
      </c>
      <c r="O610" s="92"/>
      <c r="P610" s="237">
        <f>O610*H610</f>
        <v>0</v>
      </c>
      <c r="Q610" s="237">
        <v>0</v>
      </c>
      <c r="R610" s="237">
        <f>Q610*H610</f>
        <v>0</v>
      </c>
      <c r="S610" s="237">
        <v>0</v>
      </c>
      <c r="T610" s="238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9" t="s">
        <v>503</v>
      </c>
      <c r="AT610" s="239" t="s">
        <v>260</v>
      </c>
      <c r="AU610" s="239" t="s">
        <v>89</v>
      </c>
      <c r="AY610" s="18" t="s">
        <v>258</v>
      </c>
      <c r="BE610" s="240">
        <f>IF(N610="základní",J610,0)</f>
        <v>0</v>
      </c>
      <c r="BF610" s="240">
        <f>IF(N610="snížená",J610,0)</f>
        <v>0</v>
      </c>
      <c r="BG610" s="240">
        <f>IF(N610="zákl. přenesená",J610,0)</f>
        <v>0</v>
      </c>
      <c r="BH610" s="240">
        <f>IF(N610="sníž. přenesená",J610,0)</f>
        <v>0</v>
      </c>
      <c r="BI610" s="240">
        <f>IF(N610="nulová",J610,0)</f>
        <v>0</v>
      </c>
      <c r="BJ610" s="18" t="s">
        <v>87</v>
      </c>
      <c r="BK610" s="240">
        <f>ROUND(I610*H610,2)</f>
        <v>0</v>
      </c>
      <c r="BL610" s="18" t="s">
        <v>503</v>
      </c>
      <c r="BM610" s="239" t="s">
        <v>4780</v>
      </c>
    </row>
    <row r="611" s="2" customFormat="1">
      <c r="A611" s="39"/>
      <c r="B611" s="40"/>
      <c r="C611" s="41"/>
      <c r="D611" s="241" t="s">
        <v>266</v>
      </c>
      <c r="E611" s="41"/>
      <c r="F611" s="242" t="s">
        <v>4779</v>
      </c>
      <c r="G611" s="41"/>
      <c r="H611" s="41"/>
      <c r="I611" s="243"/>
      <c r="J611" s="41"/>
      <c r="K611" s="41"/>
      <c r="L611" s="45"/>
      <c r="M611" s="244"/>
      <c r="N611" s="245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266</v>
      </c>
      <c r="AU611" s="18" t="s">
        <v>89</v>
      </c>
    </row>
    <row r="612" s="13" customFormat="1">
      <c r="A612" s="13"/>
      <c r="B612" s="253"/>
      <c r="C612" s="254"/>
      <c r="D612" s="241" t="s">
        <v>314</v>
      </c>
      <c r="E612" s="255" t="s">
        <v>1</v>
      </c>
      <c r="F612" s="256" t="s">
        <v>4781</v>
      </c>
      <c r="G612" s="254"/>
      <c r="H612" s="257">
        <v>96</v>
      </c>
      <c r="I612" s="258"/>
      <c r="J612" s="254"/>
      <c r="K612" s="254"/>
      <c r="L612" s="259"/>
      <c r="M612" s="260"/>
      <c r="N612" s="261"/>
      <c r="O612" s="261"/>
      <c r="P612" s="261"/>
      <c r="Q612" s="261"/>
      <c r="R612" s="261"/>
      <c r="S612" s="261"/>
      <c r="T612" s="26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63" t="s">
        <v>314</v>
      </c>
      <c r="AU612" s="263" t="s">
        <v>89</v>
      </c>
      <c r="AV612" s="13" t="s">
        <v>89</v>
      </c>
      <c r="AW612" s="13" t="s">
        <v>34</v>
      </c>
      <c r="AX612" s="13" t="s">
        <v>80</v>
      </c>
      <c r="AY612" s="263" t="s">
        <v>258</v>
      </c>
    </row>
    <row r="613" s="13" customFormat="1">
      <c r="A613" s="13"/>
      <c r="B613" s="253"/>
      <c r="C613" s="254"/>
      <c r="D613" s="241" t="s">
        <v>314</v>
      </c>
      <c r="E613" s="255" t="s">
        <v>1</v>
      </c>
      <c r="F613" s="256" t="s">
        <v>4782</v>
      </c>
      <c r="G613" s="254"/>
      <c r="H613" s="257">
        <v>224</v>
      </c>
      <c r="I613" s="258"/>
      <c r="J613" s="254"/>
      <c r="K613" s="254"/>
      <c r="L613" s="259"/>
      <c r="M613" s="260"/>
      <c r="N613" s="261"/>
      <c r="O613" s="261"/>
      <c r="P613" s="261"/>
      <c r="Q613" s="261"/>
      <c r="R613" s="261"/>
      <c r="S613" s="261"/>
      <c r="T613" s="26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63" t="s">
        <v>314</v>
      </c>
      <c r="AU613" s="263" t="s">
        <v>89</v>
      </c>
      <c r="AV613" s="13" t="s">
        <v>89</v>
      </c>
      <c r="AW613" s="13" t="s">
        <v>34</v>
      </c>
      <c r="AX613" s="13" t="s">
        <v>80</v>
      </c>
      <c r="AY613" s="263" t="s">
        <v>258</v>
      </c>
    </row>
    <row r="614" s="16" customFormat="1">
      <c r="A614" s="16"/>
      <c r="B614" s="298"/>
      <c r="C614" s="299"/>
      <c r="D614" s="241" t="s">
        <v>314</v>
      </c>
      <c r="E614" s="300" t="s">
        <v>1</v>
      </c>
      <c r="F614" s="301" t="s">
        <v>4361</v>
      </c>
      <c r="G614" s="299"/>
      <c r="H614" s="302">
        <v>320</v>
      </c>
      <c r="I614" s="303"/>
      <c r="J614" s="299"/>
      <c r="K614" s="299"/>
      <c r="L614" s="304"/>
      <c r="M614" s="305"/>
      <c r="N614" s="306"/>
      <c r="O614" s="306"/>
      <c r="P614" s="306"/>
      <c r="Q614" s="306"/>
      <c r="R614" s="306"/>
      <c r="S614" s="306"/>
      <c r="T614" s="307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308" t="s">
        <v>314</v>
      </c>
      <c r="AU614" s="308" t="s">
        <v>89</v>
      </c>
      <c r="AV614" s="16" t="s">
        <v>183</v>
      </c>
      <c r="AW614" s="16" t="s">
        <v>34</v>
      </c>
      <c r="AX614" s="16" t="s">
        <v>87</v>
      </c>
      <c r="AY614" s="308" t="s">
        <v>258</v>
      </c>
    </row>
    <row r="615" s="2" customFormat="1" ht="16.5" customHeight="1">
      <c r="A615" s="39"/>
      <c r="B615" s="40"/>
      <c r="C615" s="228" t="s">
        <v>1649</v>
      </c>
      <c r="D615" s="228" t="s">
        <v>260</v>
      </c>
      <c r="E615" s="229" t="s">
        <v>4783</v>
      </c>
      <c r="F615" s="230" t="s">
        <v>4784</v>
      </c>
      <c r="G615" s="231" t="s">
        <v>399</v>
      </c>
      <c r="H615" s="232">
        <v>10.25</v>
      </c>
      <c r="I615" s="233"/>
      <c r="J615" s="234">
        <f>ROUND(I615*H615,2)</f>
        <v>0</v>
      </c>
      <c r="K615" s="230" t="s">
        <v>263</v>
      </c>
      <c r="L615" s="45"/>
      <c r="M615" s="235" t="s">
        <v>1</v>
      </c>
      <c r="N615" s="236" t="s">
        <v>45</v>
      </c>
      <c r="O615" s="92"/>
      <c r="P615" s="237">
        <f>O615*H615</f>
        <v>0</v>
      </c>
      <c r="Q615" s="237">
        <v>0</v>
      </c>
      <c r="R615" s="237">
        <f>Q615*H615</f>
        <v>0</v>
      </c>
      <c r="S615" s="237">
        <v>0</v>
      </c>
      <c r="T615" s="238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9" t="s">
        <v>503</v>
      </c>
      <c r="AT615" s="239" t="s">
        <v>260</v>
      </c>
      <c r="AU615" s="239" t="s">
        <v>89</v>
      </c>
      <c r="AY615" s="18" t="s">
        <v>258</v>
      </c>
      <c r="BE615" s="240">
        <f>IF(N615="základní",J615,0)</f>
        <v>0</v>
      </c>
      <c r="BF615" s="240">
        <f>IF(N615="snížená",J615,0)</f>
        <v>0</v>
      </c>
      <c r="BG615" s="240">
        <f>IF(N615="zákl. přenesená",J615,0)</f>
        <v>0</v>
      </c>
      <c r="BH615" s="240">
        <f>IF(N615="sníž. přenesená",J615,0)</f>
        <v>0</v>
      </c>
      <c r="BI615" s="240">
        <f>IF(N615="nulová",J615,0)</f>
        <v>0</v>
      </c>
      <c r="BJ615" s="18" t="s">
        <v>87</v>
      </c>
      <c r="BK615" s="240">
        <f>ROUND(I615*H615,2)</f>
        <v>0</v>
      </c>
      <c r="BL615" s="18" t="s">
        <v>503</v>
      </c>
      <c r="BM615" s="239" t="s">
        <v>4785</v>
      </c>
    </row>
    <row r="616" s="2" customFormat="1">
      <c r="A616" s="39"/>
      <c r="B616" s="40"/>
      <c r="C616" s="41"/>
      <c r="D616" s="241" t="s">
        <v>266</v>
      </c>
      <c r="E616" s="41"/>
      <c r="F616" s="242" t="s">
        <v>4784</v>
      </c>
      <c r="G616" s="41"/>
      <c r="H616" s="41"/>
      <c r="I616" s="243"/>
      <c r="J616" s="41"/>
      <c r="K616" s="41"/>
      <c r="L616" s="45"/>
      <c r="M616" s="244"/>
      <c r="N616" s="245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266</v>
      </c>
      <c r="AU616" s="18" t="s">
        <v>89</v>
      </c>
    </row>
    <row r="617" s="2" customFormat="1">
      <c r="A617" s="39"/>
      <c r="B617" s="40"/>
      <c r="C617" s="41"/>
      <c r="D617" s="246" t="s">
        <v>267</v>
      </c>
      <c r="E617" s="41"/>
      <c r="F617" s="247" t="s">
        <v>4786</v>
      </c>
      <c r="G617" s="41"/>
      <c r="H617" s="41"/>
      <c r="I617" s="243"/>
      <c r="J617" s="41"/>
      <c r="K617" s="41"/>
      <c r="L617" s="45"/>
      <c r="M617" s="244"/>
      <c r="N617" s="245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267</v>
      </c>
      <c r="AU617" s="18" t="s">
        <v>89</v>
      </c>
    </row>
    <row r="618" s="2" customFormat="1" ht="16.5" customHeight="1">
      <c r="A618" s="39"/>
      <c r="B618" s="40"/>
      <c r="C618" s="228" t="s">
        <v>1659</v>
      </c>
      <c r="D618" s="228" t="s">
        <v>260</v>
      </c>
      <c r="E618" s="229" t="s">
        <v>4787</v>
      </c>
      <c r="F618" s="230" t="s">
        <v>4788</v>
      </c>
      <c r="G618" s="231" t="s">
        <v>399</v>
      </c>
      <c r="H618" s="232">
        <v>10.25</v>
      </c>
      <c r="I618" s="233"/>
      <c r="J618" s="234">
        <f>ROUND(I618*H618,2)</f>
        <v>0</v>
      </c>
      <c r="K618" s="230" t="s">
        <v>263</v>
      </c>
      <c r="L618" s="45"/>
      <c r="M618" s="235" t="s">
        <v>1</v>
      </c>
      <c r="N618" s="236" t="s">
        <v>45</v>
      </c>
      <c r="O618" s="92"/>
      <c r="P618" s="237">
        <f>O618*H618</f>
        <v>0</v>
      </c>
      <c r="Q618" s="237">
        <v>0</v>
      </c>
      <c r="R618" s="237">
        <f>Q618*H618</f>
        <v>0</v>
      </c>
      <c r="S618" s="237">
        <v>0</v>
      </c>
      <c r="T618" s="238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9" t="s">
        <v>503</v>
      </c>
      <c r="AT618" s="239" t="s">
        <v>260</v>
      </c>
      <c r="AU618" s="239" t="s">
        <v>89</v>
      </c>
      <c r="AY618" s="18" t="s">
        <v>258</v>
      </c>
      <c r="BE618" s="240">
        <f>IF(N618="základní",J618,0)</f>
        <v>0</v>
      </c>
      <c r="BF618" s="240">
        <f>IF(N618="snížená",J618,0)</f>
        <v>0</v>
      </c>
      <c r="BG618" s="240">
        <f>IF(N618="zákl. přenesená",J618,0)</f>
        <v>0</v>
      </c>
      <c r="BH618" s="240">
        <f>IF(N618="sníž. přenesená",J618,0)</f>
        <v>0</v>
      </c>
      <c r="BI618" s="240">
        <f>IF(N618="nulová",J618,0)</f>
        <v>0</v>
      </c>
      <c r="BJ618" s="18" t="s">
        <v>87</v>
      </c>
      <c r="BK618" s="240">
        <f>ROUND(I618*H618,2)</f>
        <v>0</v>
      </c>
      <c r="BL618" s="18" t="s">
        <v>503</v>
      </c>
      <c r="BM618" s="239" t="s">
        <v>4789</v>
      </c>
    </row>
    <row r="619" s="2" customFormat="1">
      <c r="A619" s="39"/>
      <c r="B619" s="40"/>
      <c r="C619" s="41"/>
      <c r="D619" s="241" t="s">
        <v>266</v>
      </c>
      <c r="E619" s="41"/>
      <c r="F619" s="242" t="s">
        <v>4788</v>
      </c>
      <c r="G619" s="41"/>
      <c r="H619" s="41"/>
      <c r="I619" s="243"/>
      <c r="J619" s="41"/>
      <c r="K619" s="41"/>
      <c r="L619" s="45"/>
      <c r="M619" s="244"/>
      <c r="N619" s="245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266</v>
      </c>
      <c r="AU619" s="18" t="s">
        <v>89</v>
      </c>
    </row>
    <row r="620" s="2" customFormat="1">
      <c r="A620" s="39"/>
      <c r="B620" s="40"/>
      <c r="C620" s="41"/>
      <c r="D620" s="246" t="s">
        <v>267</v>
      </c>
      <c r="E620" s="41"/>
      <c r="F620" s="247" t="s">
        <v>4790</v>
      </c>
      <c r="G620" s="41"/>
      <c r="H620" s="41"/>
      <c r="I620" s="243"/>
      <c r="J620" s="41"/>
      <c r="K620" s="41"/>
      <c r="L620" s="45"/>
      <c r="M620" s="249"/>
      <c r="N620" s="250"/>
      <c r="O620" s="251"/>
      <c r="P620" s="251"/>
      <c r="Q620" s="251"/>
      <c r="R620" s="251"/>
      <c r="S620" s="251"/>
      <c r="T620" s="252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267</v>
      </c>
      <c r="AU620" s="18" t="s">
        <v>89</v>
      </c>
    </row>
    <row r="621" s="2" customFormat="1" ht="6.96" customHeight="1">
      <c r="A621" s="39"/>
      <c r="B621" s="67"/>
      <c r="C621" s="68"/>
      <c r="D621" s="68"/>
      <c r="E621" s="68"/>
      <c r="F621" s="68"/>
      <c r="G621" s="68"/>
      <c r="H621" s="68"/>
      <c r="I621" s="68"/>
      <c r="J621" s="68"/>
      <c r="K621" s="68"/>
      <c r="L621" s="45"/>
      <c r="M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</row>
  </sheetData>
  <sheetProtection sheet="1" autoFilter="0" formatColumns="0" formatRows="0" objects="1" scenarios="1" spinCount="100000" saltValue="B88lYxydDXCUg6pmmfffVkNPs+eRhlzJG892g3sblxFoBZ7vy8HCKTUBUHHaqt/NZEdTBTdpjQyO5thVpIBhvA==" hashValue="aG8GmnxoRQa3IlevG8r98qkyRPGI9eKvp+hlOGUzce4uQTtlw0Fhnm7wHjqxM+4pf8176Gumnaj4r7pZHo1KCQ==" algorithmName="SHA-512" password="CC35"/>
  <autoFilter ref="C131:K620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hyperlinks>
    <hyperlink ref="F137" r:id="rId1" display="https://podminky.urs.cz/item/CS_URS_2023_02/131551105"/>
    <hyperlink ref="F147" r:id="rId2" display="https://podminky.urs.cz/item/CS_URS_2023_02/162751157"/>
    <hyperlink ref="F157" r:id="rId3" display="https://podminky.urs.cz/item/CS_URS_2023_02/162751159"/>
    <hyperlink ref="F171" r:id="rId4" display="https://podminky.urs.cz/item/CS_URS_2023_02/275322611"/>
    <hyperlink ref="F181" r:id="rId5" display="https://podminky.urs.cz/item/CS_URS_2023_02/275351121"/>
    <hyperlink ref="F191" r:id="rId6" display="https://podminky.urs.cz/item/CS_URS_2023_02/275351122"/>
    <hyperlink ref="F201" r:id="rId7" display="https://podminky.urs.cz/item/CS_URS_2023_02/275361821"/>
    <hyperlink ref="F219" r:id="rId8" display="https://podminky.urs.cz/item/CS_URS_2023_02/631311123"/>
    <hyperlink ref="F229" r:id="rId9" display="https://podminky.urs.cz/item/CS_URS_2023_02/998017001"/>
    <hyperlink ref="F232" r:id="rId10" display="https://podminky.urs.cz/item/CS_URS_2023_02/998018011"/>
    <hyperlink ref="F236" r:id="rId11" display="https://podminky.urs.cz/item/CS_URS_2023_02/945412111"/>
    <hyperlink ref="F239" r:id="rId12" display="https://podminky.urs.cz/item/CS_URS_2023_02/946111115"/>
    <hyperlink ref="F242" r:id="rId13" display="https://podminky.urs.cz/item/CS_URS_2023_02/946111215"/>
    <hyperlink ref="F245" r:id="rId14" display="https://podminky.urs.cz/item/CS_URS_2023_02/946111815"/>
    <hyperlink ref="F248" r:id="rId15" display="https://podminky.urs.cz/item/CS_URS_2023_02/953946123"/>
    <hyperlink ref="F254" r:id="rId16" display="https://podminky.urs.cz/item/CS_URS_2023_02/953946131"/>
    <hyperlink ref="F260" r:id="rId17" display="https://podminky.urs.cz/item/CS_URS_2023_02/953946133"/>
    <hyperlink ref="F266" r:id="rId18" display="https://podminky.urs.cz/item/CS_URS_2023_02/953946134"/>
    <hyperlink ref="F272" r:id="rId19" display="https://podminky.urs.cz/item/CS_URS_2023_02/998014011"/>
    <hyperlink ref="F276" r:id="rId20" display="https://podminky.urs.cz/item/CS_URS_2023_02/997221873"/>
    <hyperlink ref="F282" r:id="rId21" display="https://podminky.urs.cz/item/CS_URS_2023_02/711112002"/>
    <hyperlink ref="F296" r:id="rId22" display="https://podminky.urs.cz/item/CS_URS_2023_02/711111002"/>
    <hyperlink ref="F310" r:id="rId23" display="https://podminky.urs.cz/item/CS_URS_2023_02/711311001"/>
    <hyperlink ref="F324" r:id="rId24" display="https://podminky.urs.cz/item/CS_URS_2023_02/998711101"/>
    <hyperlink ref="F327" r:id="rId25" display="https://podminky.urs.cz/item/CS_URS_2023_02/998711192"/>
    <hyperlink ref="F331" r:id="rId26" display="https://podminky.urs.cz/item/CS_URS_2023_02/712363413"/>
    <hyperlink ref="F356" r:id="rId27" display="https://podminky.urs.cz/item/CS_URS_2023_02/712363384"/>
    <hyperlink ref="F362" r:id="rId28" display="https://podminky.urs.cz/item/CS_URS_2023_02/712312118"/>
    <hyperlink ref="F369" r:id="rId29" display="https://podminky.urs.cz/item/CS_URS_2023_02/998712101"/>
    <hyperlink ref="F372" r:id="rId30" display="https://podminky.urs.cz/item/CS_URS_2023_02/998712193"/>
    <hyperlink ref="F376" r:id="rId31" display="https://podminky.urs.cz/item/CS_URS_2023_02/721233213"/>
    <hyperlink ref="F382" r:id="rId32" display="https://podminky.urs.cz/item/CS_URS_2023_02/721249102"/>
    <hyperlink ref="F387" r:id="rId33" display="https://podminky.urs.cz/item/CS_URS_2023_02/998721101"/>
    <hyperlink ref="F390" r:id="rId34" display="https://podminky.urs.cz/item/CS_URS_2023_02/998721193"/>
    <hyperlink ref="F394" r:id="rId35" display="https://podminky.urs.cz/item/CS_URS_2023_02/742110102"/>
    <hyperlink ref="F402" r:id="rId36" display="https://podminky.urs.cz/item/CS_URS_2023_02/998742101"/>
    <hyperlink ref="F406" r:id="rId37" display="https://podminky.urs.cz/item/CS_URS_2023_02/762341042"/>
    <hyperlink ref="F411" r:id="rId38" display="https://podminky.urs.cz/item/CS_URS_2023_02/762361114"/>
    <hyperlink ref="F422" r:id="rId39" display="https://podminky.urs.cz/item/CS_URS_2023_02/998762101"/>
    <hyperlink ref="F425" r:id="rId40" display="https://podminky.urs.cz/item/CS_URS_2023_02/998762194"/>
    <hyperlink ref="F429" r:id="rId41" display="https://podminky.urs.cz/item/CS_URS_2023_02/766423222"/>
    <hyperlink ref="F438" r:id="rId42" display="https://podminky.urs.cz/item/CS_URS_2023_02/766434321"/>
    <hyperlink ref="F445" r:id="rId43" display="https://podminky.urs.cz/item/CS_URS_2023_02/998766101"/>
    <hyperlink ref="F448" r:id="rId44" display="https://podminky.urs.cz/item/CS_URS_2023_02/998766193"/>
    <hyperlink ref="F452" r:id="rId45" display="https://podminky.urs.cz/item/CS_URS_2023_02/767391112"/>
    <hyperlink ref="F459" r:id="rId46" display="https://podminky.urs.cz/item/CS_URS_2023_02/767391209"/>
    <hyperlink ref="F462" r:id="rId47" display="https://podminky.urs.cz/item/CS_URS_2023_02/767391235"/>
    <hyperlink ref="F469" r:id="rId48" display="https://podminky.urs.cz/item/CS_URS_2023_02/767415621"/>
    <hyperlink ref="F477" r:id="rId49" display="https://podminky.urs.cz/item/CS_URS_2023_02/767416128"/>
    <hyperlink ref="F483" r:id="rId50" display="https://podminky.urs.cz/item/CS_URS_2023_02/767415691"/>
    <hyperlink ref="F491" r:id="rId51" display="https://podminky.urs.cz/item/CS_URS_2023_02/767415692"/>
    <hyperlink ref="F507" r:id="rId52" display="https://podminky.urs.cz/item/CS_URS_2023_02/767416121"/>
    <hyperlink ref="F519" r:id="rId53" display="https://podminky.urs.cz/item/CS_URS_2023_02/767492002"/>
    <hyperlink ref="F535" r:id="rId54" display="https://podminky.urs.cz/item/CS_URS_2023_02/767995111"/>
    <hyperlink ref="F541" r:id="rId55" display="https://podminky.urs.cz/item/CS_URS_2023_02/767995112"/>
    <hyperlink ref="F547" r:id="rId56" display="https://podminky.urs.cz/item/CS_URS_2023_02/767995113"/>
    <hyperlink ref="F553" r:id="rId57" display="https://podminky.urs.cz/item/CS_URS_2023_02/767995114"/>
    <hyperlink ref="F559" r:id="rId58" display="https://podminky.urs.cz/item/CS_URS_2023_02/767995115"/>
    <hyperlink ref="F565" r:id="rId59" display="https://podminky.urs.cz/item/CS_URS_2023_02/767995116"/>
    <hyperlink ref="F571" r:id="rId60" display="https://podminky.urs.cz/item/CS_URS_2023_02/767995117"/>
    <hyperlink ref="F582" r:id="rId61" display="https://podminky.urs.cz/item/CS_URS_2023_02/998767101"/>
    <hyperlink ref="F585" r:id="rId62" display="https://podminky.urs.cz/item/CS_URS_2023_02/998767193"/>
    <hyperlink ref="F589" r:id="rId63" display="https://podminky.urs.cz/item/CS_URS_2023_02/783302100"/>
    <hyperlink ref="F597" r:id="rId64" display="https://podminky.urs.cz/item/CS_URS_2023_02/783334201"/>
    <hyperlink ref="F605" r:id="rId65" display="https://podminky.urs.cz/item/CS_URS_2023_02/783335101"/>
    <hyperlink ref="F608" r:id="rId66" display="https://podminky.urs.cz/item/CS_URS_2023_02/783347101"/>
    <hyperlink ref="F617" r:id="rId67" display="https://podminky.urs.cz/item/CS_URS_2023_02/998787101"/>
    <hyperlink ref="F620" r:id="rId68" display="https://podminky.urs.cz/item/CS_URS_2023_02/99878719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4794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ROUND((SUM(BE126:BE523)),  2)</f>
        <v>0</v>
      </c>
      <c r="G37" s="39"/>
      <c r="H37" s="39"/>
      <c r="I37" s="166">
        <v>0.20999999999999999</v>
      </c>
      <c r="J37" s="165">
        <f>ROUND(((SUM(BE126:BE523))*I37),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ROUND((SUM(BF126:BF523)),  2)</f>
        <v>0</v>
      </c>
      <c r="G38" s="39"/>
      <c r="H38" s="39"/>
      <c r="I38" s="166">
        <v>0.14999999999999999</v>
      </c>
      <c r="J38" s="165">
        <f>ROUND(((SUM(BF126:BF523))*I38),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ROUND((SUM(BG126:BG523)),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ROUND((SUM(BH126:BH523)),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ROUND((SUM(BI126:BI523)),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801.1.1.0 - PŘÍPRAVA ÚZEMÍ - KÁCENÍ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801.1.1.0 - PŘÍPRAVA ÚZEMÍ - KÁCENÍ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0.70457999999999998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0.70457999999999998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SUM(P129:P523)</f>
        <v>0</v>
      </c>
      <c r="Q128" s="220"/>
      <c r="R128" s="221">
        <f>SUM(R129:R523)</f>
        <v>0.70457999999999998</v>
      </c>
      <c r="S128" s="220"/>
      <c r="T128" s="222">
        <f>SUM(T129:T523)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SUM(BK129:BK523)</f>
        <v>0</v>
      </c>
    </row>
    <row r="129" s="2" customFormat="1" ht="21.75" customHeight="1">
      <c r="A129" s="39"/>
      <c r="B129" s="40"/>
      <c r="C129" s="228" t="s">
        <v>87</v>
      </c>
      <c r="D129" s="228" t="s">
        <v>260</v>
      </c>
      <c r="E129" s="229" t="s">
        <v>4795</v>
      </c>
      <c r="F129" s="230" t="s">
        <v>4796</v>
      </c>
      <c r="G129" s="231" t="s">
        <v>530</v>
      </c>
      <c r="H129" s="232">
        <v>98</v>
      </c>
      <c r="I129" s="233"/>
      <c r="J129" s="234">
        <f>ROUND(I129*H129,2)</f>
        <v>0</v>
      </c>
      <c r="K129" s="230" t="s">
        <v>263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4797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4798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2" customFormat="1">
      <c r="A131" s="39"/>
      <c r="B131" s="40"/>
      <c r="C131" s="41"/>
      <c r="D131" s="246" t="s">
        <v>267</v>
      </c>
      <c r="E131" s="41"/>
      <c r="F131" s="247" t="s">
        <v>4799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267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4801</v>
      </c>
      <c r="G133" s="254"/>
      <c r="H133" s="257">
        <v>98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87</v>
      </c>
      <c r="AY133" s="263" t="s">
        <v>258</v>
      </c>
    </row>
    <row r="134" s="2" customFormat="1" ht="16.5" customHeight="1">
      <c r="A134" s="39"/>
      <c r="B134" s="40"/>
      <c r="C134" s="228" t="s">
        <v>89</v>
      </c>
      <c r="D134" s="228" t="s">
        <v>260</v>
      </c>
      <c r="E134" s="229" t="s">
        <v>4802</v>
      </c>
      <c r="F134" s="230" t="s">
        <v>4803</v>
      </c>
      <c r="G134" s="231" t="s">
        <v>357</v>
      </c>
      <c r="H134" s="232">
        <v>10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4804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4805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4806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4807</v>
      </c>
      <c r="G137" s="254"/>
      <c r="H137" s="257">
        <v>9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80</v>
      </c>
      <c r="AY137" s="263" t="s">
        <v>258</v>
      </c>
    </row>
    <row r="138" s="13" customFormat="1">
      <c r="A138" s="13"/>
      <c r="B138" s="253"/>
      <c r="C138" s="254"/>
      <c r="D138" s="241" t="s">
        <v>314</v>
      </c>
      <c r="E138" s="255" t="s">
        <v>1</v>
      </c>
      <c r="F138" s="256" t="s">
        <v>4808</v>
      </c>
      <c r="G138" s="254"/>
      <c r="H138" s="257">
        <v>1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3" t="s">
        <v>314</v>
      </c>
      <c r="AU138" s="263" t="s">
        <v>89</v>
      </c>
      <c r="AV138" s="13" t="s">
        <v>89</v>
      </c>
      <c r="AW138" s="13" t="s">
        <v>34</v>
      </c>
      <c r="AX138" s="13" t="s">
        <v>80</v>
      </c>
      <c r="AY138" s="263" t="s">
        <v>258</v>
      </c>
    </row>
    <row r="139" s="15" customFormat="1">
      <c r="A139" s="15"/>
      <c r="B139" s="287"/>
      <c r="C139" s="288"/>
      <c r="D139" s="241" t="s">
        <v>314</v>
      </c>
      <c r="E139" s="289" t="s">
        <v>1</v>
      </c>
      <c r="F139" s="290" t="s">
        <v>564</v>
      </c>
      <c r="G139" s="288"/>
      <c r="H139" s="291">
        <v>10</v>
      </c>
      <c r="I139" s="292"/>
      <c r="J139" s="288"/>
      <c r="K139" s="288"/>
      <c r="L139" s="293"/>
      <c r="M139" s="294"/>
      <c r="N139" s="295"/>
      <c r="O139" s="295"/>
      <c r="P139" s="295"/>
      <c r="Q139" s="295"/>
      <c r="R139" s="295"/>
      <c r="S139" s="295"/>
      <c r="T139" s="29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97" t="s">
        <v>314</v>
      </c>
      <c r="AU139" s="297" t="s">
        <v>89</v>
      </c>
      <c r="AV139" s="15" t="s">
        <v>179</v>
      </c>
      <c r="AW139" s="15" t="s">
        <v>34</v>
      </c>
      <c r="AX139" s="15" t="s">
        <v>87</v>
      </c>
      <c r="AY139" s="297" t="s">
        <v>258</v>
      </c>
    </row>
    <row r="140" s="2" customFormat="1" ht="16.5" customHeight="1">
      <c r="A140" s="39"/>
      <c r="B140" s="40"/>
      <c r="C140" s="228" t="s">
        <v>179</v>
      </c>
      <c r="D140" s="228" t="s">
        <v>260</v>
      </c>
      <c r="E140" s="229" t="s">
        <v>4809</v>
      </c>
      <c r="F140" s="230" t="s">
        <v>4810</v>
      </c>
      <c r="G140" s="231" t="s">
        <v>357</v>
      </c>
      <c r="H140" s="232">
        <v>19</v>
      </c>
      <c r="I140" s="233"/>
      <c r="J140" s="234">
        <f>ROUND(I140*H140,2)</f>
        <v>0</v>
      </c>
      <c r="K140" s="230" t="s">
        <v>263</v>
      </c>
      <c r="L140" s="45"/>
      <c r="M140" s="235" t="s">
        <v>1</v>
      </c>
      <c r="N140" s="236" t="s">
        <v>45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183</v>
      </c>
      <c r="AT140" s="239" t="s">
        <v>260</v>
      </c>
      <c r="AU140" s="239" t="s">
        <v>89</v>
      </c>
      <c r="AY140" s="18" t="s">
        <v>258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87</v>
      </c>
      <c r="BK140" s="240">
        <f>ROUND(I140*H140,2)</f>
        <v>0</v>
      </c>
      <c r="BL140" s="18" t="s">
        <v>183</v>
      </c>
      <c r="BM140" s="239" t="s">
        <v>4811</v>
      </c>
    </row>
    <row r="141" s="2" customFormat="1">
      <c r="A141" s="39"/>
      <c r="B141" s="40"/>
      <c r="C141" s="41"/>
      <c r="D141" s="241" t="s">
        <v>266</v>
      </c>
      <c r="E141" s="41"/>
      <c r="F141" s="242" t="s">
        <v>4812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266</v>
      </c>
      <c r="AU141" s="18" t="s">
        <v>89</v>
      </c>
    </row>
    <row r="142" s="2" customFormat="1">
      <c r="A142" s="39"/>
      <c r="B142" s="40"/>
      <c r="C142" s="41"/>
      <c r="D142" s="246" t="s">
        <v>267</v>
      </c>
      <c r="E142" s="41"/>
      <c r="F142" s="247" t="s">
        <v>4813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267</v>
      </c>
      <c r="AU142" s="18" t="s">
        <v>89</v>
      </c>
    </row>
    <row r="143" s="13" customFormat="1">
      <c r="A143" s="13"/>
      <c r="B143" s="253"/>
      <c r="C143" s="254"/>
      <c r="D143" s="241" t="s">
        <v>314</v>
      </c>
      <c r="E143" s="255" t="s">
        <v>1</v>
      </c>
      <c r="F143" s="256" t="s">
        <v>4814</v>
      </c>
      <c r="G143" s="254"/>
      <c r="H143" s="257">
        <v>8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3" t="s">
        <v>314</v>
      </c>
      <c r="AU143" s="263" t="s">
        <v>89</v>
      </c>
      <c r="AV143" s="13" t="s">
        <v>89</v>
      </c>
      <c r="AW143" s="13" t="s">
        <v>34</v>
      </c>
      <c r="AX143" s="13" t="s">
        <v>80</v>
      </c>
      <c r="AY143" s="263" t="s">
        <v>258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4815</v>
      </c>
      <c r="G144" s="254"/>
      <c r="H144" s="257">
        <v>11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80</v>
      </c>
      <c r="AY144" s="263" t="s">
        <v>258</v>
      </c>
    </row>
    <row r="145" s="15" customFormat="1">
      <c r="A145" s="15"/>
      <c r="B145" s="287"/>
      <c r="C145" s="288"/>
      <c r="D145" s="241" t="s">
        <v>314</v>
      </c>
      <c r="E145" s="289" t="s">
        <v>1</v>
      </c>
      <c r="F145" s="290" t="s">
        <v>564</v>
      </c>
      <c r="G145" s="288"/>
      <c r="H145" s="291">
        <v>19</v>
      </c>
      <c r="I145" s="292"/>
      <c r="J145" s="288"/>
      <c r="K145" s="288"/>
      <c r="L145" s="293"/>
      <c r="M145" s="294"/>
      <c r="N145" s="295"/>
      <c r="O145" s="295"/>
      <c r="P145" s="295"/>
      <c r="Q145" s="295"/>
      <c r="R145" s="295"/>
      <c r="S145" s="295"/>
      <c r="T145" s="29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97" t="s">
        <v>314</v>
      </c>
      <c r="AU145" s="297" t="s">
        <v>89</v>
      </c>
      <c r="AV145" s="15" t="s">
        <v>179</v>
      </c>
      <c r="AW145" s="15" t="s">
        <v>34</v>
      </c>
      <c r="AX145" s="15" t="s">
        <v>87</v>
      </c>
      <c r="AY145" s="297" t="s">
        <v>258</v>
      </c>
    </row>
    <row r="146" s="2" customFormat="1" ht="16.5" customHeight="1">
      <c r="A146" s="39"/>
      <c r="B146" s="40"/>
      <c r="C146" s="228" t="s">
        <v>183</v>
      </c>
      <c r="D146" s="228" t="s">
        <v>260</v>
      </c>
      <c r="E146" s="229" t="s">
        <v>4816</v>
      </c>
      <c r="F146" s="230" t="s">
        <v>4817</v>
      </c>
      <c r="G146" s="231" t="s">
        <v>357</v>
      </c>
      <c r="H146" s="232">
        <v>14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4818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4819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4820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4821</v>
      </c>
      <c r="G149" s="254"/>
      <c r="H149" s="257">
        <v>9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80</v>
      </c>
      <c r="AY149" s="263" t="s">
        <v>258</v>
      </c>
    </row>
    <row r="150" s="13" customFormat="1">
      <c r="A150" s="13"/>
      <c r="B150" s="253"/>
      <c r="C150" s="254"/>
      <c r="D150" s="241" t="s">
        <v>314</v>
      </c>
      <c r="E150" s="255" t="s">
        <v>1</v>
      </c>
      <c r="F150" s="256" t="s">
        <v>4822</v>
      </c>
      <c r="G150" s="254"/>
      <c r="H150" s="257">
        <v>5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3" t="s">
        <v>314</v>
      </c>
      <c r="AU150" s="263" t="s">
        <v>89</v>
      </c>
      <c r="AV150" s="13" t="s">
        <v>89</v>
      </c>
      <c r="AW150" s="13" t="s">
        <v>34</v>
      </c>
      <c r="AX150" s="13" t="s">
        <v>80</v>
      </c>
      <c r="AY150" s="263" t="s">
        <v>258</v>
      </c>
    </row>
    <row r="151" s="15" customFormat="1">
      <c r="A151" s="15"/>
      <c r="B151" s="287"/>
      <c r="C151" s="288"/>
      <c r="D151" s="241" t="s">
        <v>314</v>
      </c>
      <c r="E151" s="289" t="s">
        <v>1</v>
      </c>
      <c r="F151" s="290" t="s">
        <v>564</v>
      </c>
      <c r="G151" s="288"/>
      <c r="H151" s="291">
        <v>14</v>
      </c>
      <c r="I151" s="292"/>
      <c r="J151" s="288"/>
      <c r="K151" s="288"/>
      <c r="L151" s="293"/>
      <c r="M151" s="294"/>
      <c r="N151" s="295"/>
      <c r="O151" s="295"/>
      <c r="P151" s="295"/>
      <c r="Q151" s="295"/>
      <c r="R151" s="295"/>
      <c r="S151" s="295"/>
      <c r="T151" s="29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97" t="s">
        <v>314</v>
      </c>
      <c r="AU151" s="297" t="s">
        <v>89</v>
      </c>
      <c r="AV151" s="15" t="s">
        <v>179</v>
      </c>
      <c r="AW151" s="15" t="s">
        <v>34</v>
      </c>
      <c r="AX151" s="15" t="s">
        <v>87</v>
      </c>
      <c r="AY151" s="297" t="s">
        <v>258</v>
      </c>
    </row>
    <row r="152" s="2" customFormat="1" ht="16.5" customHeight="1">
      <c r="A152" s="39"/>
      <c r="B152" s="40"/>
      <c r="C152" s="228" t="s">
        <v>257</v>
      </c>
      <c r="D152" s="228" t="s">
        <v>260</v>
      </c>
      <c r="E152" s="229" t="s">
        <v>4823</v>
      </c>
      <c r="F152" s="230" t="s">
        <v>4824</v>
      </c>
      <c r="G152" s="231" t="s">
        <v>357</v>
      </c>
      <c r="H152" s="232">
        <v>5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4825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4826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4827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4828</v>
      </c>
      <c r="G155" s="254"/>
      <c r="H155" s="257">
        <v>4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80</v>
      </c>
      <c r="AY155" s="263" t="s">
        <v>258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4829</v>
      </c>
      <c r="G156" s="254"/>
      <c r="H156" s="257">
        <v>1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80</v>
      </c>
      <c r="AY156" s="263" t="s">
        <v>258</v>
      </c>
    </row>
    <row r="157" s="15" customFormat="1">
      <c r="A157" s="15"/>
      <c r="B157" s="287"/>
      <c r="C157" s="288"/>
      <c r="D157" s="241" t="s">
        <v>314</v>
      </c>
      <c r="E157" s="289" t="s">
        <v>1</v>
      </c>
      <c r="F157" s="290" t="s">
        <v>564</v>
      </c>
      <c r="G157" s="288"/>
      <c r="H157" s="291">
        <v>5</v>
      </c>
      <c r="I157" s="292"/>
      <c r="J157" s="288"/>
      <c r="K157" s="288"/>
      <c r="L157" s="293"/>
      <c r="M157" s="294"/>
      <c r="N157" s="295"/>
      <c r="O157" s="295"/>
      <c r="P157" s="295"/>
      <c r="Q157" s="295"/>
      <c r="R157" s="295"/>
      <c r="S157" s="295"/>
      <c r="T157" s="29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7" t="s">
        <v>314</v>
      </c>
      <c r="AU157" s="297" t="s">
        <v>89</v>
      </c>
      <c r="AV157" s="15" t="s">
        <v>179</v>
      </c>
      <c r="AW157" s="15" t="s">
        <v>34</v>
      </c>
      <c r="AX157" s="15" t="s">
        <v>87</v>
      </c>
      <c r="AY157" s="297" t="s">
        <v>258</v>
      </c>
    </row>
    <row r="158" s="2" customFormat="1" ht="16.5" customHeight="1">
      <c r="A158" s="39"/>
      <c r="B158" s="40"/>
      <c r="C158" s="228" t="s">
        <v>287</v>
      </c>
      <c r="D158" s="228" t="s">
        <v>260</v>
      </c>
      <c r="E158" s="229" t="s">
        <v>4830</v>
      </c>
      <c r="F158" s="230" t="s">
        <v>4831</v>
      </c>
      <c r="G158" s="231" t="s">
        <v>357</v>
      </c>
      <c r="H158" s="232">
        <v>1</v>
      </c>
      <c r="I158" s="233"/>
      <c r="J158" s="234">
        <f>ROUND(I158*H158,2)</f>
        <v>0</v>
      </c>
      <c r="K158" s="230" t="s">
        <v>263</v>
      </c>
      <c r="L158" s="45"/>
      <c r="M158" s="235" t="s">
        <v>1</v>
      </c>
      <c r="N158" s="236" t="s">
        <v>45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183</v>
      </c>
      <c r="AT158" s="239" t="s">
        <v>260</v>
      </c>
      <c r="AU158" s="239" t="s">
        <v>89</v>
      </c>
      <c r="AY158" s="18" t="s">
        <v>258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87</v>
      </c>
      <c r="BK158" s="240">
        <f>ROUND(I158*H158,2)</f>
        <v>0</v>
      </c>
      <c r="BL158" s="18" t="s">
        <v>183</v>
      </c>
      <c r="BM158" s="239" t="s">
        <v>4832</v>
      </c>
    </row>
    <row r="159" s="2" customFormat="1">
      <c r="A159" s="39"/>
      <c r="B159" s="40"/>
      <c r="C159" s="41"/>
      <c r="D159" s="241" t="s">
        <v>266</v>
      </c>
      <c r="E159" s="41"/>
      <c r="F159" s="242" t="s">
        <v>4833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266</v>
      </c>
      <c r="AU159" s="18" t="s">
        <v>89</v>
      </c>
    </row>
    <row r="160" s="2" customFormat="1">
      <c r="A160" s="39"/>
      <c r="B160" s="40"/>
      <c r="C160" s="41"/>
      <c r="D160" s="246" t="s">
        <v>267</v>
      </c>
      <c r="E160" s="41"/>
      <c r="F160" s="247" t="s">
        <v>4834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267</v>
      </c>
      <c r="AU160" s="18" t="s">
        <v>89</v>
      </c>
    </row>
    <row r="161" s="13" customFormat="1">
      <c r="A161" s="13"/>
      <c r="B161" s="253"/>
      <c r="C161" s="254"/>
      <c r="D161" s="241" t="s">
        <v>314</v>
      </c>
      <c r="E161" s="255" t="s">
        <v>1</v>
      </c>
      <c r="F161" s="256" t="s">
        <v>4835</v>
      </c>
      <c r="G161" s="254"/>
      <c r="H161" s="257">
        <v>1</v>
      </c>
      <c r="I161" s="258"/>
      <c r="J161" s="254"/>
      <c r="K161" s="254"/>
      <c r="L161" s="259"/>
      <c r="M161" s="260"/>
      <c r="N161" s="261"/>
      <c r="O161" s="261"/>
      <c r="P161" s="261"/>
      <c r="Q161" s="261"/>
      <c r="R161" s="261"/>
      <c r="S161" s="261"/>
      <c r="T161" s="26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3" t="s">
        <v>314</v>
      </c>
      <c r="AU161" s="263" t="s">
        <v>89</v>
      </c>
      <c r="AV161" s="13" t="s">
        <v>89</v>
      </c>
      <c r="AW161" s="13" t="s">
        <v>34</v>
      </c>
      <c r="AX161" s="13" t="s">
        <v>87</v>
      </c>
      <c r="AY161" s="263" t="s">
        <v>258</v>
      </c>
    </row>
    <row r="162" s="2" customFormat="1" ht="16.5" customHeight="1">
      <c r="A162" s="39"/>
      <c r="B162" s="40"/>
      <c r="C162" s="228" t="s">
        <v>292</v>
      </c>
      <c r="D162" s="228" t="s">
        <v>260</v>
      </c>
      <c r="E162" s="229" t="s">
        <v>4836</v>
      </c>
      <c r="F162" s="230" t="s">
        <v>4837</v>
      </c>
      <c r="G162" s="231" t="s">
        <v>357</v>
      </c>
      <c r="H162" s="232">
        <v>1</v>
      </c>
      <c r="I162" s="233"/>
      <c r="J162" s="234">
        <f>ROUND(I162*H162,2)</f>
        <v>0</v>
      </c>
      <c r="K162" s="230" t="s">
        <v>263</v>
      </c>
      <c r="L162" s="45"/>
      <c r="M162" s="235" t="s">
        <v>1</v>
      </c>
      <c r="N162" s="236" t="s">
        <v>45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183</v>
      </c>
      <c r="AT162" s="239" t="s">
        <v>260</v>
      </c>
      <c r="AU162" s="239" t="s">
        <v>89</v>
      </c>
      <c r="AY162" s="18" t="s">
        <v>258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87</v>
      </c>
      <c r="BK162" s="240">
        <f>ROUND(I162*H162,2)</f>
        <v>0</v>
      </c>
      <c r="BL162" s="18" t="s">
        <v>183</v>
      </c>
      <c r="BM162" s="239" t="s">
        <v>4838</v>
      </c>
    </row>
    <row r="163" s="2" customFormat="1">
      <c r="A163" s="39"/>
      <c r="B163" s="40"/>
      <c r="C163" s="41"/>
      <c r="D163" s="241" t="s">
        <v>266</v>
      </c>
      <c r="E163" s="41"/>
      <c r="F163" s="242" t="s">
        <v>4839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266</v>
      </c>
      <c r="AU163" s="18" t="s">
        <v>89</v>
      </c>
    </row>
    <row r="164" s="2" customFormat="1">
      <c r="A164" s="39"/>
      <c r="B164" s="40"/>
      <c r="C164" s="41"/>
      <c r="D164" s="246" t="s">
        <v>267</v>
      </c>
      <c r="E164" s="41"/>
      <c r="F164" s="247" t="s">
        <v>4840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267</v>
      </c>
      <c r="AU164" s="18" t="s">
        <v>89</v>
      </c>
    </row>
    <row r="165" s="13" customFormat="1">
      <c r="A165" s="13"/>
      <c r="B165" s="253"/>
      <c r="C165" s="254"/>
      <c r="D165" s="241" t="s">
        <v>314</v>
      </c>
      <c r="E165" s="255" t="s">
        <v>1</v>
      </c>
      <c r="F165" s="256" t="s">
        <v>4841</v>
      </c>
      <c r="G165" s="254"/>
      <c r="H165" s="257">
        <v>1</v>
      </c>
      <c r="I165" s="258"/>
      <c r="J165" s="254"/>
      <c r="K165" s="254"/>
      <c r="L165" s="259"/>
      <c r="M165" s="260"/>
      <c r="N165" s="261"/>
      <c r="O165" s="261"/>
      <c r="P165" s="261"/>
      <c r="Q165" s="261"/>
      <c r="R165" s="261"/>
      <c r="S165" s="261"/>
      <c r="T165" s="26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3" t="s">
        <v>314</v>
      </c>
      <c r="AU165" s="263" t="s">
        <v>89</v>
      </c>
      <c r="AV165" s="13" t="s">
        <v>89</v>
      </c>
      <c r="AW165" s="13" t="s">
        <v>34</v>
      </c>
      <c r="AX165" s="13" t="s">
        <v>87</v>
      </c>
      <c r="AY165" s="263" t="s">
        <v>258</v>
      </c>
    </row>
    <row r="166" s="2" customFormat="1" ht="16.5" customHeight="1">
      <c r="A166" s="39"/>
      <c r="B166" s="40"/>
      <c r="C166" s="228" t="s">
        <v>297</v>
      </c>
      <c r="D166" s="228" t="s">
        <v>260</v>
      </c>
      <c r="E166" s="229" t="s">
        <v>4842</v>
      </c>
      <c r="F166" s="230" t="s">
        <v>4843</v>
      </c>
      <c r="G166" s="231" t="s">
        <v>357</v>
      </c>
      <c r="H166" s="232">
        <v>14</v>
      </c>
      <c r="I166" s="233"/>
      <c r="J166" s="234">
        <f>ROUND(I166*H166,2)</f>
        <v>0</v>
      </c>
      <c r="K166" s="230" t="s">
        <v>263</v>
      </c>
      <c r="L166" s="45"/>
      <c r="M166" s="235" t="s">
        <v>1</v>
      </c>
      <c r="N166" s="236" t="s">
        <v>45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183</v>
      </c>
      <c r="AT166" s="239" t="s">
        <v>260</v>
      </c>
      <c r="AU166" s="239" t="s">
        <v>89</v>
      </c>
      <c r="AY166" s="18" t="s">
        <v>258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87</v>
      </c>
      <c r="BK166" s="240">
        <f>ROUND(I166*H166,2)</f>
        <v>0</v>
      </c>
      <c r="BL166" s="18" t="s">
        <v>183</v>
      </c>
      <c r="BM166" s="239" t="s">
        <v>4844</v>
      </c>
    </row>
    <row r="167" s="2" customFormat="1">
      <c r="A167" s="39"/>
      <c r="B167" s="40"/>
      <c r="C167" s="41"/>
      <c r="D167" s="241" t="s">
        <v>266</v>
      </c>
      <c r="E167" s="41"/>
      <c r="F167" s="242" t="s">
        <v>4845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266</v>
      </c>
      <c r="AU167" s="18" t="s">
        <v>89</v>
      </c>
    </row>
    <row r="168" s="2" customFormat="1">
      <c r="A168" s="39"/>
      <c r="B168" s="40"/>
      <c r="C168" s="41"/>
      <c r="D168" s="246" t="s">
        <v>267</v>
      </c>
      <c r="E168" s="41"/>
      <c r="F168" s="247" t="s">
        <v>4846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267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4847</v>
      </c>
      <c r="G169" s="254"/>
      <c r="H169" s="257">
        <v>4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80</v>
      </c>
      <c r="AY169" s="263" t="s">
        <v>258</v>
      </c>
    </row>
    <row r="170" s="13" customFormat="1">
      <c r="A170" s="13"/>
      <c r="B170" s="253"/>
      <c r="C170" s="254"/>
      <c r="D170" s="241" t="s">
        <v>314</v>
      </c>
      <c r="E170" s="255" t="s">
        <v>1</v>
      </c>
      <c r="F170" s="256" t="s">
        <v>4848</v>
      </c>
      <c r="G170" s="254"/>
      <c r="H170" s="257">
        <v>10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3" t="s">
        <v>314</v>
      </c>
      <c r="AU170" s="263" t="s">
        <v>89</v>
      </c>
      <c r="AV170" s="13" t="s">
        <v>89</v>
      </c>
      <c r="AW170" s="13" t="s">
        <v>34</v>
      </c>
      <c r="AX170" s="13" t="s">
        <v>80</v>
      </c>
      <c r="AY170" s="263" t="s">
        <v>258</v>
      </c>
    </row>
    <row r="171" s="15" customFormat="1">
      <c r="A171" s="15"/>
      <c r="B171" s="287"/>
      <c r="C171" s="288"/>
      <c r="D171" s="241" t="s">
        <v>314</v>
      </c>
      <c r="E171" s="289" t="s">
        <v>1</v>
      </c>
      <c r="F171" s="290" t="s">
        <v>564</v>
      </c>
      <c r="G171" s="288"/>
      <c r="H171" s="291">
        <v>14</v>
      </c>
      <c r="I171" s="292"/>
      <c r="J171" s="288"/>
      <c r="K171" s="288"/>
      <c r="L171" s="293"/>
      <c r="M171" s="294"/>
      <c r="N171" s="295"/>
      <c r="O171" s="295"/>
      <c r="P171" s="295"/>
      <c r="Q171" s="295"/>
      <c r="R171" s="295"/>
      <c r="S171" s="295"/>
      <c r="T171" s="29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97" t="s">
        <v>314</v>
      </c>
      <c r="AU171" s="297" t="s">
        <v>89</v>
      </c>
      <c r="AV171" s="15" t="s">
        <v>179</v>
      </c>
      <c r="AW171" s="15" t="s">
        <v>34</v>
      </c>
      <c r="AX171" s="15" t="s">
        <v>87</v>
      </c>
      <c r="AY171" s="297" t="s">
        <v>258</v>
      </c>
    </row>
    <row r="172" s="2" customFormat="1" ht="16.5" customHeight="1">
      <c r="A172" s="39"/>
      <c r="B172" s="40"/>
      <c r="C172" s="228" t="s">
        <v>304</v>
      </c>
      <c r="D172" s="228" t="s">
        <v>260</v>
      </c>
      <c r="E172" s="229" t="s">
        <v>4849</v>
      </c>
      <c r="F172" s="230" t="s">
        <v>4850</v>
      </c>
      <c r="G172" s="231" t="s">
        <v>357</v>
      </c>
      <c r="H172" s="232">
        <v>29</v>
      </c>
      <c r="I172" s="233"/>
      <c r="J172" s="234">
        <f>ROUND(I172*H172,2)</f>
        <v>0</v>
      </c>
      <c r="K172" s="230" t="s">
        <v>263</v>
      </c>
      <c r="L172" s="45"/>
      <c r="M172" s="235" t="s">
        <v>1</v>
      </c>
      <c r="N172" s="236" t="s">
        <v>45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183</v>
      </c>
      <c r="AT172" s="239" t="s">
        <v>260</v>
      </c>
      <c r="AU172" s="239" t="s">
        <v>89</v>
      </c>
      <c r="AY172" s="18" t="s">
        <v>258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87</v>
      </c>
      <c r="BK172" s="240">
        <f>ROUND(I172*H172,2)</f>
        <v>0</v>
      </c>
      <c r="BL172" s="18" t="s">
        <v>183</v>
      </c>
      <c r="BM172" s="239" t="s">
        <v>4851</v>
      </c>
    </row>
    <row r="173" s="2" customFormat="1">
      <c r="A173" s="39"/>
      <c r="B173" s="40"/>
      <c r="C173" s="41"/>
      <c r="D173" s="241" t="s">
        <v>266</v>
      </c>
      <c r="E173" s="41"/>
      <c r="F173" s="242" t="s">
        <v>4852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266</v>
      </c>
      <c r="AU173" s="18" t="s">
        <v>89</v>
      </c>
    </row>
    <row r="174" s="2" customFormat="1">
      <c r="A174" s="39"/>
      <c r="B174" s="40"/>
      <c r="C174" s="41"/>
      <c r="D174" s="246" t="s">
        <v>267</v>
      </c>
      <c r="E174" s="41"/>
      <c r="F174" s="247" t="s">
        <v>4853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267</v>
      </c>
      <c r="AU174" s="18" t="s">
        <v>89</v>
      </c>
    </row>
    <row r="175" s="13" customFormat="1">
      <c r="A175" s="13"/>
      <c r="B175" s="253"/>
      <c r="C175" s="254"/>
      <c r="D175" s="241" t="s">
        <v>314</v>
      </c>
      <c r="E175" s="255" t="s">
        <v>1</v>
      </c>
      <c r="F175" s="256" t="s">
        <v>4854</v>
      </c>
      <c r="G175" s="254"/>
      <c r="H175" s="257">
        <v>16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34</v>
      </c>
      <c r="AX175" s="13" t="s">
        <v>80</v>
      </c>
      <c r="AY175" s="263" t="s">
        <v>258</v>
      </c>
    </row>
    <row r="176" s="13" customFormat="1">
      <c r="A176" s="13"/>
      <c r="B176" s="253"/>
      <c r="C176" s="254"/>
      <c r="D176" s="241" t="s">
        <v>314</v>
      </c>
      <c r="E176" s="255" t="s">
        <v>1</v>
      </c>
      <c r="F176" s="256" t="s">
        <v>4855</v>
      </c>
      <c r="G176" s="254"/>
      <c r="H176" s="257">
        <v>13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3" t="s">
        <v>314</v>
      </c>
      <c r="AU176" s="263" t="s">
        <v>89</v>
      </c>
      <c r="AV176" s="13" t="s">
        <v>89</v>
      </c>
      <c r="AW176" s="13" t="s">
        <v>34</v>
      </c>
      <c r="AX176" s="13" t="s">
        <v>80</v>
      </c>
      <c r="AY176" s="263" t="s">
        <v>258</v>
      </c>
    </row>
    <row r="177" s="15" customFormat="1">
      <c r="A177" s="15"/>
      <c r="B177" s="287"/>
      <c r="C177" s="288"/>
      <c r="D177" s="241" t="s">
        <v>314</v>
      </c>
      <c r="E177" s="289" t="s">
        <v>1</v>
      </c>
      <c r="F177" s="290" t="s">
        <v>564</v>
      </c>
      <c r="G177" s="288"/>
      <c r="H177" s="291">
        <v>29</v>
      </c>
      <c r="I177" s="292"/>
      <c r="J177" s="288"/>
      <c r="K177" s="288"/>
      <c r="L177" s="293"/>
      <c r="M177" s="294"/>
      <c r="N177" s="295"/>
      <c r="O177" s="295"/>
      <c r="P177" s="295"/>
      <c r="Q177" s="295"/>
      <c r="R177" s="295"/>
      <c r="S177" s="295"/>
      <c r="T177" s="29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7" t="s">
        <v>314</v>
      </c>
      <c r="AU177" s="297" t="s">
        <v>89</v>
      </c>
      <c r="AV177" s="15" t="s">
        <v>179</v>
      </c>
      <c r="AW177" s="15" t="s">
        <v>34</v>
      </c>
      <c r="AX177" s="15" t="s">
        <v>87</v>
      </c>
      <c r="AY177" s="297" t="s">
        <v>258</v>
      </c>
    </row>
    <row r="178" s="2" customFormat="1" ht="16.5" customHeight="1">
      <c r="A178" s="39"/>
      <c r="B178" s="40"/>
      <c r="C178" s="228" t="s">
        <v>470</v>
      </c>
      <c r="D178" s="228" t="s">
        <v>260</v>
      </c>
      <c r="E178" s="229" t="s">
        <v>4856</v>
      </c>
      <c r="F178" s="230" t="s">
        <v>4857</v>
      </c>
      <c r="G178" s="231" t="s">
        <v>357</v>
      </c>
      <c r="H178" s="232">
        <v>7</v>
      </c>
      <c r="I178" s="233"/>
      <c r="J178" s="234">
        <f>ROUND(I178*H178,2)</f>
        <v>0</v>
      </c>
      <c r="K178" s="230" t="s">
        <v>263</v>
      </c>
      <c r="L178" s="45"/>
      <c r="M178" s="235" t="s">
        <v>1</v>
      </c>
      <c r="N178" s="236" t="s">
        <v>45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183</v>
      </c>
      <c r="AT178" s="239" t="s">
        <v>260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4858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4859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2" customFormat="1">
      <c r="A180" s="39"/>
      <c r="B180" s="40"/>
      <c r="C180" s="41"/>
      <c r="D180" s="246" t="s">
        <v>267</v>
      </c>
      <c r="E180" s="41"/>
      <c r="F180" s="247" t="s">
        <v>4860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267</v>
      </c>
      <c r="AU180" s="18" t="s">
        <v>89</v>
      </c>
    </row>
    <row r="181" s="13" customFormat="1">
      <c r="A181" s="13"/>
      <c r="B181" s="253"/>
      <c r="C181" s="254"/>
      <c r="D181" s="241" t="s">
        <v>314</v>
      </c>
      <c r="E181" s="255" t="s">
        <v>1</v>
      </c>
      <c r="F181" s="256" t="s">
        <v>4861</v>
      </c>
      <c r="G181" s="254"/>
      <c r="H181" s="257">
        <v>4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3" t="s">
        <v>314</v>
      </c>
      <c r="AU181" s="263" t="s">
        <v>89</v>
      </c>
      <c r="AV181" s="13" t="s">
        <v>89</v>
      </c>
      <c r="AW181" s="13" t="s">
        <v>34</v>
      </c>
      <c r="AX181" s="13" t="s">
        <v>80</v>
      </c>
      <c r="AY181" s="263" t="s">
        <v>258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4862</v>
      </c>
      <c r="G182" s="254"/>
      <c r="H182" s="257">
        <v>3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80</v>
      </c>
      <c r="AY182" s="263" t="s">
        <v>258</v>
      </c>
    </row>
    <row r="183" s="15" customFormat="1">
      <c r="A183" s="15"/>
      <c r="B183" s="287"/>
      <c r="C183" s="288"/>
      <c r="D183" s="241" t="s">
        <v>314</v>
      </c>
      <c r="E183" s="289" t="s">
        <v>1</v>
      </c>
      <c r="F183" s="290" t="s">
        <v>564</v>
      </c>
      <c r="G183" s="288"/>
      <c r="H183" s="291">
        <v>7</v>
      </c>
      <c r="I183" s="292"/>
      <c r="J183" s="288"/>
      <c r="K183" s="288"/>
      <c r="L183" s="293"/>
      <c r="M183" s="294"/>
      <c r="N183" s="295"/>
      <c r="O183" s="295"/>
      <c r="P183" s="295"/>
      <c r="Q183" s="295"/>
      <c r="R183" s="295"/>
      <c r="S183" s="295"/>
      <c r="T183" s="29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7" t="s">
        <v>314</v>
      </c>
      <c r="AU183" s="297" t="s">
        <v>89</v>
      </c>
      <c r="AV183" s="15" t="s">
        <v>179</v>
      </c>
      <c r="AW183" s="15" t="s">
        <v>34</v>
      </c>
      <c r="AX183" s="15" t="s">
        <v>87</v>
      </c>
      <c r="AY183" s="297" t="s">
        <v>258</v>
      </c>
    </row>
    <row r="184" s="2" customFormat="1" ht="16.5" customHeight="1">
      <c r="A184" s="39"/>
      <c r="B184" s="40"/>
      <c r="C184" s="228" t="s">
        <v>476</v>
      </c>
      <c r="D184" s="228" t="s">
        <v>260</v>
      </c>
      <c r="E184" s="229" t="s">
        <v>4863</v>
      </c>
      <c r="F184" s="230" t="s">
        <v>4864</v>
      </c>
      <c r="G184" s="231" t="s">
        <v>357</v>
      </c>
      <c r="H184" s="232">
        <v>1</v>
      </c>
      <c r="I184" s="233"/>
      <c r="J184" s="234">
        <f>ROUND(I184*H184,2)</f>
        <v>0</v>
      </c>
      <c r="K184" s="230" t="s">
        <v>263</v>
      </c>
      <c r="L184" s="45"/>
      <c r="M184" s="235" t="s">
        <v>1</v>
      </c>
      <c r="N184" s="236" t="s">
        <v>45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183</v>
      </c>
      <c r="AT184" s="239" t="s">
        <v>260</v>
      </c>
      <c r="AU184" s="239" t="s">
        <v>89</v>
      </c>
      <c r="AY184" s="18" t="s">
        <v>258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87</v>
      </c>
      <c r="BK184" s="240">
        <f>ROUND(I184*H184,2)</f>
        <v>0</v>
      </c>
      <c r="BL184" s="18" t="s">
        <v>183</v>
      </c>
      <c r="BM184" s="239" t="s">
        <v>4865</v>
      </c>
    </row>
    <row r="185" s="2" customFormat="1">
      <c r="A185" s="39"/>
      <c r="B185" s="40"/>
      <c r="C185" s="41"/>
      <c r="D185" s="241" t="s">
        <v>266</v>
      </c>
      <c r="E185" s="41"/>
      <c r="F185" s="242" t="s">
        <v>4866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266</v>
      </c>
      <c r="AU185" s="18" t="s">
        <v>89</v>
      </c>
    </row>
    <row r="186" s="2" customFormat="1">
      <c r="A186" s="39"/>
      <c r="B186" s="40"/>
      <c r="C186" s="41"/>
      <c r="D186" s="246" t="s">
        <v>267</v>
      </c>
      <c r="E186" s="41"/>
      <c r="F186" s="247" t="s">
        <v>4867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267</v>
      </c>
      <c r="AU186" s="18" t="s">
        <v>89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4868</v>
      </c>
      <c r="G187" s="254"/>
      <c r="H187" s="257">
        <v>1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87</v>
      </c>
      <c r="AY187" s="263" t="s">
        <v>258</v>
      </c>
    </row>
    <row r="188" s="2" customFormat="1" ht="16.5" customHeight="1">
      <c r="A188" s="39"/>
      <c r="B188" s="40"/>
      <c r="C188" s="228" t="s">
        <v>482</v>
      </c>
      <c r="D188" s="228" t="s">
        <v>260</v>
      </c>
      <c r="E188" s="229" t="s">
        <v>4869</v>
      </c>
      <c r="F188" s="230" t="s">
        <v>4870</v>
      </c>
      <c r="G188" s="231" t="s">
        <v>357</v>
      </c>
      <c r="H188" s="232">
        <v>11</v>
      </c>
      <c r="I188" s="233"/>
      <c r="J188" s="234">
        <f>ROUND(I188*H188,2)</f>
        <v>0</v>
      </c>
      <c r="K188" s="230" t="s">
        <v>263</v>
      </c>
      <c r="L188" s="45"/>
      <c r="M188" s="235" t="s">
        <v>1</v>
      </c>
      <c r="N188" s="236" t="s">
        <v>45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183</v>
      </c>
      <c r="AT188" s="239" t="s">
        <v>260</v>
      </c>
      <c r="AU188" s="239" t="s">
        <v>89</v>
      </c>
      <c r="AY188" s="18" t="s">
        <v>258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87</v>
      </c>
      <c r="BK188" s="240">
        <f>ROUND(I188*H188,2)</f>
        <v>0</v>
      </c>
      <c r="BL188" s="18" t="s">
        <v>183</v>
      </c>
      <c r="BM188" s="239" t="s">
        <v>4871</v>
      </c>
    </row>
    <row r="189" s="2" customFormat="1">
      <c r="A189" s="39"/>
      <c r="B189" s="40"/>
      <c r="C189" s="41"/>
      <c r="D189" s="241" t="s">
        <v>266</v>
      </c>
      <c r="E189" s="41"/>
      <c r="F189" s="242" t="s">
        <v>4872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266</v>
      </c>
      <c r="AU189" s="18" t="s">
        <v>89</v>
      </c>
    </row>
    <row r="190" s="2" customFormat="1">
      <c r="A190" s="39"/>
      <c r="B190" s="40"/>
      <c r="C190" s="41"/>
      <c r="D190" s="246" t="s">
        <v>267</v>
      </c>
      <c r="E190" s="41"/>
      <c r="F190" s="247" t="s">
        <v>4873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267</v>
      </c>
      <c r="AU190" s="18" t="s">
        <v>89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4874</v>
      </c>
      <c r="G191" s="254"/>
      <c r="H191" s="257">
        <v>9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80</v>
      </c>
      <c r="AY191" s="263" t="s">
        <v>258</v>
      </c>
    </row>
    <row r="192" s="13" customFormat="1">
      <c r="A192" s="13"/>
      <c r="B192" s="253"/>
      <c r="C192" s="254"/>
      <c r="D192" s="241" t="s">
        <v>314</v>
      </c>
      <c r="E192" s="255" t="s">
        <v>1</v>
      </c>
      <c r="F192" s="256" t="s">
        <v>4875</v>
      </c>
      <c r="G192" s="254"/>
      <c r="H192" s="257">
        <v>1</v>
      </c>
      <c r="I192" s="258"/>
      <c r="J192" s="254"/>
      <c r="K192" s="254"/>
      <c r="L192" s="259"/>
      <c r="M192" s="260"/>
      <c r="N192" s="261"/>
      <c r="O192" s="261"/>
      <c r="P192" s="261"/>
      <c r="Q192" s="261"/>
      <c r="R192" s="261"/>
      <c r="S192" s="261"/>
      <c r="T192" s="26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3" t="s">
        <v>314</v>
      </c>
      <c r="AU192" s="263" t="s">
        <v>89</v>
      </c>
      <c r="AV192" s="13" t="s">
        <v>89</v>
      </c>
      <c r="AW192" s="13" t="s">
        <v>34</v>
      </c>
      <c r="AX192" s="13" t="s">
        <v>80</v>
      </c>
      <c r="AY192" s="263" t="s">
        <v>258</v>
      </c>
    </row>
    <row r="193" s="13" customFormat="1">
      <c r="A193" s="13"/>
      <c r="B193" s="253"/>
      <c r="C193" s="254"/>
      <c r="D193" s="241" t="s">
        <v>314</v>
      </c>
      <c r="E193" s="255" t="s">
        <v>1</v>
      </c>
      <c r="F193" s="256" t="s">
        <v>4876</v>
      </c>
      <c r="G193" s="254"/>
      <c r="H193" s="257">
        <v>1</v>
      </c>
      <c r="I193" s="258"/>
      <c r="J193" s="254"/>
      <c r="K193" s="254"/>
      <c r="L193" s="259"/>
      <c r="M193" s="260"/>
      <c r="N193" s="261"/>
      <c r="O193" s="261"/>
      <c r="P193" s="261"/>
      <c r="Q193" s="261"/>
      <c r="R193" s="261"/>
      <c r="S193" s="261"/>
      <c r="T193" s="26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3" t="s">
        <v>314</v>
      </c>
      <c r="AU193" s="263" t="s">
        <v>89</v>
      </c>
      <c r="AV193" s="13" t="s">
        <v>89</v>
      </c>
      <c r="AW193" s="13" t="s">
        <v>34</v>
      </c>
      <c r="AX193" s="13" t="s">
        <v>80</v>
      </c>
      <c r="AY193" s="263" t="s">
        <v>258</v>
      </c>
    </row>
    <row r="194" s="15" customFormat="1">
      <c r="A194" s="15"/>
      <c r="B194" s="287"/>
      <c r="C194" s="288"/>
      <c r="D194" s="241" t="s">
        <v>314</v>
      </c>
      <c r="E194" s="289" t="s">
        <v>1</v>
      </c>
      <c r="F194" s="290" t="s">
        <v>564</v>
      </c>
      <c r="G194" s="288"/>
      <c r="H194" s="291">
        <v>11</v>
      </c>
      <c r="I194" s="292"/>
      <c r="J194" s="288"/>
      <c r="K194" s="288"/>
      <c r="L194" s="293"/>
      <c r="M194" s="294"/>
      <c r="N194" s="295"/>
      <c r="O194" s="295"/>
      <c r="P194" s="295"/>
      <c r="Q194" s="295"/>
      <c r="R194" s="295"/>
      <c r="S194" s="295"/>
      <c r="T194" s="29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7" t="s">
        <v>314</v>
      </c>
      <c r="AU194" s="297" t="s">
        <v>89</v>
      </c>
      <c r="AV194" s="15" t="s">
        <v>179</v>
      </c>
      <c r="AW194" s="15" t="s">
        <v>34</v>
      </c>
      <c r="AX194" s="15" t="s">
        <v>87</v>
      </c>
      <c r="AY194" s="297" t="s">
        <v>258</v>
      </c>
    </row>
    <row r="195" s="2" customFormat="1" ht="16.5" customHeight="1">
      <c r="A195" s="39"/>
      <c r="B195" s="40"/>
      <c r="C195" s="228" t="s">
        <v>488</v>
      </c>
      <c r="D195" s="228" t="s">
        <v>260</v>
      </c>
      <c r="E195" s="229" t="s">
        <v>4877</v>
      </c>
      <c r="F195" s="230" t="s">
        <v>4878</v>
      </c>
      <c r="G195" s="231" t="s">
        <v>357</v>
      </c>
      <c r="H195" s="232">
        <v>33</v>
      </c>
      <c r="I195" s="233"/>
      <c r="J195" s="234">
        <f>ROUND(I195*H195,2)</f>
        <v>0</v>
      </c>
      <c r="K195" s="230" t="s">
        <v>263</v>
      </c>
      <c r="L195" s="45"/>
      <c r="M195" s="235" t="s">
        <v>1</v>
      </c>
      <c r="N195" s="236" t="s">
        <v>45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183</v>
      </c>
      <c r="AT195" s="239" t="s">
        <v>260</v>
      </c>
      <c r="AU195" s="239" t="s">
        <v>89</v>
      </c>
      <c r="AY195" s="18" t="s">
        <v>258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87</v>
      </c>
      <c r="BK195" s="240">
        <f>ROUND(I195*H195,2)</f>
        <v>0</v>
      </c>
      <c r="BL195" s="18" t="s">
        <v>183</v>
      </c>
      <c r="BM195" s="239" t="s">
        <v>4879</v>
      </c>
    </row>
    <row r="196" s="2" customFormat="1">
      <c r="A196" s="39"/>
      <c r="B196" s="40"/>
      <c r="C196" s="41"/>
      <c r="D196" s="241" t="s">
        <v>266</v>
      </c>
      <c r="E196" s="41"/>
      <c r="F196" s="242" t="s">
        <v>4880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266</v>
      </c>
      <c r="AU196" s="18" t="s">
        <v>89</v>
      </c>
    </row>
    <row r="197" s="2" customFormat="1">
      <c r="A197" s="39"/>
      <c r="B197" s="40"/>
      <c r="C197" s="41"/>
      <c r="D197" s="246" t="s">
        <v>267</v>
      </c>
      <c r="E197" s="41"/>
      <c r="F197" s="247" t="s">
        <v>4881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267</v>
      </c>
      <c r="AU197" s="18" t="s">
        <v>89</v>
      </c>
    </row>
    <row r="198" s="13" customFormat="1">
      <c r="A198" s="13"/>
      <c r="B198" s="253"/>
      <c r="C198" s="254"/>
      <c r="D198" s="241" t="s">
        <v>314</v>
      </c>
      <c r="E198" s="255" t="s">
        <v>1</v>
      </c>
      <c r="F198" s="256" t="s">
        <v>4882</v>
      </c>
      <c r="G198" s="254"/>
      <c r="H198" s="257">
        <v>8</v>
      </c>
      <c r="I198" s="258"/>
      <c r="J198" s="254"/>
      <c r="K198" s="254"/>
      <c r="L198" s="259"/>
      <c r="M198" s="260"/>
      <c r="N198" s="261"/>
      <c r="O198" s="261"/>
      <c r="P198" s="261"/>
      <c r="Q198" s="261"/>
      <c r="R198" s="261"/>
      <c r="S198" s="261"/>
      <c r="T198" s="26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3" t="s">
        <v>314</v>
      </c>
      <c r="AU198" s="263" t="s">
        <v>89</v>
      </c>
      <c r="AV198" s="13" t="s">
        <v>89</v>
      </c>
      <c r="AW198" s="13" t="s">
        <v>34</v>
      </c>
      <c r="AX198" s="13" t="s">
        <v>80</v>
      </c>
      <c r="AY198" s="263" t="s">
        <v>258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4883</v>
      </c>
      <c r="G199" s="254"/>
      <c r="H199" s="257">
        <v>4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80</v>
      </c>
      <c r="AY199" s="263" t="s">
        <v>258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4884</v>
      </c>
      <c r="G200" s="254"/>
      <c r="H200" s="257">
        <v>11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80</v>
      </c>
      <c r="AY200" s="263" t="s">
        <v>258</v>
      </c>
    </row>
    <row r="201" s="13" customFormat="1">
      <c r="A201" s="13"/>
      <c r="B201" s="253"/>
      <c r="C201" s="254"/>
      <c r="D201" s="241" t="s">
        <v>314</v>
      </c>
      <c r="E201" s="255" t="s">
        <v>1</v>
      </c>
      <c r="F201" s="256" t="s">
        <v>4885</v>
      </c>
      <c r="G201" s="254"/>
      <c r="H201" s="257">
        <v>10</v>
      </c>
      <c r="I201" s="258"/>
      <c r="J201" s="254"/>
      <c r="K201" s="254"/>
      <c r="L201" s="259"/>
      <c r="M201" s="260"/>
      <c r="N201" s="261"/>
      <c r="O201" s="261"/>
      <c r="P201" s="261"/>
      <c r="Q201" s="261"/>
      <c r="R201" s="261"/>
      <c r="S201" s="261"/>
      <c r="T201" s="26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3" t="s">
        <v>314</v>
      </c>
      <c r="AU201" s="263" t="s">
        <v>89</v>
      </c>
      <c r="AV201" s="13" t="s">
        <v>89</v>
      </c>
      <c r="AW201" s="13" t="s">
        <v>34</v>
      </c>
      <c r="AX201" s="13" t="s">
        <v>80</v>
      </c>
      <c r="AY201" s="263" t="s">
        <v>258</v>
      </c>
    </row>
    <row r="202" s="15" customFormat="1">
      <c r="A202" s="15"/>
      <c r="B202" s="287"/>
      <c r="C202" s="288"/>
      <c r="D202" s="241" t="s">
        <v>314</v>
      </c>
      <c r="E202" s="289" t="s">
        <v>1</v>
      </c>
      <c r="F202" s="290" t="s">
        <v>564</v>
      </c>
      <c r="G202" s="288"/>
      <c r="H202" s="291">
        <v>33</v>
      </c>
      <c r="I202" s="292"/>
      <c r="J202" s="288"/>
      <c r="K202" s="288"/>
      <c r="L202" s="293"/>
      <c r="M202" s="294"/>
      <c r="N202" s="295"/>
      <c r="O202" s="295"/>
      <c r="P202" s="295"/>
      <c r="Q202" s="295"/>
      <c r="R202" s="295"/>
      <c r="S202" s="295"/>
      <c r="T202" s="296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7" t="s">
        <v>314</v>
      </c>
      <c r="AU202" s="297" t="s">
        <v>89</v>
      </c>
      <c r="AV202" s="15" t="s">
        <v>179</v>
      </c>
      <c r="AW202" s="15" t="s">
        <v>34</v>
      </c>
      <c r="AX202" s="15" t="s">
        <v>87</v>
      </c>
      <c r="AY202" s="297" t="s">
        <v>258</v>
      </c>
    </row>
    <row r="203" s="2" customFormat="1" ht="16.5" customHeight="1">
      <c r="A203" s="39"/>
      <c r="B203" s="40"/>
      <c r="C203" s="228" t="s">
        <v>493</v>
      </c>
      <c r="D203" s="228" t="s">
        <v>260</v>
      </c>
      <c r="E203" s="229" t="s">
        <v>4886</v>
      </c>
      <c r="F203" s="230" t="s">
        <v>4887</v>
      </c>
      <c r="G203" s="231" t="s">
        <v>357</v>
      </c>
      <c r="H203" s="232">
        <v>43</v>
      </c>
      <c r="I203" s="233"/>
      <c r="J203" s="234">
        <f>ROUND(I203*H203,2)</f>
        <v>0</v>
      </c>
      <c r="K203" s="230" t="s">
        <v>263</v>
      </c>
      <c r="L203" s="45"/>
      <c r="M203" s="235" t="s">
        <v>1</v>
      </c>
      <c r="N203" s="236" t="s">
        <v>45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183</v>
      </c>
      <c r="AT203" s="239" t="s">
        <v>260</v>
      </c>
      <c r="AU203" s="239" t="s">
        <v>89</v>
      </c>
      <c r="AY203" s="18" t="s">
        <v>258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87</v>
      </c>
      <c r="BK203" s="240">
        <f>ROUND(I203*H203,2)</f>
        <v>0</v>
      </c>
      <c r="BL203" s="18" t="s">
        <v>183</v>
      </c>
      <c r="BM203" s="239" t="s">
        <v>4888</v>
      </c>
    </row>
    <row r="204" s="2" customFormat="1">
      <c r="A204" s="39"/>
      <c r="B204" s="40"/>
      <c r="C204" s="41"/>
      <c r="D204" s="241" t="s">
        <v>266</v>
      </c>
      <c r="E204" s="41"/>
      <c r="F204" s="242" t="s">
        <v>4889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266</v>
      </c>
      <c r="AU204" s="18" t="s">
        <v>89</v>
      </c>
    </row>
    <row r="205" s="2" customFormat="1">
      <c r="A205" s="39"/>
      <c r="B205" s="40"/>
      <c r="C205" s="41"/>
      <c r="D205" s="246" t="s">
        <v>267</v>
      </c>
      <c r="E205" s="41"/>
      <c r="F205" s="247" t="s">
        <v>4890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267</v>
      </c>
      <c r="AU205" s="18" t="s">
        <v>89</v>
      </c>
    </row>
    <row r="206" s="13" customFormat="1">
      <c r="A206" s="13"/>
      <c r="B206" s="253"/>
      <c r="C206" s="254"/>
      <c r="D206" s="241" t="s">
        <v>314</v>
      </c>
      <c r="E206" s="255" t="s">
        <v>1</v>
      </c>
      <c r="F206" s="256" t="s">
        <v>4891</v>
      </c>
      <c r="G206" s="254"/>
      <c r="H206" s="257">
        <v>9</v>
      </c>
      <c r="I206" s="258"/>
      <c r="J206" s="254"/>
      <c r="K206" s="254"/>
      <c r="L206" s="259"/>
      <c r="M206" s="260"/>
      <c r="N206" s="261"/>
      <c r="O206" s="261"/>
      <c r="P206" s="261"/>
      <c r="Q206" s="261"/>
      <c r="R206" s="261"/>
      <c r="S206" s="261"/>
      <c r="T206" s="26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3" t="s">
        <v>314</v>
      </c>
      <c r="AU206" s="263" t="s">
        <v>89</v>
      </c>
      <c r="AV206" s="13" t="s">
        <v>89</v>
      </c>
      <c r="AW206" s="13" t="s">
        <v>34</v>
      </c>
      <c r="AX206" s="13" t="s">
        <v>80</v>
      </c>
      <c r="AY206" s="263" t="s">
        <v>258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4892</v>
      </c>
      <c r="G207" s="254"/>
      <c r="H207" s="257">
        <v>16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80</v>
      </c>
      <c r="AY207" s="263" t="s">
        <v>258</v>
      </c>
    </row>
    <row r="208" s="13" customFormat="1">
      <c r="A208" s="13"/>
      <c r="B208" s="253"/>
      <c r="C208" s="254"/>
      <c r="D208" s="241" t="s">
        <v>314</v>
      </c>
      <c r="E208" s="255" t="s">
        <v>1</v>
      </c>
      <c r="F208" s="256" t="s">
        <v>4893</v>
      </c>
      <c r="G208" s="254"/>
      <c r="H208" s="257">
        <v>5</v>
      </c>
      <c r="I208" s="258"/>
      <c r="J208" s="254"/>
      <c r="K208" s="254"/>
      <c r="L208" s="259"/>
      <c r="M208" s="260"/>
      <c r="N208" s="261"/>
      <c r="O208" s="261"/>
      <c r="P208" s="261"/>
      <c r="Q208" s="261"/>
      <c r="R208" s="261"/>
      <c r="S208" s="261"/>
      <c r="T208" s="26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3" t="s">
        <v>314</v>
      </c>
      <c r="AU208" s="263" t="s">
        <v>89</v>
      </c>
      <c r="AV208" s="13" t="s">
        <v>89</v>
      </c>
      <c r="AW208" s="13" t="s">
        <v>34</v>
      </c>
      <c r="AX208" s="13" t="s">
        <v>80</v>
      </c>
      <c r="AY208" s="263" t="s">
        <v>258</v>
      </c>
    </row>
    <row r="209" s="13" customFormat="1">
      <c r="A209" s="13"/>
      <c r="B209" s="253"/>
      <c r="C209" s="254"/>
      <c r="D209" s="241" t="s">
        <v>314</v>
      </c>
      <c r="E209" s="255" t="s">
        <v>1</v>
      </c>
      <c r="F209" s="256" t="s">
        <v>4894</v>
      </c>
      <c r="G209" s="254"/>
      <c r="H209" s="257">
        <v>13</v>
      </c>
      <c r="I209" s="258"/>
      <c r="J209" s="254"/>
      <c r="K209" s="254"/>
      <c r="L209" s="259"/>
      <c r="M209" s="260"/>
      <c r="N209" s="261"/>
      <c r="O209" s="261"/>
      <c r="P209" s="261"/>
      <c r="Q209" s="261"/>
      <c r="R209" s="261"/>
      <c r="S209" s="261"/>
      <c r="T209" s="26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3" t="s">
        <v>314</v>
      </c>
      <c r="AU209" s="263" t="s">
        <v>89</v>
      </c>
      <c r="AV209" s="13" t="s">
        <v>89</v>
      </c>
      <c r="AW209" s="13" t="s">
        <v>34</v>
      </c>
      <c r="AX209" s="13" t="s">
        <v>80</v>
      </c>
      <c r="AY209" s="263" t="s">
        <v>258</v>
      </c>
    </row>
    <row r="210" s="15" customFormat="1">
      <c r="A210" s="15"/>
      <c r="B210" s="287"/>
      <c r="C210" s="288"/>
      <c r="D210" s="241" t="s">
        <v>314</v>
      </c>
      <c r="E210" s="289" t="s">
        <v>1</v>
      </c>
      <c r="F210" s="290" t="s">
        <v>564</v>
      </c>
      <c r="G210" s="288"/>
      <c r="H210" s="291">
        <v>43</v>
      </c>
      <c r="I210" s="292"/>
      <c r="J210" s="288"/>
      <c r="K210" s="288"/>
      <c r="L210" s="293"/>
      <c r="M210" s="294"/>
      <c r="N210" s="295"/>
      <c r="O210" s="295"/>
      <c r="P210" s="295"/>
      <c r="Q210" s="295"/>
      <c r="R210" s="295"/>
      <c r="S210" s="295"/>
      <c r="T210" s="29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97" t="s">
        <v>314</v>
      </c>
      <c r="AU210" s="297" t="s">
        <v>89</v>
      </c>
      <c r="AV210" s="15" t="s">
        <v>179</v>
      </c>
      <c r="AW210" s="15" t="s">
        <v>34</v>
      </c>
      <c r="AX210" s="15" t="s">
        <v>87</v>
      </c>
      <c r="AY210" s="297" t="s">
        <v>258</v>
      </c>
    </row>
    <row r="211" s="2" customFormat="1" ht="16.5" customHeight="1">
      <c r="A211" s="39"/>
      <c r="B211" s="40"/>
      <c r="C211" s="228" t="s">
        <v>8</v>
      </c>
      <c r="D211" s="228" t="s">
        <v>260</v>
      </c>
      <c r="E211" s="229" t="s">
        <v>4895</v>
      </c>
      <c r="F211" s="230" t="s">
        <v>4896</v>
      </c>
      <c r="G211" s="231" t="s">
        <v>357</v>
      </c>
      <c r="H211" s="232">
        <v>12</v>
      </c>
      <c r="I211" s="233"/>
      <c r="J211" s="234">
        <f>ROUND(I211*H211,2)</f>
        <v>0</v>
      </c>
      <c r="K211" s="230" t="s">
        <v>263</v>
      </c>
      <c r="L211" s="45"/>
      <c r="M211" s="235" t="s">
        <v>1</v>
      </c>
      <c r="N211" s="236" t="s">
        <v>45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183</v>
      </c>
      <c r="AT211" s="239" t="s">
        <v>260</v>
      </c>
      <c r="AU211" s="239" t="s">
        <v>89</v>
      </c>
      <c r="AY211" s="18" t="s">
        <v>258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87</v>
      </c>
      <c r="BK211" s="240">
        <f>ROUND(I211*H211,2)</f>
        <v>0</v>
      </c>
      <c r="BL211" s="18" t="s">
        <v>183</v>
      </c>
      <c r="BM211" s="239" t="s">
        <v>4897</v>
      </c>
    </row>
    <row r="212" s="2" customFormat="1">
      <c r="A212" s="39"/>
      <c r="B212" s="40"/>
      <c r="C212" s="41"/>
      <c r="D212" s="241" t="s">
        <v>266</v>
      </c>
      <c r="E212" s="41"/>
      <c r="F212" s="242" t="s">
        <v>4898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266</v>
      </c>
      <c r="AU212" s="18" t="s">
        <v>89</v>
      </c>
    </row>
    <row r="213" s="2" customFormat="1">
      <c r="A213" s="39"/>
      <c r="B213" s="40"/>
      <c r="C213" s="41"/>
      <c r="D213" s="246" t="s">
        <v>267</v>
      </c>
      <c r="E213" s="41"/>
      <c r="F213" s="247" t="s">
        <v>4899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267</v>
      </c>
      <c r="AU213" s="18" t="s">
        <v>89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4900</v>
      </c>
      <c r="G214" s="254"/>
      <c r="H214" s="257">
        <v>4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80</v>
      </c>
      <c r="AY214" s="263" t="s">
        <v>258</v>
      </c>
    </row>
    <row r="215" s="13" customFormat="1">
      <c r="A215" s="13"/>
      <c r="B215" s="253"/>
      <c r="C215" s="254"/>
      <c r="D215" s="241" t="s">
        <v>314</v>
      </c>
      <c r="E215" s="255" t="s">
        <v>1</v>
      </c>
      <c r="F215" s="256" t="s">
        <v>4901</v>
      </c>
      <c r="G215" s="254"/>
      <c r="H215" s="257">
        <v>4</v>
      </c>
      <c r="I215" s="258"/>
      <c r="J215" s="254"/>
      <c r="K215" s="254"/>
      <c r="L215" s="259"/>
      <c r="M215" s="260"/>
      <c r="N215" s="261"/>
      <c r="O215" s="261"/>
      <c r="P215" s="261"/>
      <c r="Q215" s="261"/>
      <c r="R215" s="261"/>
      <c r="S215" s="261"/>
      <c r="T215" s="26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3" t="s">
        <v>314</v>
      </c>
      <c r="AU215" s="263" t="s">
        <v>89</v>
      </c>
      <c r="AV215" s="13" t="s">
        <v>89</v>
      </c>
      <c r="AW215" s="13" t="s">
        <v>34</v>
      </c>
      <c r="AX215" s="13" t="s">
        <v>80</v>
      </c>
      <c r="AY215" s="263" t="s">
        <v>258</v>
      </c>
    </row>
    <row r="216" s="13" customFormat="1">
      <c r="A216" s="13"/>
      <c r="B216" s="253"/>
      <c r="C216" s="254"/>
      <c r="D216" s="241" t="s">
        <v>314</v>
      </c>
      <c r="E216" s="255" t="s">
        <v>1</v>
      </c>
      <c r="F216" s="256" t="s">
        <v>4902</v>
      </c>
      <c r="G216" s="254"/>
      <c r="H216" s="257">
        <v>1</v>
      </c>
      <c r="I216" s="258"/>
      <c r="J216" s="254"/>
      <c r="K216" s="254"/>
      <c r="L216" s="259"/>
      <c r="M216" s="260"/>
      <c r="N216" s="261"/>
      <c r="O216" s="261"/>
      <c r="P216" s="261"/>
      <c r="Q216" s="261"/>
      <c r="R216" s="261"/>
      <c r="S216" s="261"/>
      <c r="T216" s="26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3" t="s">
        <v>314</v>
      </c>
      <c r="AU216" s="263" t="s">
        <v>89</v>
      </c>
      <c r="AV216" s="13" t="s">
        <v>89</v>
      </c>
      <c r="AW216" s="13" t="s">
        <v>34</v>
      </c>
      <c r="AX216" s="13" t="s">
        <v>80</v>
      </c>
      <c r="AY216" s="263" t="s">
        <v>258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4903</v>
      </c>
      <c r="G217" s="254"/>
      <c r="H217" s="257">
        <v>3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80</v>
      </c>
      <c r="AY217" s="263" t="s">
        <v>258</v>
      </c>
    </row>
    <row r="218" s="15" customFormat="1">
      <c r="A218" s="15"/>
      <c r="B218" s="287"/>
      <c r="C218" s="288"/>
      <c r="D218" s="241" t="s">
        <v>314</v>
      </c>
      <c r="E218" s="289" t="s">
        <v>1</v>
      </c>
      <c r="F218" s="290" t="s">
        <v>564</v>
      </c>
      <c r="G218" s="288"/>
      <c r="H218" s="291">
        <v>12</v>
      </c>
      <c r="I218" s="292"/>
      <c r="J218" s="288"/>
      <c r="K218" s="288"/>
      <c r="L218" s="293"/>
      <c r="M218" s="294"/>
      <c r="N218" s="295"/>
      <c r="O218" s="295"/>
      <c r="P218" s="295"/>
      <c r="Q218" s="295"/>
      <c r="R218" s="295"/>
      <c r="S218" s="295"/>
      <c r="T218" s="29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97" t="s">
        <v>314</v>
      </c>
      <c r="AU218" s="297" t="s">
        <v>89</v>
      </c>
      <c r="AV218" s="15" t="s">
        <v>179</v>
      </c>
      <c r="AW218" s="15" t="s">
        <v>34</v>
      </c>
      <c r="AX218" s="15" t="s">
        <v>87</v>
      </c>
      <c r="AY218" s="297" t="s">
        <v>258</v>
      </c>
    </row>
    <row r="219" s="2" customFormat="1" ht="16.5" customHeight="1">
      <c r="A219" s="39"/>
      <c r="B219" s="40"/>
      <c r="C219" s="228" t="s">
        <v>503</v>
      </c>
      <c r="D219" s="228" t="s">
        <v>260</v>
      </c>
      <c r="E219" s="229" t="s">
        <v>4904</v>
      </c>
      <c r="F219" s="230" t="s">
        <v>4905</v>
      </c>
      <c r="G219" s="231" t="s">
        <v>357</v>
      </c>
      <c r="H219" s="232">
        <v>2</v>
      </c>
      <c r="I219" s="233"/>
      <c r="J219" s="234">
        <f>ROUND(I219*H219,2)</f>
        <v>0</v>
      </c>
      <c r="K219" s="230" t="s">
        <v>263</v>
      </c>
      <c r="L219" s="45"/>
      <c r="M219" s="235" t="s">
        <v>1</v>
      </c>
      <c r="N219" s="236" t="s">
        <v>45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183</v>
      </c>
      <c r="AT219" s="239" t="s">
        <v>260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4906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4907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>
      <c r="A221" s="39"/>
      <c r="B221" s="40"/>
      <c r="C221" s="41"/>
      <c r="D221" s="246" t="s">
        <v>267</v>
      </c>
      <c r="E221" s="41"/>
      <c r="F221" s="247" t="s">
        <v>4908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267</v>
      </c>
      <c r="AU221" s="18" t="s">
        <v>89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4909</v>
      </c>
      <c r="G222" s="254"/>
      <c r="H222" s="257">
        <v>1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80</v>
      </c>
      <c r="AY222" s="263" t="s">
        <v>258</v>
      </c>
    </row>
    <row r="223" s="13" customFormat="1">
      <c r="A223" s="13"/>
      <c r="B223" s="253"/>
      <c r="C223" s="254"/>
      <c r="D223" s="241" t="s">
        <v>314</v>
      </c>
      <c r="E223" s="255" t="s">
        <v>1</v>
      </c>
      <c r="F223" s="256" t="s">
        <v>4910</v>
      </c>
      <c r="G223" s="254"/>
      <c r="H223" s="257">
        <v>1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3" t="s">
        <v>314</v>
      </c>
      <c r="AU223" s="263" t="s">
        <v>89</v>
      </c>
      <c r="AV223" s="13" t="s">
        <v>89</v>
      </c>
      <c r="AW223" s="13" t="s">
        <v>34</v>
      </c>
      <c r="AX223" s="13" t="s">
        <v>80</v>
      </c>
      <c r="AY223" s="263" t="s">
        <v>258</v>
      </c>
    </row>
    <row r="224" s="15" customFormat="1">
      <c r="A224" s="15"/>
      <c r="B224" s="287"/>
      <c r="C224" s="288"/>
      <c r="D224" s="241" t="s">
        <v>314</v>
      </c>
      <c r="E224" s="289" t="s">
        <v>1</v>
      </c>
      <c r="F224" s="290" t="s">
        <v>564</v>
      </c>
      <c r="G224" s="288"/>
      <c r="H224" s="291">
        <v>2</v>
      </c>
      <c r="I224" s="292"/>
      <c r="J224" s="288"/>
      <c r="K224" s="288"/>
      <c r="L224" s="293"/>
      <c r="M224" s="294"/>
      <c r="N224" s="295"/>
      <c r="O224" s="295"/>
      <c r="P224" s="295"/>
      <c r="Q224" s="295"/>
      <c r="R224" s="295"/>
      <c r="S224" s="295"/>
      <c r="T224" s="296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7" t="s">
        <v>314</v>
      </c>
      <c r="AU224" s="297" t="s">
        <v>89</v>
      </c>
      <c r="AV224" s="15" t="s">
        <v>179</v>
      </c>
      <c r="AW224" s="15" t="s">
        <v>34</v>
      </c>
      <c r="AX224" s="15" t="s">
        <v>87</v>
      </c>
      <c r="AY224" s="297" t="s">
        <v>258</v>
      </c>
    </row>
    <row r="225" s="2" customFormat="1" ht="16.5" customHeight="1">
      <c r="A225" s="39"/>
      <c r="B225" s="40"/>
      <c r="C225" s="228" t="s">
        <v>409</v>
      </c>
      <c r="D225" s="228" t="s">
        <v>260</v>
      </c>
      <c r="E225" s="229" t="s">
        <v>4911</v>
      </c>
      <c r="F225" s="230" t="s">
        <v>4912</v>
      </c>
      <c r="G225" s="231" t="s">
        <v>530</v>
      </c>
      <c r="H225" s="232">
        <v>98</v>
      </c>
      <c r="I225" s="233"/>
      <c r="J225" s="234">
        <f>ROUND(I225*H225,2)</f>
        <v>0</v>
      </c>
      <c r="K225" s="230" t="s">
        <v>263</v>
      </c>
      <c r="L225" s="45"/>
      <c r="M225" s="235" t="s">
        <v>1</v>
      </c>
      <c r="N225" s="236" t="s">
        <v>45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183</v>
      </c>
      <c r="AT225" s="239" t="s">
        <v>260</v>
      </c>
      <c r="AU225" s="239" t="s">
        <v>89</v>
      </c>
      <c r="AY225" s="18" t="s">
        <v>258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87</v>
      </c>
      <c r="BK225" s="240">
        <f>ROUND(I225*H225,2)</f>
        <v>0</v>
      </c>
      <c r="BL225" s="18" t="s">
        <v>183</v>
      </c>
      <c r="BM225" s="239" t="s">
        <v>4913</v>
      </c>
    </row>
    <row r="226" s="2" customFormat="1">
      <c r="A226" s="39"/>
      <c r="B226" s="40"/>
      <c r="C226" s="41"/>
      <c r="D226" s="241" t="s">
        <v>266</v>
      </c>
      <c r="E226" s="41"/>
      <c r="F226" s="242" t="s">
        <v>4914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266</v>
      </c>
      <c r="AU226" s="18" t="s">
        <v>89</v>
      </c>
    </row>
    <row r="227" s="2" customFormat="1">
      <c r="A227" s="39"/>
      <c r="B227" s="40"/>
      <c r="C227" s="41"/>
      <c r="D227" s="246" t="s">
        <v>267</v>
      </c>
      <c r="E227" s="41"/>
      <c r="F227" s="247" t="s">
        <v>4915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267</v>
      </c>
      <c r="AU227" s="18" t="s">
        <v>89</v>
      </c>
    </row>
    <row r="228" s="13" customFormat="1">
      <c r="A228" s="13"/>
      <c r="B228" s="253"/>
      <c r="C228" s="254"/>
      <c r="D228" s="241" t="s">
        <v>314</v>
      </c>
      <c r="E228" s="255" t="s">
        <v>1</v>
      </c>
      <c r="F228" s="256" t="s">
        <v>4916</v>
      </c>
      <c r="G228" s="254"/>
      <c r="H228" s="257">
        <v>98</v>
      </c>
      <c r="I228" s="258"/>
      <c r="J228" s="254"/>
      <c r="K228" s="254"/>
      <c r="L228" s="259"/>
      <c r="M228" s="260"/>
      <c r="N228" s="261"/>
      <c r="O228" s="261"/>
      <c r="P228" s="261"/>
      <c r="Q228" s="261"/>
      <c r="R228" s="261"/>
      <c r="S228" s="261"/>
      <c r="T228" s="26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3" t="s">
        <v>314</v>
      </c>
      <c r="AU228" s="263" t="s">
        <v>89</v>
      </c>
      <c r="AV228" s="13" t="s">
        <v>89</v>
      </c>
      <c r="AW228" s="13" t="s">
        <v>34</v>
      </c>
      <c r="AX228" s="13" t="s">
        <v>87</v>
      </c>
      <c r="AY228" s="263" t="s">
        <v>258</v>
      </c>
    </row>
    <row r="229" s="2" customFormat="1" ht="16.5" customHeight="1">
      <c r="A229" s="39"/>
      <c r="B229" s="40"/>
      <c r="C229" s="228" t="s">
        <v>515</v>
      </c>
      <c r="D229" s="228" t="s">
        <v>260</v>
      </c>
      <c r="E229" s="229" t="s">
        <v>4917</v>
      </c>
      <c r="F229" s="230" t="s">
        <v>4918</v>
      </c>
      <c r="G229" s="231" t="s">
        <v>357</v>
      </c>
      <c r="H229" s="232">
        <v>11</v>
      </c>
      <c r="I229" s="233"/>
      <c r="J229" s="234">
        <f>ROUND(I229*H229,2)</f>
        <v>0</v>
      </c>
      <c r="K229" s="230" t="s">
        <v>263</v>
      </c>
      <c r="L229" s="45"/>
      <c r="M229" s="235" t="s">
        <v>1</v>
      </c>
      <c r="N229" s="236" t="s">
        <v>45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183</v>
      </c>
      <c r="AT229" s="239" t="s">
        <v>260</v>
      </c>
      <c r="AU229" s="239" t="s">
        <v>89</v>
      </c>
      <c r="AY229" s="18" t="s">
        <v>258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87</v>
      </c>
      <c r="BK229" s="240">
        <f>ROUND(I229*H229,2)</f>
        <v>0</v>
      </c>
      <c r="BL229" s="18" t="s">
        <v>183</v>
      </c>
      <c r="BM229" s="239" t="s">
        <v>4919</v>
      </c>
    </row>
    <row r="230" s="2" customFormat="1">
      <c r="A230" s="39"/>
      <c r="B230" s="40"/>
      <c r="C230" s="41"/>
      <c r="D230" s="241" t="s">
        <v>266</v>
      </c>
      <c r="E230" s="41"/>
      <c r="F230" s="242" t="s">
        <v>4920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266</v>
      </c>
      <c r="AU230" s="18" t="s">
        <v>89</v>
      </c>
    </row>
    <row r="231" s="2" customFormat="1">
      <c r="A231" s="39"/>
      <c r="B231" s="40"/>
      <c r="C231" s="41"/>
      <c r="D231" s="246" t="s">
        <v>267</v>
      </c>
      <c r="E231" s="41"/>
      <c r="F231" s="247" t="s">
        <v>4921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267</v>
      </c>
      <c r="AU231" s="18" t="s">
        <v>89</v>
      </c>
    </row>
    <row r="232" s="13" customFormat="1">
      <c r="A232" s="13"/>
      <c r="B232" s="253"/>
      <c r="C232" s="254"/>
      <c r="D232" s="241" t="s">
        <v>314</v>
      </c>
      <c r="E232" s="255" t="s">
        <v>1</v>
      </c>
      <c r="F232" s="256" t="s">
        <v>4922</v>
      </c>
      <c r="G232" s="254"/>
      <c r="H232" s="257">
        <v>9</v>
      </c>
      <c r="I232" s="258"/>
      <c r="J232" s="254"/>
      <c r="K232" s="254"/>
      <c r="L232" s="259"/>
      <c r="M232" s="260"/>
      <c r="N232" s="261"/>
      <c r="O232" s="261"/>
      <c r="P232" s="261"/>
      <c r="Q232" s="261"/>
      <c r="R232" s="261"/>
      <c r="S232" s="261"/>
      <c r="T232" s="26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3" t="s">
        <v>314</v>
      </c>
      <c r="AU232" s="263" t="s">
        <v>89</v>
      </c>
      <c r="AV232" s="13" t="s">
        <v>89</v>
      </c>
      <c r="AW232" s="13" t="s">
        <v>34</v>
      </c>
      <c r="AX232" s="13" t="s">
        <v>80</v>
      </c>
      <c r="AY232" s="263" t="s">
        <v>258</v>
      </c>
    </row>
    <row r="233" s="13" customFormat="1">
      <c r="A233" s="13"/>
      <c r="B233" s="253"/>
      <c r="C233" s="254"/>
      <c r="D233" s="241" t="s">
        <v>314</v>
      </c>
      <c r="E233" s="255" t="s">
        <v>1</v>
      </c>
      <c r="F233" s="256" t="s">
        <v>4923</v>
      </c>
      <c r="G233" s="254"/>
      <c r="H233" s="257">
        <v>1</v>
      </c>
      <c r="I233" s="258"/>
      <c r="J233" s="254"/>
      <c r="K233" s="254"/>
      <c r="L233" s="259"/>
      <c r="M233" s="260"/>
      <c r="N233" s="261"/>
      <c r="O233" s="261"/>
      <c r="P233" s="261"/>
      <c r="Q233" s="261"/>
      <c r="R233" s="261"/>
      <c r="S233" s="261"/>
      <c r="T233" s="26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3" t="s">
        <v>314</v>
      </c>
      <c r="AU233" s="263" t="s">
        <v>89</v>
      </c>
      <c r="AV233" s="13" t="s">
        <v>89</v>
      </c>
      <c r="AW233" s="13" t="s">
        <v>34</v>
      </c>
      <c r="AX233" s="13" t="s">
        <v>80</v>
      </c>
      <c r="AY233" s="263" t="s">
        <v>258</v>
      </c>
    </row>
    <row r="234" s="13" customFormat="1">
      <c r="A234" s="13"/>
      <c r="B234" s="253"/>
      <c r="C234" s="254"/>
      <c r="D234" s="241" t="s">
        <v>314</v>
      </c>
      <c r="E234" s="255" t="s">
        <v>1</v>
      </c>
      <c r="F234" s="256" t="s">
        <v>4924</v>
      </c>
      <c r="G234" s="254"/>
      <c r="H234" s="257">
        <v>1</v>
      </c>
      <c r="I234" s="258"/>
      <c r="J234" s="254"/>
      <c r="K234" s="254"/>
      <c r="L234" s="259"/>
      <c r="M234" s="260"/>
      <c r="N234" s="261"/>
      <c r="O234" s="261"/>
      <c r="P234" s="261"/>
      <c r="Q234" s="261"/>
      <c r="R234" s="261"/>
      <c r="S234" s="261"/>
      <c r="T234" s="26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3" t="s">
        <v>314</v>
      </c>
      <c r="AU234" s="263" t="s">
        <v>89</v>
      </c>
      <c r="AV234" s="13" t="s">
        <v>89</v>
      </c>
      <c r="AW234" s="13" t="s">
        <v>34</v>
      </c>
      <c r="AX234" s="13" t="s">
        <v>80</v>
      </c>
      <c r="AY234" s="263" t="s">
        <v>258</v>
      </c>
    </row>
    <row r="235" s="15" customFormat="1">
      <c r="A235" s="15"/>
      <c r="B235" s="287"/>
      <c r="C235" s="288"/>
      <c r="D235" s="241" t="s">
        <v>314</v>
      </c>
      <c r="E235" s="289" t="s">
        <v>1</v>
      </c>
      <c r="F235" s="290" t="s">
        <v>564</v>
      </c>
      <c r="G235" s="288"/>
      <c r="H235" s="291">
        <v>11</v>
      </c>
      <c r="I235" s="292"/>
      <c r="J235" s="288"/>
      <c r="K235" s="288"/>
      <c r="L235" s="293"/>
      <c r="M235" s="294"/>
      <c r="N235" s="295"/>
      <c r="O235" s="295"/>
      <c r="P235" s="295"/>
      <c r="Q235" s="295"/>
      <c r="R235" s="295"/>
      <c r="S235" s="295"/>
      <c r="T235" s="296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97" t="s">
        <v>314</v>
      </c>
      <c r="AU235" s="297" t="s">
        <v>89</v>
      </c>
      <c r="AV235" s="15" t="s">
        <v>179</v>
      </c>
      <c r="AW235" s="15" t="s">
        <v>34</v>
      </c>
      <c r="AX235" s="15" t="s">
        <v>87</v>
      </c>
      <c r="AY235" s="297" t="s">
        <v>258</v>
      </c>
    </row>
    <row r="236" s="2" customFormat="1" ht="16.5" customHeight="1">
      <c r="A236" s="39"/>
      <c r="B236" s="40"/>
      <c r="C236" s="228" t="s">
        <v>642</v>
      </c>
      <c r="D236" s="228" t="s">
        <v>260</v>
      </c>
      <c r="E236" s="229" t="s">
        <v>4925</v>
      </c>
      <c r="F236" s="230" t="s">
        <v>4926</v>
      </c>
      <c r="G236" s="231" t="s">
        <v>357</v>
      </c>
      <c r="H236" s="232">
        <v>33</v>
      </c>
      <c r="I236" s="233"/>
      <c r="J236" s="234">
        <f>ROUND(I236*H236,2)</f>
        <v>0</v>
      </c>
      <c r="K236" s="230" t="s">
        <v>263</v>
      </c>
      <c r="L236" s="45"/>
      <c r="M236" s="235" t="s">
        <v>1</v>
      </c>
      <c r="N236" s="236" t="s">
        <v>45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183</v>
      </c>
      <c r="AT236" s="239" t="s">
        <v>260</v>
      </c>
      <c r="AU236" s="239" t="s">
        <v>89</v>
      </c>
      <c r="AY236" s="18" t="s">
        <v>258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87</v>
      </c>
      <c r="BK236" s="240">
        <f>ROUND(I236*H236,2)</f>
        <v>0</v>
      </c>
      <c r="BL236" s="18" t="s">
        <v>183</v>
      </c>
      <c r="BM236" s="239" t="s">
        <v>4927</v>
      </c>
    </row>
    <row r="237" s="2" customFormat="1">
      <c r="A237" s="39"/>
      <c r="B237" s="40"/>
      <c r="C237" s="41"/>
      <c r="D237" s="241" t="s">
        <v>266</v>
      </c>
      <c r="E237" s="41"/>
      <c r="F237" s="242" t="s">
        <v>4928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266</v>
      </c>
      <c r="AU237" s="18" t="s">
        <v>89</v>
      </c>
    </row>
    <row r="238" s="2" customFormat="1">
      <c r="A238" s="39"/>
      <c r="B238" s="40"/>
      <c r="C238" s="41"/>
      <c r="D238" s="246" t="s">
        <v>267</v>
      </c>
      <c r="E238" s="41"/>
      <c r="F238" s="247" t="s">
        <v>4929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267</v>
      </c>
      <c r="AU238" s="18" t="s">
        <v>89</v>
      </c>
    </row>
    <row r="239" s="13" customFormat="1">
      <c r="A239" s="13"/>
      <c r="B239" s="253"/>
      <c r="C239" s="254"/>
      <c r="D239" s="241" t="s">
        <v>314</v>
      </c>
      <c r="E239" s="255" t="s">
        <v>1</v>
      </c>
      <c r="F239" s="256" t="s">
        <v>4930</v>
      </c>
      <c r="G239" s="254"/>
      <c r="H239" s="257">
        <v>8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3" t="s">
        <v>314</v>
      </c>
      <c r="AU239" s="263" t="s">
        <v>89</v>
      </c>
      <c r="AV239" s="13" t="s">
        <v>89</v>
      </c>
      <c r="AW239" s="13" t="s">
        <v>34</v>
      </c>
      <c r="AX239" s="13" t="s">
        <v>80</v>
      </c>
      <c r="AY239" s="263" t="s">
        <v>258</v>
      </c>
    </row>
    <row r="240" s="13" customFormat="1">
      <c r="A240" s="13"/>
      <c r="B240" s="253"/>
      <c r="C240" s="254"/>
      <c r="D240" s="241" t="s">
        <v>314</v>
      </c>
      <c r="E240" s="255" t="s">
        <v>1</v>
      </c>
      <c r="F240" s="256" t="s">
        <v>4931</v>
      </c>
      <c r="G240" s="254"/>
      <c r="H240" s="257">
        <v>4</v>
      </c>
      <c r="I240" s="258"/>
      <c r="J240" s="254"/>
      <c r="K240" s="254"/>
      <c r="L240" s="259"/>
      <c r="M240" s="260"/>
      <c r="N240" s="261"/>
      <c r="O240" s="261"/>
      <c r="P240" s="261"/>
      <c r="Q240" s="261"/>
      <c r="R240" s="261"/>
      <c r="S240" s="261"/>
      <c r="T240" s="26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3" t="s">
        <v>314</v>
      </c>
      <c r="AU240" s="263" t="s">
        <v>89</v>
      </c>
      <c r="AV240" s="13" t="s">
        <v>89</v>
      </c>
      <c r="AW240" s="13" t="s">
        <v>34</v>
      </c>
      <c r="AX240" s="13" t="s">
        <v>80</v>
      </c>
      <c r="AY240" s="263" t="s">
        <v>258</v>
      </c>
    </row>
    <row r="241" s="13" customFormat="1">
      <c r="A241" s="13"/>
      <c r="B241" s="253"/>
      <c r="C241" s="254"/>
      <c r="D241" s="241" t="s">
        <v>314</v>
      </c>
      <c r="E241" s="255" t="s">
        <v>1</v>
      </c>
      <c r="F241" s="256" t="s">
        <v>4932</v>
      </c>
      <c r="G241" s="254"/>
      <c r="H241" s="257">
        <v>11</v>
      </c>
      <c r="I241" s="258"/>
      <c r="J241" s="254"/>
      <c r="K241" s="254"/>
      <c r="L241" s="259"/>
      <c r="M241" s="260"/>
      <c r="N241" s="261"/>
      <c r="O241" s="261"/>
      <c r="P241" s="261"/>
      <c r="Q241" s="261"/>
      <c r="R241" s="261"/>
      <c r="S241" s="261"/>
      <c r="T241" s="26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3" t="s">
        <v>314</v>
      </c>
      <c r="AU241" s="263" t="s">
        <v>89</v>
      </c>
      <c r="AV241" s="13" t="s">
        <v>89</v>
      </c>
      <c r="AW241" s="13" t="s">
        <v>34</v>
      </c>
      <c r="AX241" s="13" t="s">
        <v>80</v>
      </c>
      <c r="AY241" s="263" t="s">
        <v>258</v>
      </c>
    </row>
    <row r="242" s="13" customFormat="1">
      <c r="A242" s="13"/>
      <c r="B242" s="253"/>
      <c r="C242" s="254"/>
      <c r="D242" s="241" t="s">
        <v>314</v>
      </c>
      <c r="E242" s="255" t="s">
        <v>1</v>
      </c>
      <c r="F242" s="256" t="s">
        <v>4933</v>
      </c>
      <c r="G242" s="254"/>
      <c r="H242" s="257">
        <v>10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3" t="s">
        <v>314</v>
      </c>
      <c r="AU242" s="263" t="s">
        <v>89</v>
      </c>
      <c r="AV242" s="13" t="s">
        <v>89</v>
      </c>
      <c r="AW242" s="13" t="s">
        <v>34</v>
      </c>
      <c r="AX242" s="13" t="s">
        <v>80</v>
      </c>
      <c r="AY242" s="263" t="s">
        <v>258</v>
      </c>
    </row>
    <row r="243" s="15" customFormat="1">
      <c r="A243" s="15"/>
      <c r="B243" s="287"/>
      <c r="C243" s="288"/>
      <c r="D243" s="241" t="s">
        <v>314</v>
      </c>
      <c r="E243" s="289" t="s">
        <v>1</v>
      </c>
      <c r="F243" s="290" t="s">
        <v>564</v>
      </c>
      <c r="G243" s="288"/>
      <c r="H243" s="291">
        <v>33</v>
      </c>
      <c r="I243" s="292"/>
      <c r="J243" s="288"/>
      <c r="K243" s="288"/>
      <c r="L243" s="293"/>
      <c r="M243" s="294"/>
      <c r="N243" s="295"/>
      <c r="O243" s="295"/>
      <c r="P243" s="295"/>
      <c r="Q243" s="295"/>
      <c r="R243" s="295"/>
      <c r="S243" s="295"/>
      <c r="T243" s="29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7" t="s">
        <v>314</v>
      </c>
      <c r="AU243" s="297" t="s">
        <v>89</v>
      </c>
      <c r="AV243" s="15" t="s">
        <v>179</v>
      </c>
      <c r="AW243" s="15" t="s">
        <v>34</v>
      </c>
      <c r="AX243" s="15" t="s">
        <v>87</v>
      </c>
      <c r="AY243" s="297" t="s">
        <v>258</v>
      </c>
    </row>
    <row r="244" s="2" customFormat="1" ht="16.5" customHeight="1">
      <c r="A244" s="39"/>
      <c r="B244" s="40"/>
      <c r="C244" s="228" t="s">
        <v>651</v>
      </c>
      <c r="D244" s="228" t="s">
        <v>260</v>
      </c>
      <c r="E244" s="229" t="s">
        <v>4934</v>
      </c>
      <c r="F244" s="230" t="s">
        <v>4935</v>
      </c>
      <c r="G244" s="231" t="s">
        <v>357</v>
      </c>
      <c r="H244" s="232">
        <v>43</v>
      </c>
      <c r="I244" s="233"/>
      <c r="J244" s="234">
        <f>ROUND(I244*H244,2)</f>
        <v>0</v>
      </c>
      <c r="K244" s="230" t="s">
        <v>263</v>
      </c>
      <c r="L244" s="45"/>
      <c r="M244" s="235" t="s">
        <v>1</v>
      </c>
      <c r="N244" s="236" t="s">
        <v>45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183</v>
      </c>
      <c r="AT244" s="239" t="s">
        <v>260</v>
      </c>
      <c r="AU244" s="239" t="s">
        <v>89</v>
      </c>
      <c r="AY244" s="18" t="s">
        <v>258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87</v>
      </c>
      <c r="BK244" s="240">
        <f>ROUND(I244*H244,2)</f>
        <v>0</v>
      </c>
      <c r="BL244" s="18" t="s">
        <v>183</v>
      </c>
      <c r="BM244" s="239" t="s">
        <v>4936</v>
      </c>
    </row>
    <row r="245" s="2" customFormat="1">
      <c r="A245" s="39"/>
      <c r="B245" s="40"/>
      <c r="C245" s="41"/>
      <c r="D245" s="241" t="s">
        <v>266</v>
      </c>
      <c r="E245" s="41"/>
      <c r="F245" s="242" t="s">
        <v>4937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266</v>
      </c>
      <c r="AU245" s="18" t="s">
        <v>89</v>
      </c>
    </row>
    <row r="246" s="2" customFormat="1">
      <c r="A246" s="39"/>
      <c r="B246" s="40"/>
      <c r="C246" s="41"/>
      <c r="D246" s="246" t="s">
        <v>267</v>
      </c>
      <c r="E246" s="41"/>
      <c r="F246" s="247" t="s">
        <v>4938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267</v>
      </c>
      <c r="AU246" s="18" t="s">
        <v>89</v>
      </c>
    </row>
    <row r="247" s="13" customFormat="1">
      <c r="A247" s="13"/>
      <c r="B247" s="253"/>
      <c r="C247" s="254"/>
      <c r="D247" s="241" t="s">
        <v>314</v>
      </c>
      <c r="E247" s="255" t="s">
        <v>1</v>
      </c>
      <c r="F247" s="256" t="s">
        <v>4939</v>
      </c>
      <c r="G247" s="254"/>
      <c r="H247" s="257">
        <v>9</v>
      </c>
      <c r="I247" s="258"/>
      <c r="J247" s="254"/>
      <c r="K247" s="254"/>
      <c r="L247" s="259"/>
      <c r="M247" s="260"/>
      <c r="N247" s="261"/>
      <c r="O247" s="261"/>
      <c r="P247" s="261"/>
      <c r="Q247" s="261"/>
      <c r="R247" s="261"/>
      <c r="S247" s="261"/>
      <c r="T247" s="26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3" t="s">
        <v>314</v>
      </c>
      <c r="AU247" s="263" t="s">
        <v>89</v>
      </c>
      <c r="AV247" s="13" t="s">
        <v>89</v>
      </c>
      <c r="AW247" s="13" t="s">
        <v>34</v>
      </c>
      <c r="AX247" s="13" t="s">
        <v>80</v>
      </c>
      <c r="AY247" s="263" t="s">
        <v>258</v>
      </c>
    </row>
    <row r="248" s="13" customFormat="1">
      <c r="A248" s="13"/>
      <c r="B248" s="253"/>
      <c r="C248" s="254"/>
      <c r="D248" s="241" t="s">
        <v>314</v>
      </c>
      <c r="E248" s="255" t="s">
        <v>1</v>
      </c>
      <c r="F248" s="256" t="s">
        <v>4940</v>
      </c>
      <c r="G248" s="254"/>
      <c r="H248" s="257">
        <v>16</v>
      </c>
      <c r="I248" s="258"/>
      <c r="J248" s="254"/>
      <c r="K248" s="254"/>
      <c r="L248" s="259"/>
      <c r="M248" s="260"/>
      <c r="N248" s="261"/>
      <c r="O248" s="261"/>
      <c r="P248" s="261"/>
      <c r="Q248" s="261"/>
      <c r="R248" s="261"/>
      <c r="S248" s="261"/>
      <c r="T248" s="26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3" t="s">
        <v>314</v>
      </c>
      <c r="AU248" s="263" t="s">
        <v>89</v>
      </c>
      <c r="AV248" s="13" t="s">
        <v>89</v>
      </c>
      <c r="AW248" s="13" t="s">
        <v>34</v>
      </c>
      <c r="AX248" s="13" t="s">
        <v>80</v>
      </c>
      <c r="AY248" s="263" t="s">
        <v>258</v>
      </c>
    </row>
    <row r="249" s="13" customFormat="1">
      <c r="A249" s="13"/>
      <c r="B249" s="253"/>
      <c r="C249" s="254"/>
      <c r="D249" s="241" t="s">
        <v>314</v>
      </c>
      <c r="E249" s="255" t="s">
        <v>1</v>
      </c>
      <c r="F249" s="256" t="s">
        <v>4941</v>
      </c>
      <c r="G249" s="254"/>
      <c r="H249" s="257">
        <v>5</v>
      </c>
      <c r="I249" s="258"/>
      <c r="J249" s="254"/>
      <c r="K249" s="254"/>
      <c r="L249" s="259"/>
      <c r="M249" s="260"/>
      <c r="N249" s="261"/>
      <c r="O249" s="261"/>
      <c r="P249" s="261"/>
      <c r="Q249" s="261"/>
      <c r="R249" s="261"/>
      <c r="S249" s="261"/>
      <c r="T249" s="26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3" t="s">
        <v>314</v>
      </c>
      <c r="AU249" s="263" t="s">
        <v>89</v>
      </c>
      <c r="AV249" s="13" t="s">
        <v>89</v>
      </c>
      <c r="AW249" s="13" t="s">
        <v>34</v>
      </c>
      <c r="AX249" s="13" t="s">
        <v>80</v>
      </c>
      <c r="AY249" s="263" t="s">
        <v>258</v>
      </c>
    </row>
    <row r="250" s="13" customFormat="1">
      <c r="A250" s="13"/>
      <c r="B250" s="253"/>
      <c r="C250" s="254"/>
      <c r="D250" s="241" t="s">
        <v>314</v>
      </c>
      <c r="E250" s="255" t="s">
        <v>1</v>
      </c>
      <c r="F250" s="256" t="s">
        <v>4942</v>
      </c>
      <c r="G250" s="254"/>
      <c r="H250" s="257">
        <v>13</v>
      </c>
      <c r="I250" s="258"/>
      <c r="J250" s="254"/>
      <c r="K250" s="254"/>
      <c r="L250" s="259"/>
      <c r="M250" s="260"/>
      <c r="N250" s="261"/>
      <c r="O250" s="261"/>
      <c r="P250" s="261"/>
      <c r="Q250" s="261"/>
      <c r="R250" s="261"/>
      <c r="S250" s="261"/>
      <c r="T250" s="26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3" t="s">
        <v>314</v>
      </c>
      <c r="AU250" s="263" t="s">
        <v>89</v>
      </c>
      <c r="AV250" s="13" t="s">
        <v>89</v>
      </c>
      <c r="AW250" s="13" t="s">
        <v>34</v>
      </c>
      <c r="AX250" s="13" t="s">
        <v>80</v>
      </c>
      <c r="AY250" s="263" t="s">
        <v>258</v>
      </c>
    </row>
    <row r="251" s="15" customFormat="1">
      <c r="A251" s="15"/>
      <c r="B251" s="287"/>
      <c r="C251" s="288"/>
      <c r="D251" s="241" t="s">
        <v>314</v>
      </c>
      <c r="E251" s="289" t="s">
        <v>1</v>
      </c>
      <c r="F251" s="290" t="s">
        <v>564</v>
      </c>
      <c r="G251" s="288"/>
      <c r="H251" s="291">
        <v>43</v>
      </c>
      <c r="I251" s="292"/>
      <c r="J251" s="288"/>
      <c r="K251" s="288"/>
      <c r="L251" s="293"/>
      <c r="M251" s="294"/>
      <c r="N251" s="295"/>
      <c r="O251" s="295"/>
      <c r="P251" s="295"/>
      <c r="Q251" s="295"/>
      <c r="R251" s="295"/>
      <c r="S251" s="295"/>
      <c r="T251" s="296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97" t="s">
        <v>314</v>
      </c>
      <c r="AU251" s="297" t="s">
        <v>89</v>
      </c>
      <c r="AV251" s="15" t="s">
        <v>179</v>
      </c>
      <c r="AW251" s="15" t="s">
        <v>34</v>
      </c>
      <c r="AX251" s="15" t="s">
        <v>87</v>
      </c>
      <c r="AY251" s="297" t="s">
        <v>258</v>
      </c>
    </row>
    <row r="252" s="2" customFormat="1" ht="16.5" customHeight="1">
      <c r="A252" s="39"/>
      <c r="B252" s="40"/>
      <c r="C252" s="228" t="s">
        <v>7</v>
      </c>
      <c r="D252" s="228" t="s">
        <v>260</v>
      </c>
      <c r="E252" s="229" t="s">
        <v>4943</v>
      </c>
      <c r="F252" s="230" t="s">
        <v>4944</v>
      </c>
      <c r="G252" s="231" t="s">
        <v>357</v>
      </c>
      <c r="H252" s="232">
        <v>12</v>
      </c>
      <c r="I252" s="233"/>
      <c r="J252" s="234">
        <f>ROUND(I252*H252,2)</f>
        <v>0</v>
      </c>
      <c r="K252" s="230" t="s">
        <v>263</v>
      </c>
      <c r="L252" s="45"/>
      <c r="M252" s="235" t="s">
        <v>1</v>
      </c>
      <c r="N252" s="236" t="s">
        <v>45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183</v>
      </c>
      <c r="AT252" s="239" t="s">
        <v>260</v>
      </c>
      <c r="AU252" s="239" t="s">
        <v>89</v>
      </c>
      <c r="AY252" s="18" t="s">
        <v>258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87</v>
      </c>
      <c r="BK252" s="240">
        <f>ROUND(I252*H252,2)</f>
        <v>0</v>
      </c>
      <c r="BL252" s="18" t="s">
        <v>183</v>
      </c>
      <c r="BM252" s="239" t="s">
        <v>4945</v>
      </c>
    </row>
    <row r="253" s="2" customFormat="1">
      <c r="A253" s="39"/>
      <c r="B253" s="40"/>
      <c r="C253" s="41"/>
      <c r="D253" s="241" t="s">
        <v>266</v>
      </c>
      <c r="E253" s="41"/>
      <c r="F253" s="242" t="s">
        <v>4946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266</v>
      </c>
      <c r="AU253" s="18" t="s">
        <v>89</v>
      </c>
    </row>
    <row r="254" s="2" customFormat="1">
      <c r="A254" s="39"/>
      <c r="B254" s="40"/>
      <c r="C254" s="41"/>
      <c r="D254" s="246" t="s">
        <v>267</v>
      </c>
      <c r="E254" s="41"/>
      <c r="F254" s="247" t="s">
        <v>4947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267</v>
      </c>
      <c r="AU254" s="18" t="s">
        <v>89</v>
      </c>
    </row>
    <row r="255" s="13" customFormat="1">
      <c r="A255" s="13"/>
      <c r="B255" s="253"/>
      <c r="C255" s="254"/>
      <c r="D255" s="241" t="s">
        <v>314</v>
      </c>
      <c r="E255" s="255" t="s">
        <v>1</v>
      </c>
      <c r="F255" s="256" t="s">
        <v>4948</v>
      </c>
      <c r="G255" s="254"/>
      <c r="H255" s="257">
        <v>4</v>
      </c>
      <c r="I255" s="258"/>
      <c r="J255" s="254"/>
      <c r="K255" s="254"/>
      <c r="L255" s="259"/>
      <c r="M255" s="260"/>
      <c r="N255" s="261"/>
      <c r="O255" s="261"/>
      <c r="P255" s="261"/>
      <c r="Q255" s="261"/>
      <c r="R255" s="261"/>
      <c r="S255" s="261"/>
      <c r="T255" s="26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63" t="s">
        <v>314</v>
      </c>
      <c r="AU255" s="263" t="s">
        <v>89</v>
      </c>
      <c r="AV255" s="13" t="s">
        <v>89</v>
      </c>
      <c r="AW255" s="13" t="s">
        <v>34</v>
      </c>
      <c r="AX255" s="13" t="s">
        <v>80</v>
      </c>
      <c r="AY255" s="263" t="s">
        <v>258</v>
      </c>
    </row>
    <row r="256" s="13" customFormat="1">
      <c r="A256" s="13"/>
      <c r="B256" s="253"/>
      <c r="C256" s="254"/>
      <c r="D256" s="241" t="s">
        <v>314</v>
      </c>
      <c r="E256" s="255" t="s">
        <v>1</v>
      </c>
      <c r="F256" s="256" t="s">
        <v>4949</v>
      </c>
      <c r="G256" s="254"/>
      <c r="H256" s="257">
        <v>4</v>
      </c>
      <c r="I256" s="258"/>
      <c r="J256" s="254"/>
      <c r="K256" s="254"/>
      <c r="L256" s="259"/>
      <c r="M256" s="260"/>
      <c r="N256" s="261"/>
      <c r="O256" s="261"/>
      <c r="P256" s="261"/>
      <c r="Q256" s="261"/>
      <c r="R256" s="261"/>
      <c r="S256" s="261"/>
      <c r="T256" s="26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3" t="s">
        <v>314</v>
      </c>
      <c r="AU256" s="263" t="s">
        <v>89</v>
      </c>
      <c r="AV256" s="13" t="s">
        <v>89</v>
      </c>
      <c r="AW256" s="13" t="s">
        <v>34</v>
      </c>
      <c r="AX256" s="13" t="s">
        <v>80</v>
      </c>
      <c r="AY256" s="263" t="s">
        <v>258</v>
      </c>
    </row>
    <row r="257" s="13" customFormat="1">
      <c r="A257" s="13"/>
      <c r="B257" s="253"/>
      <c r="C257" s="254"/>
      <c r="D257" s="241" t="s">
        <v>314</v>
      </c>
      <c r="E257" s="255" t="s">
        <v>1</v>
      </c>
      <c r="F257" s="256" t="s">
        <v>4950</v>
      </c>
      <c r="G257" s="254"/>
      <c r="H257" s="257">
        <v>1</v>
      </c>
      <c r="I257" s="258"/>
      <c r="J257" s="254"/>
      <c r="K257" s="254"/>
      <c r="L257" s="259"/>
      <c r="M257" s="260"/>
      <c r="N257" s="261"/>
      <c r="O257" s="261"/>
      <c r="P257" s="261"/>
      <c r="Q257" s="261"/>
      <c r="R257" s="261"/>
      <c r="S257" s="261"/>
      <c r="T257" s="26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3" t="s">
        <v>314</v>
      </c>
      <c r="AU257" s="263" t="s">
        <v>89</v>
      </c>
      <c r="AV257" s="13" t="s">
        <v>89</v>
      </c>
      <c r="AW257" s="13" t="s">
        <v>34</v>
      </c>
      <c r="AX257" s="13" t="s">
        <v>80</v>
      </c>
      <c r="AY257" s="263" t="s">
        <v>258</v>
      </c>
    </row>
    <row r="258" s="13" customFormat="1">
      <c r="A258" s="13"/>
      <c r="B258" s="253"/>
      <c r="C258" s="254"/>
      <c r="D258" s="241" t="s">
        <v>314</v>
      </c>
      <c r="E258" s="255" t="s">
        <v>1</v>
      </c>
      <c r="F258" s="256" t="s">
        <v>4951</v>
      </c>
      <c r="G258" s="254"/>
      <c r="H258" s="257">
        <v>3</v>
      </c>
      <c r="I258" s="258"/>
      <c r="J258" s="254"/>
      <c r="K258" s="254"/>
      <c r="L258" s="259"/>
      <c r="M258" s="260"/>
      <c r="N258" s="261"/>
      <c r="O258" s="261"/>
      <c r="P258" s="261"/>
      <c r="Q258" s="261"/>
      <c r="R258" s="261"/>
      <c r="S258" s="261"/>
      <c r="T258" s="26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63" t="s">
        <v>314</v>
      </c>
      <c r="AU258" s="263" t="s">
        <v>89</v>
      </c>
      <c r="AV258" s="13" t="s">
        <v>89</v>
      </c>
      <c r="AW258" s="13" t="s">
        <v>34</v>
      </c>
      <c r="AX258" s="13" t="s">
        <v>80</v>
      </c>
      <c r="AY258" s="263" t="s">
        <v>258</v>
      </c>
    </row>
    <row r="259" s="15" customFormat="1">
      <c r="A259" s="15"/>
      <c r="B259" s="287"/>
      <c r="C259" s="288"/>
      <c r="D259" s="241" t="s">
        <v>314</v>
      </c>
      <c r="E259" s="289" t="s">
        <v>1</v>
      </c>
      <c r="F259" s="290" t="s">
        <v>564</v>
      </c>
      <c r="G259" s="288"/>
      <c r="H259" s="291">
        <v>12</v>
      </c>
      <c r="I259" s="292"/>
      <c r="J259" s="288"/>
      <c r="K259" s="288"/>
      <c r="L259" s="293"/>
      <c r="M259" s="294"/>
      <c r="N259" s="295"/>
      <c r="O259" s="295"/>
      <c r="P259" s="295"/>
      <c r="Q259" s="295"/>
      <c r="R259" s="295"/>
      <c r="S259" s="295"/>
      <c r="T259" s="29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97" t="s">
        <v>314</v>
      </c>
      <c r="AU259" s="297" t="s">
        <v>89</v>
      </c>
      <c r="AV259" s="15" t="s">
        <v>179</v>
      </c>
      <c r="AW259" s="15" t="s">
        <v>34</v>
      </c>
      <c r="AX259" s="15" t="s">
        <v>87</v>
      </c>
      <c r="AY259" s="297" t="s">
        <v>258</v>
      </c>
    </row>
    <row r="260" s="2" customFormat="1" ht="16.5" customHeight="1">
      <c r="A260" s="39"/>
      <c r="B260" s="40"/>
      <c r="C260" s="228" t="s">
        <v>664</v>
      </c>
      <c r="D260" s="228" t="s">
        <v>260</v>
      </c>
      <c r="E260" s="229" t="s">
        <v>4952</v>
      </c>
      <c r="F260" s="230" t="s">
        <v>4953</v>
      </c>
      <c r="G260" s="231" t="s">
        <v>357</v>
      </c>
      <c r="H260" s="232">
        <v>2</v>
      </c>
      <c r="I260" s="233"/>
      <c r="J260" s="234">
        <f>ROUND(I260*H260,2)</f>
        <v>0</v>
      </c>
      <c r="K260" s="230" t="s">
        <v>263</v>
      </c>
      <c r="L260" s="45"/>
      <c r="M260" s="235" t="s">
        <v>1</v>
      </c>
      <c r="N260" s="236" t="s">
        <v>45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183</v>
      </c>
      <c r="AT260" s="239" t="s">
        <v>260</v>
      </c>
      <c r="AU260" s="239" t="s">
        <v>89</v>
      </c>
      <c r="AY260" s="18" t="s">
        <v>258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87</v>
      </c>
      <c r="BK260" s="240">
        <f>ROUND(I260*H260,2)</f>
        <v>0</v>
      </c>
      <c r="BL260" s="18" t="s">
        <v>183</v>
      </c>
      <c r="BM260" s="239" t="s">
        <v>4954</v>
      </c>
    </row>
    <row r="261" s="2" customFormat="1">
      <c r="A261" s="39"/>
      <c r="B261" s="40"/>
      <c r="C261" s="41"/>
      <c r="D261" s="241" t="s">
        <v>266</v>
      </c>
      <c r="E261" s="41"/>
      <c r="F261" s="242" t="s">
        <v>4955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266</v>
      </c>
      <c r="AU261" s="18" t="s">
        <v>89</v>
      </c>
    </row>
    <row r="262" s="2" customFormat="1">
      <c r="A262" s="39"/>
      <c r="B262" s="40"/>
      <c r="C262" s="41"/>
      <c r="D262" s="246" t="s">
        <v>267</v>
      </c>
      <c r="E262" s="41"/>
      <c r="F262" s="247" t="s">
        <v>4956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267</v>
      </c>
      <c r="AU262" s="18" t="s">
        <v>89</v>
      </c>
    </row>
    <row r="263" s="13" customFormat="1">
      <c r="A263" s="13"/>
      <c r="B263" s="253"/>
      <c r="C263" s="254"/>
      <c r="D263" s="241" t="s">
        <v>314</v>
      </c>
      <c r="E263" s="255" t="s">
        <v>1</v>
      </c>
      <c r="F263" s="256" t="s">
        <v>4957</v>
      </c>
      <c r="G263" s="254"/>
      <c r="H263" s="257">
        <v>1</v>
      </c>
      <c r="I263" s="258"/>
      <c r="J263" s="254"/>
      <c r="K263" s="254"/>
      <c r="L263" s="259"/>
      <c r="M263" s="260"/>
      <c r="N263" s="261"/>
      <c r="O263" s="261"/>
      <c r="P263" s="261"/>
      <c r="Q263" s="261"/>
      <c r="R263" s="261"/>
      <c r="S263" s="261"/>
      <c r="T263" s="26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3" t="s">
        <v>314</v>
      </c>
      <c r="AU263" s="263" t="s">
        <v>89</v>
      </c>
      <c r="AV263" s="13" t="s">
        <v>89</v>
      </c>
      <c r="AW263" s="13" t="s">
        <v>34</v>
      </c>
      <c r="AX263" s="13" t="s">
        <v>80</v>
      </c>
      <c r="AY263" s="263" t="s">
        <v>258</v>
      </c>
    </row>
    <row r="264" s="13" customFormat="1">
      <c r="A264" s="13"/>
      <c r="B264" s="253"/>
      <c r="C264" s="254"/>
      <c r="D264" s="241" t="s">
        <v>314</v>
      </c>
      <c r="E264" s="255" t="s">
        <v>1</v>
      </c>
      <c r="F264" s="256" t="s">
        <v>4958</v>
      </c>
      <c r="G264" s="254"/>
      <c r="H264" s="257">
        <v>1</v>
      </c>
      <c r="I264" s="258"/>
      <c r="J264" s="254"/>
      <c r="K264" s="254"/>
      <c r="L264" s="259"/>
      <c r="M264" s="260"/>
      <c r="N264" s="261"/>
      <c r="O264" s="261"/>
      <c r="P264" s="261"/>
      <c r="Q264" s="261"/>
      <c r="R264" s="261"/>
      <c r="S264" s="261"/>
      <c r="T264" s="26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63" t="s">
        <v>314</v>
      </c>
      <c r="AU264" s="263" t="s">
        <v>89</v>
      </c>
      <c r="AV264" s="13" t="s">
        <v>89</v>
      </c>
      <c r="AW264" s="13" t="s">
        <v>34</v>
      </c>
      <c r="AX264" s="13" t="s">
        <v>80</v>
      </c>
      <c r="AY264" s="263" t="s">
        <v>258</v>
      </c>
    </row>
    <row r="265" s="15" customFormat="1">
      <c r="A265" s="15"/>
      <c r="B265" s="287"/>
      <c r="C265" s="288"/>
      <c r="D265" s="241" t="s">
        <v>314</v>
      </c>
      <c r="E265" s="289" t="s">
        <v>1</v>
      </c>
      <c r="F265" s="290" t="s">
        <v>564</v>
      </c>
      <c r="G265" s="288"/>
      <c r="H265" s="291">
        <v>2</v>
      </c>
      <c r="I265" s="292"/>
      <c r="J265" s="288"/>
      <c r="K265" s="288"/>
      <c r="L265" s="293"/>
      <c r="M265" s="294"/>
      <c r="N265" s="295"/>
      <c r="O265" s="295"/>
      <c r="P265" s="295"/>
      <c r="Q265" s="295"/>
      <c r="R265" s="295"/>
      <c r="S265" s="295"/>
      <c r="T265" s="296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97" t="s">
        <v>314</v>
      </c>
      <c r="AU265" s="297" t="s">
        <v>89</v>
      </c>
      <c r="AV265" s="15" t="s">
        <v>179</v>
      </c>
      <c r="AW265" s="15" t="s">
        <v>34</v>
      </c>
      <c r="AX265" s="15" t="s">
        <v>87</v>
      </c>
      <c r="AY265" s="297" t="s">
        <v>258</v>
      </c>
    </row>
    <row r="266" s="2" customFormat="1" ht="16.5" customHeight="1">
      <c r="A266" s="39"/>
      <c r="B266" s="40"/>
      <c r="C266" s="228" t="s">
        <v>671</v>
      </c>
      <c r="D266" s="228" t="s">
        <v>260</v>
      </c>
      <c r="E266" s="229" t="s">
        <v>4959</v>
      </c>
      <c r="F266" s="230" t="s">
        <v>4960</v>
      </c>
      <c r="G266" s="231" t="s">
        <v>530</v>
      </c>
      <c r="H266" s="232">
        <v>98</v>
      </c>
      <c r="I266" s="233"/>
      <c r="J266" s="234">
        <f>ROUND(I266*H266,2)</f>
        <v>0</v>
      </c>
      <c r="K266" s="230" t="s">
        <v>263</v>
      </c>
      <c r="L266" s="45"/>
      <c r="M266" s="235" t="s">
        <v>1</v>
      </c>
      <c r="N266" s="236" t="s">
        <v>45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183</v>
      </c>
      <c r="AT266" s="239" t="s">
        <v>260</v>
      </c>
      <c r="AU266" s="239" t="s">
        <v>89</v>
      </c>
      <c r="AY266" s="18" t="s">
        <v>258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87</v>
      </c>
      <c r="BK266" s="240">
        <f>ROUND(I266*H266,2)</f>
        <v>0</v>
      </c>
      <c r="BL266" s="18" t="s">
        <v>183</v>
      </c>
      <c r="BM266" s="239" t="s">
        <v>4961</v>
      </c>
    </row>
    <row r="267" s="2" customFormat="1">
      <c r="A267" s="39"/>
      <c r="B267" s="40"/>
      <c r="C267" s="41"/>
      <c r="D267" s="241" t="s">
        <v>266</v>
      </c>
      <c r="E267" s="41"/>
      <c r="F267" s="242" t="s">
        <v>4962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266</v>
      </c>
      <c r="AU267" s="18" t="s">
        <v>89</v>
      </c>
    </row>
    <row r="268" s="2" customFormat="1">
      <c r="A268" s="39"/>
      <c r="B268" s="40"/>
      <c r="C268" s="41"/>
      <c r="D268" s="246" t="s">
        <v>267</v>
      </c>
      <c r="E268" s="41"/>
      <c r="F268" s="247" t="s">
        <v>4963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267</v>
      </c>
      <c r="AU268" s="18" t="s">
        <v>89</v>
      </c>
    </row>
    <row r="269" s="13" customFormat="1">
      <c r="A269" s="13"/>
      <c r="B269" s="253"/>
      <c r="C269" s="254"/>
      <c r="D269" s="241" t="s">
        <v>314</v>
      </c>
      <c r="E269" s="255" t="s">
        <v>1</v>
      </c>
      <c r="F269" s="256" t="s">
        <v>1689</v>
      </c>
      <c r="G269" s="254"/>
      <c r="H269" s="257">
        <v>98</v>
      </c>
      <c r="I269" s="258"/>
      <c r="J269" s="254"/>
      <c r="K269" s="254"/>
      <c r="L269" s="259"/>
      <c r="M269" s="260"/>
      <c r="N269" s="261"/>
      <c r="O269" s="261"/>
      <c r="P269" s="261"/>
      <c r="Q269" s="261"/>
      <c r="R269" s="261"/>
      <c r="S269" s="261"/>
      <c r="T269" s="26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63" t="s">
        <v>314</v>
      </c>
      <c r="AU269" s="263" t="s">
        <v>89</v>
      </c>
      <c r="AV269" s="13" t="s">
        <v>89</v>
      </c>
      <c r="AW269" s="13" t="s">
        <v>34</v>
      </c>
      <c r="AX269" s="13" t="s">
        <v>87</v>
      </c>
      <c r="AY269" s="263" t="s">
        <v>258</v>
      </c>
    </row>
    <row r="270" s="2" customFormat="1" ht="16.5" customHeight="1">
      <c r="A270" s="39"/>
      <c r="B270" s="40"/>
      <c r="C270" s="228" t="s">
        <v>676</v>
      </c>
      <c r="D270" s="228" t="s">
        <v>260</v>
      </c>
      <c r="E270" s="229" t="s">
        <v>4964</v>
      </c>
      <c r="F270" s="230" t="s">
        <v>4965</v>
      </c>
      <c r="G270" s="231" t="s">
        <v>357</v>
      </c>
      <c r="H270" s="232">
        <v>10</v>
      </c>
      <c r="I270" s="233"/>
      <c r="J270" s="234">
        <f>ROUND(I270*H270,2)</f>
        <v>0</v>
      </c>
      <c r="K270" s="230" t="s">
        <v>263</v>
      </c>
      <c r="L270" s="45"/>
      <c r="M270" s="235" t="s">
        <v>1</v>
      </c>
      <c r="N270" s="236" t="s">
        <v>45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183</v>
      </c>
      <c r="AT270" s="239" t="s">
        <v>260</v>
      </c>
      <c r="AU270" s="239" t="s">
        <v>89</v>
      </c>
      <c r="AY270" s="18" t="s">
        <v>258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87</v>
      </c>
      <c r="BK270" s="240">
        <f>ROUND(I270*H270,2)</f>
        <v>0</v>
      </c>
      <c r="BL270" s="18" t="s">
        <v>183</v>
      </c>
      <c r="BM270" s="239" t="s">
        <v>4966</v>
      </c>
    </row>
    <row r="271" s="2" customFormat="1">
      <c r="A271" s="39"/>
      <c r="B271" s="40"/>
      <c r="C271" s="41"/>
      <c r="D271" s="241" t="s">
        <v>266</v>
      </c>
      <c r="E271" s="41"/>
      <c r="F271" s="242" t="s">
        <v>4967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266</v>
      </c>
      <c r="AU271" s="18" t="s">
        <v>89</v>
      </c>
    </row>
    <row r="272" s="2" customFormat="1">
      <c r="A272" s="39"/>
      <c r="B272" s="40"/>
      <c r="C272" s="41"/>
      <c r="D272" s="246" t="s">
        <v>267</v>
      </c>
      <c r="E272" s="41"/>
      <c r="F272" s="247" t="s">
        <v>4968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267</v>
      </c>
      <c r="AU272" s="18" t="s">
        <v>89</v>
      </c>
    </row>
    <row r="273" s="13" customFormat="1">
      <c r="A273" s="13"/>
      <c r="B273" s="253"/>
      <c r="C273" s="254"/>
      <c r="D273" s="241" t="s">
        <v>314</v>
      </c>
      <c r="E273" s="255" t="s">
        <v>1</v>
      </c>
      <c r="F273" s="256" t="s">
        <v>470</v>
      </c>
      <c r="G273" s="254"/>
      <c r="H273" s="257">
        <v>10</v>
      </c>
      <c r="I273" s="258"/>
      <c r="J273" s="254"/>
      <c r="K273" s="254"/>
      <c r="L273" s="259"/>
      <c r="M273" s="260"/>
      <c r="N273" s="261"/>
      <c r="O273" s="261"/>
      <c r="P273" s="261"/>
      <c r="Q273" s="261"/>
      <c r="R273" s="261"/>
      <c r="S273" s="261"/>
      <c r="T273" s="26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63" t="s">
        <v>314</v>
      </c>
      <c r="AU273" s="263" t="s">
        <v>89</v>
      </c>
      <c r="AV273" s="13" t="s">
        <v>89</v>
      </c>
      <c r="AW273" s="13" t="s">
        <v>34</v>
      </c>
      <c r="AX273" s="13" t="s">
        <v>87</v>
      </c>
      <c r="AY273" s="263" t="s">
        <v>258</v>
      </c>
    </row>
    <row r="274" s="2" customFormat="1" ht="21.75" customHeight="1">
      <c r="A274" s="39"/>
      <c r="B274" s="40"/>
      <c r="C274" s="228" t="s">
        <v>685</v>
      </c>
      <c r="D274" s="228" t="s">
        <v>260</v>
      </c>
      <c r="E274" s="229" t="s">
        <v>4969</v>
      </c>
      <c r="F274" s="230" t="s">
        <v>4970</v>
      </c>
      <c r="G274" s="231" t="s">
        <v>357</v>
      </c>
      <c r="H274" s="232">
        <v>100</v>
      </c>
      <c r="I274" s="233"/>
      <c r="J274" s="234">
        <f>ROUND(I274*H274,2)</f>
        <v>0</v>
      </c>
      <c r="K274" s="230" t="s">
        <v>263</v>
      </c>
      <c r="L274" s="45"/>
      <c r="M274" s="235" t="s">
        <v>1</v>
      </c>
      <c r="N274" s="236" t="s">
        <v>45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183</v>
      </c>
      <c r="AT274" s="239" t="s">
        <v>260</v>
      </c>
      <c r="AU274" s="239" t="s">
        <v>89</v>
      </c>
      <c r="AY274" s="18" t="s">
        <v>258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87</v>
      </c>
      <c r="BK274" s="240">
        <f>ROUND(I274*H274,2)</f>
        <v>0</v>
      </c>
      <c r="BL274" s="18" t="s">
        <v>183</v>
      </c>
      <c r="BM274" s="239" t="s">
        <v>4971</v>
      </c>
    </row>
    <row r="275" s="2" customFormat="1">
      <c r="A275" s="39"/>
      <c r="B275" s="40"/>
      <c r="C275" s="41"/>
      <c r="D275" s="241" t="s">
        <v>266</v>
      </c>
      <c r="E275" s="41"/>
      <c r="F275" s="242" t="s">
        <v>4972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266</v>
      </c>
      <c r="AU275" s="18" t="s">
        <v>89</v>
      </c>
    </row>
    <row r="276" s="2" customFormat="1">
      <c r="A276" s="39"/>
      <c r="B276" s="40"/>
      <c r="C276" s="41"/>
      <c r="D276" s="246" t="s">
        <v>267</v>
      </c>
      <c r="E276" s="41"/>
      <c r="F276" s="247" t="s">
        <v>4973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267</v>
      </c>
      <c r="AU276" s="18" t="s">
        <v>89</v>
      </c>
    </row>
    <row r="277" s="13" customFormat="1">
      <c r="A277" s="13"/>
      <c r="B277" s="253"/>
      <c r="C277" s="254"/>
      <c r="D277" s="241" t="s">
        <v>314</v>
      </c>
      <c r="E277" s="255" t="s">
        <v>1</v>
      </c>
      <c r="F277" s="256" t="s">
        <v>4974</v>
      </c>
      <c r="G277" s="254"/>
      <c r="H277" s="257">
        <v>100</v>
      </c>
      <c r="I277" s="258"/>
      <c r="J277" s="254"/>
      <c r="K277" s="254"/>
      <c r="L277" s="259"/>
      <c r="M277" s="260"/>
      <c r="N277" s="261"/>
      <c r="O277" s="261"/>
      <c r="P277" s="261"/>
      <c r="Q277" s="261"/>
      <c r="R277" s="261"/>
      <c r="S277" s="261"/>
      <c r="T277" s="26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3" t="s">
        <v>314</v>
      </c>
      <c r="AU277" s="263" t="s">
        <v>89</v>
      </c>
      <c r="AV277" s="13" t="s">
        <v>89</v>
      </c>
      <c r="AW277" s="13" t="s">
        <v>34</v>
      </c>
      <c r="AX277" s="13" t="s">
        <v>87</v>
      </c>
      <c r="AY277" s="263" t="s">
        <v>258</v>
      </c>
    </row>
    <row r="278" s="2" customFormat="1" ht="16.5" customHeight="1">
      <c r="A278" s="39"/>
      <c r="B278" s="40"/>
      <c r="C278" s="228" t="s">
        <v>692</v>
      </c>
      <c r="D278" s="228" t="s">
        <v>260</v>
      </c>
      <c r="E278" s="229" t="s">
        <v>4975</v>
      </c>
      <c r="F278" s="230" t="s">
        <v>4976</v>
      </c>
      <c r="G278" s="231" t="s">
        <v>357</v>
      </c>
      <c r="H278" s="232">
        <v>19</v>
      </c>
      <c r="I278" s="233"/>
      <c r="J278" s="234">
        <f>ROUND(I278*H278,2)</f>
        <v>0</v>
      </c>
      <c r="K278" s="230" t="s">
        <v>263</v>
      </c>
      <c r="L278" s="45"/>
      <c r="M278" s="235" t="s">
        <v>1</v>
      </c>
      <c r="N278" s="236" t="s">
        <v>45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183</v>
      </c>
      <c r="AT278" s="239" t="s">
        <v>260</v>
      </c>
      <c r="AU278" s="239" t="s">
        <v>89</v>
      </c>
      <c r="AY278" s="18" t="s">
        <v>258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87</v>
      </c>
      <c r="BK278" s="240">
        <f>ROUND(I278*H278,2)</f>
        <v>0</v>
      </c>
      <c r="BL278" s="18" t="s">
        <v>183</v>
      </c>
      <c r="BM278" s="239" t="s">
        <v>4977</v>
      </c>
    </row>
    <row r="279" s="2" customFormat="1">
      <c r="A279" s="39"/>
      <c r="B279" s="40"/>
      <c r="C279" s="41"/>
      <c r="D279" s="241" t="s">
        <v>266</v>
      </c>
      <c r="E279" s="41"/>
      <c r="F279" s="242" t="s">
        <v>4978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266</v>
      </c>
      <c r="AU279" s="18" t="s">
        <v>89</v>
      </c>
    </row>
    <row r="280" s="2" customFormat="1">
      <c r="A280" s="39"/>
      <c r="B280" s="40"/>
      <c r="C280" s="41"/>
      <c r="D280" s="246" t="s">
        <v>267</v>
      </c>
      <c r="E280" s="41"/>
      <c r="F280" s="247" t="s">
        <v>4979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267</v>
      </c>
      <c r="AU280" s="18" t="s">
        <v>89</v>
      </c>
    </row>
    <row r="281" s="13" customFormat="1">
      <c r="A281" s="13"/>
      <c r="B281" s="253"/>
      <c r="C281" s="254"/>
      <c r="D281" s="241" t="s">
        <v>314</v>
      </c>
      <c r="E281" s="255" t="s">
        <v>1</v>
      </c>
      <c r="F281" s="256" t="s">
        <v>642</v>
      </c>
      <c r="G281" s="254"/>
      <c r="H281" s="257">
        <v>19</v>
      </c>
      <c r="I281" s="258"/>
      <c r="J281" s="254"/>
      <c r="K281" s="254"/>
      <c r="L281" s="259"/>
      <c r="M281" s="260"/>
      <c r="N281" s="261"/>
      <c r="O281" s="261"/>
      <c r="P281" s="261"/>
      <c r="Q281" s="261"/>
      <c r="R281" s="261"/>
      <c r="S281" s="261"/>
      <c r="T281" s="26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63" t="s">
        <v>314</v>
      </c>
      <c r="AU281" s="263" t="s">
        <v>89</v>
      </c>
      <c r="AV281" s="13" t="s">
        <v>89</v>
      </c>
      <c r="AW281" s="13" t="s">
        <v>34</v>
      </c>
      <c r="AX281" s="13" t="s">
        <v>87</v>
      </c>
      <c r="AY281" s="263" t="s">
        <v>258</v>
      </c>
    </row>
    <row r="282" s="2" customFormat="1" ht="21.75" customHeight="1">
      <c r="A282" s="39"/>
      <c r="B282" s="40"/>
      <c r="C282" s="228" t="s">
        <v>699</v>
      </c>
      <c r="D282" s="228" t="s">
        <v>260</v>
      </c>
      <c r="E282" s="229" t="s">
        <v>4980</v>
      </c>
      <c r="F282" s="230" t="s">
        <v>4981</v>
      </c>
      <c r="G282" s="231" t="s">
        <v>357</v>
      </c>
      <c r="H282" s="232">
        <v>190</v>
      </c>
      <c r="I282" s="233"/>
      <c r="J282" s="234">
        <f>ROUND(I282*H282,2)</f>
        <v>0</v>
      </c>
      <c r="K282" s="230" t="s">
        <v>263</v>
      </c>
      <c r="L282" s="45"/>
      <c r="M282" s="235" t="s">
        <v>1</v>
      </c>
      <c r="N282" s="236" t="s">
        <v>45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183</v>
      </c>
      <c r="AT282" s="239" t="s">
        <v>260</v>
      </c>
      <c r="AU282" s="239" t="s">
        <v>89</v>
      </c>
      <c r="AY282" s="18" t="s">
        <v>258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87</v>
      </c>
      <c r="BK282" s="240">
        <f>ROUND(I282*H282,2)</f>
        <v>0</v>
      </c>
      <c r="BL282" s="18" t="s">
        <v>183</v>
      </c>
      <c r="BM282" s="239" t="s">
        <v>4982</v>
      </c>
    </row>
    <row r="283" s="2" customFormat="1">
      <c r="A283" s="39"/>
      <c r="B283" s="40"/>
      <c r="C283" s="41"/>
      <c r="D283" s="241" t="s">
        <v>266</v>
      </c>
      <c r="E283" s="41"/>
      <c r="F283" s="242" t="s">
        <v>4983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266</v>
      </c>
      <c r="AU283" s="18" t="s">
        <v>89</v>
      </c>
    </row>
    <row r="284" s="2" customFormat="1">
      <c r="A284" s="39"/>
      <c r="B284" s="40"/>
      <c r="C284" s="41"/>
      <c r="D284" s="246" t="s">
        <v>267</v>
      </c>
      <c r="E284" s="41"/>
      <c r="F284" s="247" t="s">
        <v>4984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267</v>
      </c>
      <c r="AU284" s="18" t="s">
        <v>89</v>
      </c>
    </row>
    <row r="285" s="13" customFormat="1">
      <c r="A285" s="13"/>
      <c r="B285" s="253"/>
      <c r="C285" s="254"/>
      <c r="D285" s="241" t="s">
        <v>314</v>
      </c>
      <c r="E285" s="255" t="s">
        <v>1</v>
      </c>
      <c r="F285" s="256" t="s">
        <v>4985</v>
      </c>
      <c r="G285" s="254"/>
      <c r="H285" s="257">
        <v>190</v>
      </c>
      <c r="I285" s="258"/>
      <c r="J285" s="254"/>
      <c r="K285" s="254"/>
      <c r="L285" s="259"/>
      <c r="M285" s="260"/>
      <c r="N285" s="261"/>
      <c r="O285" s="261"/>
      <c r="P285" s="261"/>
      <c r="Q285" s="261"/>
      <c r="R285" s="261"/>
      <c r="S285" s="261"/>
      <c r="T285" s="26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3" t="s">
        <v>314</v>
      </c>
      <c r="AU285" s="263" t="s">
        <v>89</v>
      </c>
      <c r="AV285" s="13" t="s">
        <v>89</v>
      </c>
      <c r="AW285" s="13" t="s">
        <v>34</v>
      </c>
      <c r="AX285" s="13" t="s">
        <v>87</v>
      </c>
      <c r="AY285" s="263" t="s">
        <v>258</v>
      </c>
    </row>
    <row r="286" s="2" customFormat="1" ht="16.5" customHeight="1">
      <c r="A286" s="39"/>
      <c r="B286" s="40"/>
      <c r="C286" s="228" t="s">
        <v>705</v>
      </c>
      <c r="D286" s="228" t="s">
        <v>260</v>
      </c>
      <c r="E286" s="229" t="s">
        <v>4986</v>
      </c>
      <c r="F286" s="230" t="s">
        <v>4987</v>
      </c>
      <c r="G286" s="231" t="s">
        <v>357</v>
      </c>
      <c r="H286" s="232">
        <v>14</v>
      </c>
      <c r="I286" s="233"/>
      <c r="J286" s="234">
        <f>ROUND(I286*H286,2)</f>
        <v>0</v>
      </c>
      <c r="K286" s="230" t="s">
        <v>263</v>
      </c>
      <c r="L286" s="45"/>
      <c r="M286" s="235" t="s">
        <v>1</v>
      </c>
      <c r="N286" s="236" t="s">
        <v>45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183</v>
      </c>
      <c r="AT286" s="239" t="s">
        <v>260</v>
      </c>
      <c r="AU286" s="239" t="s">
        <v>89</v>
      </c>
      <c r="AY286" s="18" t="s">
        <v>258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87</v>
      </c>
      <c r="BK286" s="240">
        <f>ROUND(I286*H286,2)</f>
        <v>0</v>
      </c>
      <c r="BL286" s="18" t="s">
        <v>183</v>
      </c>
      <c r="BM286" s="239" t="s">
        <v>4988</v>
      </c>
    </row>
    <row r="287" s="2" customFormat="1">
      <c r="A287" s="39"/>
      <c r="B287" s="40"/>
      <c r="C287" s="41"/>
      <c r="D287" s="241" t="s">
        <v>266</v>
      </c>
      <c r="E287" s="41"/>
      <c r="F287" s="242" t="s">
        <v>4989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266</v>
      </c>
      <c r="AU287" s="18" t="s">
        <v>89</v>
      </c>
    </row>
    <row r="288" s="2" customFormat="1">
      <c r="A288" s="39"/>
      <c r="B288" s="40"/>
      <c r="C288" s="41"/>
      <c r="D288" s="246" t="s">
        <v>267</v>
      </c>
      <c r="E288" s="41"/>
      <c r="F288" s="247" t="s">
        <v>4990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267</v>
      </c>
      <c r="AU288" s="18" t="s">
        <v>89</v>
      </c>
    </row>
    <row r="289" s="13" customFormat="1">
      <c r="A289" s="13"/>
      <c r="B289" s="253"/>
      <c r="C289" s="254"/>
      <c r="D289" s="241" t="s">
        <v>314</v>
      </c>
      <c r="E289" s="255" t="s">
        <v>1</v>
      </c>
      <c r="F289" s="256" t="s">
        <v>493</v>
      </c>
      <c r="G289" s="254"/>
      <c r="H289" s="257">
        <v>14</v>
      </c>
      <c r="I289" s="258"/>
      <c r="J289" s="254"/>
      <c r="K289" s="254"/>
      <c r="L289" s="259"/>
      <c r="M289" s="260"/>
      <c r="N289" s="261"/>
      <c r="O289" s="261"/>
      <c r="P289" s="261"/>
      <c r="Q289" s="261"/>
      <c r="R289" s="261"/>
      <c r="S289" s="261"/>
      <c r="T289" s="26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63" t="s">
        <v>314</v>
      </c>
      <c r="AU289" s="263" t="s">
        <v>89</v>
      </c>
      <c r="AV289" s="13" t="s">
        <v>89</v>
      </c>
      <c r="AW289" s="13" t="s">
        <v>34</v>
      </c>
      <c r="AX289" s="13" t="s">
        <v>87</v>
      </c>
      <c r="AY289" s="263" t="s">
        <v>258</v>
      </c>
    </row>
    <row r="290" s="2" customFormat="1" ht="21.75" customHeight="1">
      <c r="A290" s="39"/>
      <c r="B290" s="40"/>
      <c r="C290" s="228" t="s">
        <v>712</v>
      </c>
      <c r="D290" s="228" t="s">
        <v>260</v>
      </c>
      <c r="E290" s="229" t="s">
        <v>4991</v>
      </c>
      <c r="F290" s="230" t="s">
        <v>4992</v>
      </c>
      <c r="G290" s="231" t="s">
        <v>357</v>
      </c>
      <c r="H290" s="232">
        <v>140</v>
      </c>
      <c r="I290" s="233"/>
      <c r="J290" s="234">
        <f>ROUND(I290*H290,2)</f>
        <v>0</v>
      </c>
      <c r="K290" s="230" t="s">
        <v>263</v>
      </c>
      <c r="L290" s="45"/>
      <c r="M290" s="235" t="s">
        <v>1</v>
      </c>
      <c r="N290" s="236" t="s">
        <v>45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183</v>
      </c>
      <c r="AT290" s="239" t="s">
        <v>260</v>
      </c>
      <c r="AU290" s="239" t="s">
        <v>89</v>
      </c>
      <c r="AY290" s="18" t="s">
        <v>258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87</v>
      </c>
      <c r="BK290" s="240">
        <f>ROUND(I290*H290,2)</f>
        <v>0</v>
      </c>
      <c r="BL290" s="18" t="s">
        <v>183</v>
      </c>
      <c r="BM290" s="239" t="s">
        <v>4993</v>
      </c>
    </row>
    <row r="291" s="2" customFormat="1">
      <c r="A291" s="39"/>
      <c r="B291" s="40"/>
      <c r="C291" s="41"/>
      <c r="D291" s="241" t="s">
        <v>266</v>
      </c>
      <c r="E291" s="41"/>
      <c r="F291" s="242" t="s">
        <v>4994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266</v>
      </c>
      <c r="AU291" s="18" t="s">
        <v>89</v>
      </c>
    </row>
    <row r="292" s="2" customFormat="1">
      <c r="A292" s="39"/>
      <c r="B292" s="40"/>
      <c r="C292" s="41"/>
      <c r="D292" s="246" t="s">
        <v>267</v>
      </c>
      <c r="E292" s="41"/>
      <c r="F292" s="247" t="s">
        <v>4995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267</v>
      </c>
      <c r="AU292" s="18" t="s">
        <v>89</v>
      </c>
    </row>
    <row r="293" s="13" customFormat="1">
      <c r="A293" s="13"/>
      <c r="B293" s="253"/>
      <c r="C293" s="254"/>
      <c r="D293" s="241" t="s">
        <v>314</v>
      </c>
      <c r="E293" s="255" t="s">
        <v>1</v>
      </c>
      <c r="F293" s="256" t="s">
        <v>4996</v>
      </c>
      <c r="G293" s="254"/>
      <c r="H293" s="257">
        <v>140</v>
      </c>
      <c r="I293" s="258"/>
      <c r="J293" s="254"/>
      <c r="K293" s="254"/>
      <c r="L293" s="259"/>
      <c r="M293" s="260"/>
      <c r="N293" s="261"/>
      <c r="O293" s="261"/>
      <c r="P293" s="261"/>
      <c r="Q293" s="261"/>
      <c r="R293" s="261"/>
      <c r="S293" s="261"/>
      <c r="T293" s="26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63" t="s">
        <v>314</v>
      </c>
      <c r="AU293" s="263" t="s">
        <v>89</v>
      </c>
      <c r="AV293" s="13" t="s">
        <v>89</v>
      </c>
      <c r="AW293" s="13" t="s">
        <v>34</v>
      </c>
      <c r="AX293" s="13" t="s">
        <v>87</v>
      </c>
      <c r="AY293" s="263" t="s">
        <v>258</v>
      </c>
    </row>
    <row r="294" s="2" customFormat="1" ht="16.5" customHeight="1">
      <c r="A294" s="39"/>
      <c r="B294" s="40"/>
      <c r="C294" s="228" t="s">
        <v>720</v>
      </c>
      <c r="D294" s="228" t="s">
        <v>260</v>
      </c>
      <c r="E294" s="229" t="s">
        <v>4997</v>
      </c>
      <c r="F294" s="230" t="s">
        <v>4998</v>
      </c>
      <c r="G294" s="231" t="s">
        <v>357</v>
      </c>
      <c r="H294" s="232">
        <v>5</v>
      </c>
      <c r="I294" s="233"/>
      <c r="J294" s="234">
        <f>ROUND(I294*H294,2)</f>
        <v>0</v>
      </c>
      <c r="K294" s="230" t="s">
        <v>263</v>
      </c>
      <c r="L294" s="45"/>
      <c r="M294" s="235" t="s">
        <v>1</v>
      </c>
      <c r="N294" s="236" t="s">
        <v>45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183</v>
      </c>
      <c r="AT294" s="239" t="s">
        <v>260</v>
      </c>
      <c r="AU294" s="239" t="s">
        <v>89</v>
      </c>
      <c r="AY294" s="18" t="s">
        <v>258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87</v>
      </c>
      <c r="BK294" s="240">
        <f>ROUND(I294*H294,2)</f>
        <v>0</v>
      </c>
      <c r="BL294" s="18" t="s">
        <v>183</v>
      </c>
      <c r="BM294" s="239" t="s">
        <v>4999</v>
      </c>
    </row>
    <row r="295" s="2" customFormat="1">
      <c r="A295" s="39"/>
      <c r="B295" s="40"/>
      <c r="C295" s="41"/>
      <c r="D295" s="241" t="s">
        <v>266</v>
      </c>
      <c r="E295" s="41"/>
      <c r="F295" s="242" t="s">
        <v>5000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266</v>
      </c>
      <c r="AU295" s="18" t="s">
        <v>89</v>
      </c>
    </row>
    <row r="296" s="2" customFormat="1">
      <c r="A296" s="39"/>
      <c r="B296" s="40"/>
      <c r="C296" s="41"/>
      <c r="D296" s="246" t="s">
        <v>267</v>
      </c>
      <c r="E296" s="41"/>
      <c r="F296" s="247" t="s">
        <v>5001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267</v>
      </c>
      <c r="AU296" s="18" t="s">
        <v>89</v>
      </c>
    </row>
    <row r="297" s="13" customFormat="1">
      <c r="A297" s="13"/>
      <c r="B297" s="253"/>
      <c r="C297" s="254"/>
      <c r="D297" s="241" t="s">
        <v>314</v>
      </c>
      <c r="E297" s="255" t="s">
        <v>1</v>
      </c>
      <c r="F297" s="256" t="s">
        <v>257</v>
      </c>
      <c r="G297" s="254"/>
      <c r="H297" s="257">
        <v>5</v>
      </c>
      <c r="I297" s="258"/>
      <c r="J297" s="254"/>
      <c r="K297" s="254"/>
      <c r="L297" s="259"/>
      <c r="M297" s="260"/>
      <c r="N297" s="261"/>
      <c r="O297" s="261"/>
      <c r="P297" s="261"/>
      <c r="Q297" s="261"/>
      <c r="R297" s="261"/>
      <c r="S297" s="261"/>
      <c r="T297" s="26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3" t="s">
        <v>314</v>
      </c>
      <c r="AU297" s="263" t="s">
        <v>89</v>
      </c>
      <c r="AV297" s="13" t="s">
        <v>89</v>
      </c>
      <c r="AW297" s="13" t="s">
        <v>34</v>
      </c>
      <c r="AX297" s="13" t="s">
        <v>87</v>
      </c>
      <c r="AY297" s="263" t="s">
        <v>258</v>
      </c>
    </row>
    <row r="298" s="2" customFormat="1" ht="21.75" customHeight="1">
      <c r="A298" s="39"/>
      <c r="B298" s="40"/>
      <c r="C298" s="228" t="s">
        <v>727</v>
      </c>
      <c r="D298" s="228" t="s">
        <v>260</v>
      </c>
      <c r="E298" s="229" t="s">
        <v>5002</v>
      </c>
      <c r="F298" s="230" t="s">
        <v>5003</v>
      </c>
      <c r="G298" s="231" t="s">
        <v>357</v>
      </c>
      <c r="H298" s="232">
        <v>50</v>
      </c>
      <c r="I298" s="233"/>
      <c r="J298" s="234">
        <f>ROUND(I298*H298,2)</f>
        <v>0</v>
      </c>
      <c r="K298" s="230" t="s">
        <v>263</v>
      </c>
      <c r="L298" s="45"/>
      <c r="M298" s="235" t="s">
        <v>1</v>
      </c>
      <c r="N298" s="236" t="s">
        <v>45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183</v>
      </c>
      <c r="AT298" s="239" t="s">
        <v>260</v>
      </c>
      <c r="AU298" s="239" t="s">
        <v>89</v>
      </c>
      <c r="AY298" s="18" t="s">
        <v>258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87</v>
      </c>
      <c r="BK298" s="240">
        <f>ROUND(I298*H298,2)</f>
        <v>0</v>
      </c>
      <c r="BL298" s="18" t="s">
        <v>183</v>
      </c>
      <c r="BM298" s="239" t="s">
        <v>5004</v>
      </c>
    </row>
    <row r="299" s="2" customFormat="1">
      <c r="A299" s="39"/>
      <c r="B299" s="40"/>
      <c r="C299" s="41"/>
      <c r="D299" s="241" t="s">
        <v>266</v>
      </c>
      <c r="E299" s="41"/>
      <c r="F299" s="242" t="s">
        <v>5005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266</v>
      </c>
      <c r="AU299" s="18" t="s">
        <v>89</v>
      </c>
    </row>
    <row r="300" s="2" customFormat="1">
      <c r="A300" s="39"/>
      <c r="B300" s="40"/>
      <c r="C300" s="41"/>
      <c r="D300" s="246" t="s">
        <v>267</v>
      </c>
      <c r="E300" s="41"/>
      <c r="F300" s="247" t="s">
        <v>5006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267</v>
      </c>
      <c r="AU300" s="18" t="s">
        <v>89</v>
      </c>
    </row>
    <row r="301" s="13" customFormat="1">
      <c r="A301" s="13"/>
      <c r="B301" s="253"/>
      <c r="C301" s="254"/>
      <c r="D301" s="241" t="s">
        <v>314</v>
      </c>
      <c r="E301" s="255" t="s">
        <v>1</v>
      </c>
      <c r="F301" s="256" t="s">
        <v>5007</v>
      </c>
      <c r="G301" s="254"/>
      <c r="H301" s="257">
        <v>50</v>
      </c>
      <c r="I301" s="258"/>
      <c r="J301" s="254"/>
      <c r="K301" s="254"/>
      <c r="L301" s="259"/>
      <c r="M301" s="260"/>
      <c r="N301" s="261"/>
      <c r="O301" s="261"/>
      <c r="P301" s="261"/>
      <c r="Q301" s="261"/>
      <c r="R301" s="261"/>
      <c r="S301" s="261"/>
      <c r="T301" s="26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3" t="s">
        <v>314</v>
      </c>
      <c r="AU301" s="263" t="s">
        <v>89</v>
      </c>
      <c r="AV301" s="13" t="s">
        <v>89</v>
      </c>
      <c r="AW301" s="13" t="s">
        <v>34</v>
      </c>
      <c r="AX301" s="13" t="s">
        <v>87</v>
      </c>
      <c r="AY301" s="263" t="s">
        <v>258</v>
      </c>
    </row>
    <row r="302" s="2" customFormat="1" ht="16.5" customHeight="1">
      <c r="A302" s="39"/>
      <c r="B302" s="40"/>
      <c r="C302" s="228" t="s">
        <v>735</v>
      </c>
      <c r="D302" s="228" t="s">
        <v>260</v>
      </c>
      <c r="E302" s="229" t="s">
        <v>5008</v>
      </c>
      <c r="F302" s="230" t="s">
        <v>5009</v>
      </c>
      <c r="G302" s="231" t="s">
        <v>357</v>
      </c>
      <c r="H302" s="232">
        <v>10</v>
      </c>
      <c r="I302" s="233"/>
      <c r="J302" s="234">
        <f>ROUND(I302*H302,2)</f>
        <v>0</v>
      </c>
      <c r="K302" s="230" t="s">
        <v>263</v>
      </c>
      <c r="L302" s="45"/>
      <c r="M302" s="235" t="s">
        <v>1</v>
      </c>
      <c r="N302" s="236" t="s">
        <v>45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183</v>
      </c>
      <c r="AT302" s="239" t="s">
        <v>260</v>
      </c>
      <c r="AU302" s="239" t="s">
        <v>89</v>
      </c>
      <c r="AY302" s="18" t="s">
        <v>258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87</v>
      </c>
      <c r="BK302" s="240">
        <f>ROUND(I302*H302,2)</f>
        <v>0</v>
      </c>
      <c r="BL302" s="18" t="s">
        <v>183</v>
      </c>
      <c r="BM302" s="239" t="s">
        <v>5010</v>
      </c>
    </row>
    <row r="303" s="2" customFormat="1">
      <c r="A303" s="39"/>
      <c r="B303" s="40"/>
      <c r="C303" s="41"/>
      <c r="D303" s="241" t="s">
        <v>266</v>
      </c>
      <c r="E303" s="41"/>
      <c r="F303" s="242" t="s">
        <v>5011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266</v>
      </c>
      <c r="AU303" s="18" t="s">
        <v>89</v>
      </c>
    </row>
    <row r="304" s="2" customFormat="1">
      <c r="A304" s="39"/>
      <c r="B304" s="40"/>
      <c r="C304" s="41"/>
      <c r="D304" s="246" t="s">
        <v>267</v>
      </c>
      <c r="E304" s="41"/>
      <c r="F304" s="247" t="s">
        <v>5012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267</v>
      </c>
      <c r="AU304" s="18" t="s">
        <v>89</v>
      </c>
    </row>
    <row r="305" s="13" customFormat="1">
      <c r="A305" s="13"/>
      <c r="B305" s="253"/>
      <c r="C305" s="254"/>
      <c r="D305" s="241" t="s">
        <v>314</v>
      </c>
      <c r="E305" s="255" t="s">
        <v>1</v>
      </c>
      <c r="F305" s="256" t="s">
        <v>470</v>
      </c>
      <c r="G305" s="254"/>
      <c r="H305" s="257">
        <v>10</v>
      </c>
      <c r="I305" s="258"/>
      <c r="J305" s="254"/>
      <c r="K305" s="254"/>
      <c r="L305" s="259"/>
      <c r="M305" s="260"/>
      <c r="N305" s="261"/>
      <c r="O305" s="261"/>
      <c r="P305" s="261"/>
      <c r="Q305" s="261"/>
      <c r="R305" s="261"/>
      <c r="S305" s="261"/>
      <c r="T305" s="26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3" t="s">
        <v>314</v>
      </c>
      <c r="AU305" s="263" t="s">
        <v>89</v>
      </c>
      <c r="AV305" s="13" t="s">
        <v>89</v>
      </c>
      <c r="AW305" s="13" t="s">
        <v>34</v>
      </c>
      <c r="AX305" s="13" t="s">
        <v>87</v>
      </c>
      <c r="AY305" s="263" t="s">
        <v>258</v>
      </c>
    </row>
    <row r="306" s="2" customFormat="1" ht="21.75" customHeight="1">
      <c r="A306" s="39"/>
      <c r="B306" s="40"/>
      <c r="C306" s="228" t="s">
        <v>742</v>
      </c>
      <c r="D306" s="228" t="s">
        <v>260</v>
      </c>
      <c r="E306" s="229" t="s">
        <v>5013</v>
      </c>
      <c r="F306" s="230" t="s">
        <v>5014</v>
      </c>
      <c r="G306" s="231" t="s">
        <v>357</v>
      </c>
      <c r="H306" s="232">
        <v>100</v>
      </c>
      <c r="I306" s="233"/>
      <c r="J306" s="234">
        <f>ROUND(I306*H306,2)</f>
        <v>0</v>
      </c>
      <c r="K306" s="230" t="s">
        <v>263</v>
      </c>
      <c r="L306" s="45"/>
      <c r="M306" s="235" t="s">
        <v>1</v>
      </c>
      <c r="N306" s="236" t="s">
        <v>45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183</v>
      </c>
      <c r="AT306" s="239" t="s">
        <v>260</v>
      </c>
      <c r="AU306" s="239" t="s">
        <v>89</v>
      </c>
      <c r="AY306" s="18" t="s">
        <v>258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87</v>
      </c>
      <c r="BK306" s="240">
        <f>ROUND(I306*H306,2)</f>
        <v>0</v>
      </c>
      <c r="BL306" s="18" t="s">
        <v>183</v>
      </c>
      <c r="BM306" s="239" t="s">
        <v>5015</v>
      </c>
    </row>
    <row r="307" s="2" customFormat="1">
      <c r="A307" s="39"/>
      <c r="B307" s="40"/>
      <c r="C307" s="41"/>
      <c r="D307" s="241" t="s">
        <v>266</v>
      </c>
      <c r="E307" s="41"/>
      <c r="F307" s="242" t="s">
        <v>5016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266</v>
      </c>
      <c r="AU307" s="18" t="s">
        <v>89</v>
      </c>
    </row>
    <row r="308" s="2" customFormat="1">
      <c r="A308" s="39"/>
      <c r="B308" s="40"/>
      <c r="C308" s="41"/>
      <c r="D308" s="246" t="s">
        <v>267</v>
      </c>
      <c r="E308" s="41"/>
      <c r="F308" s="247" t="s">
        <v>5017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267</v>
      </c>
      <c r="AU308" s="18" t="s">
        <v>89</v>
      </c>
    </row>
    <row r="309" s="13" customFormat="1">
      <c r="A309" s="13"/>
      <c r="B309" s="253"/>
      <c r="C309" s="254"/>
      <c r="D309" s="241" t="s">
        <v>314</v>
      </c>
      <c r="E309" s="255" t="s">
        <v>1</v>
      </c>
      <c r="F309" s="256" t="s">
        <v>4974</v>
      </c>
      <c r="G309" s="254"/>
      <c r="H309" s="257">
        <v>100</v>
      </c>
      <c r="I309" s="258"/>
      <c r="J309" s="254"/>
      <c r="K309" s="254"/>
      <c r="L309" s="259"/>
      <c r="M309" s="260"/>
      <c r="N309" s="261"/>
      <c r="O309" s="261"/>
      <c r="P309" s="261"/>
      <c r="Q309" s="261"/>
      <c r="R309" s="261"/>
      <c r="S309" s="261"/>
      <c r="T309" s="26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63" t="s">
        <v>314</v>
      </c>
      <c r="AU309" s="263" t="s">
        <v>89</v>
      </c>
      <c r="AV309" s="13" t="s">
        <v>89</v>
      </c>
      <c r="AW309" s="13" t="s">
        <v>34</v>
      </c>
      <c r="AX309" s="13" t="s">
        <v>87</v>
      </c>
      <c r="AY309" s="263" t="s">
        <v>258</v>
      </c>
    </row>
    <row r="310" s="2" customFormat="1" ht="16.5" customHeight="1">
      <c r="A310" s="39"/>
      <c r="B310" s="40"/>
      <c r="C310" s="228" t="s">
        <v>749</v>
      </c>
      <c r="D310" s="228" t="s">
        <v>260</v>
      </c>
      <c r="E310" s="229" t="s">
        <v>5018</v>
      </c>
      <c r="F310" s="230" t="s">
        <v>5019</v>
      </c>
      <c r="G310" s="231" t="s">
        <v>357</v>
      </c>
      <c r="H310" s="232">
        <v>1</v>
      </c>
      <c r="I310" s="233"/>
      <c r="J310" s="234">
        <f>ROUND(I310*H310,2)</f>
        <v>0</v>
      </c>
      <c r="K310" s="230" t="s">
        <v>263</v>
      </c>
      <c r="L310" s="45"/>
      <c r="M310" s="235" t="s">
        <v>1</v>
      </c>
      <c r="N310" s="236" t="s">
        <v>45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183</v>
      </c>
      <c r="AT310" s="239" t="s">
        <v>260</v>
      </c>
      <c r="AU310" s="239" t="s">
        <v>89</v>
      </c>
      <c r="AY310" s="18" t="s">
        <v>258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87</v>
      </c>
      <c r="BK310" s="240">
        <f>ROUND(I310*H310,2)</f>
        <v>0</v>
      </c>
      <c r="BL310" s="18" t="s">
        <v>183</v>
      </c>
      <c r="BM310" s="239" t="s">
        <v>5020</v>
      </c>
    </row>
    <row r="311" s="2" customFormat="1">
      <c r="A311" s="39"/>
      <c r="B311" s="40"/>
      <c r="C311" s="41"/>
      <c r="D311" s="241" t="s">
        <v>266</v>
      </c>
      <c r="E311" s="41"/>
      <c r="F311" s="242" t="s">
        <v>5021</v>
      </c>
      <c r="G311" s="41"/>
      <c r="H311" s="41"/>
      <c r="I311" s="243"/>
      <c r="J311" s="41"/>
      <c r="K311" s="41"/>
      <c r="L311" s="45"/>
      <c r="M311" s="244"/>
      <c r="N311" s="245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266</v>
      </c>
      <c r="AU311" s="18" t="s">
        <v>89</v>
      </c>
    </row>
    <row r="312" s="2" customFormat="1">
      <c r="A312" s="39"/>
      <c r="B312" s="40"/>
      <c r="C312" s="41"/>
      <c r="D312" s="246" t="s">
        <v>267</v>
      </c>
      <c r="E312" s="41"/>
      <c r="F312" s="247" t="s">
        <v>5022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267</v>
      </c>
      <c r="AU312" s="18" t="s">
        <v>89</v>
      </c>
    </row>
    <row r="313" s="13" customFormat="1">
      <c r="A313" s="13"/>
      <c r="B313" s="253"/>
      <c r="C313" s="254"/>
      <c r="D313" s="241" t="s">
        <v>314</v>
      </c>
      <c r="E313" s="255" t="s">
        <v>1</v>
      </c>
      <c r="F313" s="256" t="s">
        <v>87</v>
      </c>
      <c r="G313" s="254"/>
      <c r="H313" s="257">
        <v>1</v>
      </c>
      <c r="I313" s="258"/>
      <c r="J313" s="254"/>
      <c r="K313" s="254"/>
      <c r="L313" s="259"/>
      <c r="M313" s="260"/>
      <c r="N313" s="261"/>
      <c r="O313" s="261"/>
      <c r="P313" s="261"/>
      <c r="Q313" s="261"/>
      <c r="R313" s="261"/>
      <c r="S313" s="261"/>
      <c r="T313" s="26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63" t="s">
        <v>314</v>
      </c>
      <c r="AU313" s="263" t="s">
        <v>89</v>
      </c>
      <c r="AV313" s="13" t="s">
        <v>89</v>
      </c>
      <c r="AW313" s="13" t="s">
        <v>34</v>
      </c>
      <c r="AX313" s="13" t="s">
        <v>87</v>
      </c>
      <c r="AY313" s="263" t="s">
        <v>258</v>
      </c>
    </row>
    <row r="314" s="2" customFormat="1" ht="21.75" customHeight="1">
      <c r="A314" s="39"/>
      <c r="B314" s="40"/>
      <c r="C314" s="228" t="s">
        <v>756</v>
      </c>
      <c r="D314" s="228" t="s">
        <v>260</v>
      </c>
      <c r="E314" s="229" t="s">
        <v>5023</v>
      </c>
      <c r="F314" s="230" t="s">
        <v>5024</v>
      </c>
      <c r="G314" s="231" t="s">
        <v>357</v>
      </c>
      <c r="H314" s="232">
        <v>10</v>
      </c>
      <c r="I314" s="233"/>
      <c r="J314" s="234">
        <f>ROUND(I314*H314,2)</f>
        <v>0</v>
      </c>
      <c r="K314" s="230" t="s">
        <v>263</v>
      </c>
      <c r="L314" s="45"/>
      <c r="M314" s="235" t="s">
        <v>1</v>
      </c>
      <c r="N314" s="236" t="s">
        <v>45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183</v>
      </c>
      <c r="AT314" s="239" t="s">
        <v>260</v>
      </c>
      <c r="AU314" s="239" t="s">
        <v>89</v>
      </c>
      <c r="AY314" s="18" t="s">
        <v>258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87</v>
      </c>
      <c r="BK314" s="240">
        <f>ROUND(I314*H314,2)</f>
        <v>0</v>
      </c>
      <c r="BL314" s="18" t="s">
        <v>183</v>
      </c>
      <c r="BM314" s="239" t="s">
        <v>5025</v>
      </c>
    </row>
    <row r="315" s="2" customFormat="1">
      <c r="A315" s="39"/>
      <c r="B315" s="40"/>
      <c r="C315" s="41"/>
      <c r="D315" s="241" t="s">
        <v>266</v>
      </c>
      <c r="E315" s="41"/>
      <c r="F315" s="242" t="s">
        <v>5026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266</v>
      </c>
      <c r="AU315" s="18" t="s">
        <v>89</v>
      </c>
    </row>
    <row r="316" s="2" customFormat="1">
      <c r="A316" s="39"/>
      <c r="B316" s="40"/>
      <c r="C316" s="41"/>
      <c r="D316" s="246" t="s">
        <v>267</v>
      </c>
      <c r="E316" s="41"/>
      <c r="F316" s="247" t="s">
        <v>5027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267</v>
      </c>
      <c r="AU316" s="18" t="s">
        <v>89</v>
      </c>
    </row>
    <row r="317" s="13" customFormat="1">
      <c r="A317" s="13"/>
      <c r="B317" s="253"/>
      <c r="C317" s="254"/>
      <c r="D317" s="241" t="s">
        <v>314</v>
      </c>
      <c r="E317" s="255" t="s">
        <v>1</v>
      </c>
      <c r="F317" s="256" t="s">
        <v>5028</v>
      </c>
      <c r="G317" s="254"/>
      <c r="H317" s="257">
        <v>10</v>
      </c>
      <c r="I317" s="258"/>
      <c r="J317" s="254"/>
      <c r="K317" s="254"/>
      <c r="L317" s="259"/>
      <c r="M317" s="260"/>
      <c r="N317" s="261"/>
      <c r="O317" s="261"/>
      <c r="P317" s="261"/>
      <c r="Q317" s="261"/>
      <c r="R317" s="261"/>
      <c r="S317" s="261"/>
      <c r="T317" s="26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3" t="s">
        <v>314</v>
      </c>
      <c r="AU317" s="263" t="s">
        <v>89</v>
      </c>
      <c r="AV317" s="13" t="s">
        <v>89</v>
      </c>
      <c r="AW317" s="13" t="s">
        <v>34</v>
      </c>
      <c r="AX317" s="13" t="s">
        <v>87</v>
      </c>
      <c r="AY317" s="263" t="s">
        <v>258</v>
      </c>
    </row>
    <row r="318" s="2" customFormat="1" ht="16.5" customHeight="1">
      <c r="A318" s="39"/>
      <c r="B318" s="40"/>
      <c r="C318" s="228" t="s">
        <v>763</v>
      </c>
      <c r="D318" s="228" t="s">
        <v>260</v>
      </c>
      <c r="E318" s="229" t="s">
        <v>5029</v>
      </c>
      <c r="F318" s="230" t="s">
        <v>5030</v>
      </c>
      <c r="G318" s="231" t="s">
        <v>357</v>
      </c>
      <c r="H318" s="232">
        <v>19</v>
      </c>
      <c r="I318" s="233"/>
      <c r="J318" s="234">
        <f>ROUND(I318*H318,2)</f>
        <v>0</v>
      </c>
      <c r="K318" s="230" t="s">
        <v>263</v>
      </c>
      <c r="L318" s="45"/>
      <c r="M318" s="235" t="s">
        <v>1</v>
      </c>
      <c r="N318" s="236" t="s">
        <v>45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183</v>
      </c>
      <c r="AT318" s="239" t="s">
        <v>260</v>
      </c>
      <c r="AU318" s="239" t="s">
        <v>89</v>
      </c>
      <c r="AY318" s="18" t="s">
        <v>258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87</v>
      </c>
      <c r="BK318" s="240">
        <f>ROUND(I318*H318,2)</f>
        <v>0</v>
      </c>
      <c r="BL318" s="18" t="s">
        <v>183</v>
      </c>
      <c r="BM318" s="239" t="s">
        <v>5031</v>
      </c>
    </row>
    <row r="319" s="2" customFormat="1">
      <c r="A319" s="39"/>
      <c r="B319" s="40"/>
      <c r="C319" s="41"/>
      <c r="D319" s="241" t="s">
        <v>266</v>
      </c>
      <c r="E319" s="41"/>
      <c r="F319" s="242" t="s">
        <v>5032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266</v>
      </c>
      <c r="AU319" s="18" t="s">
        <v>89</v>
      </c>
    </row>
    <row r="320" s="2" customFormat="1">
      <c r="A320" s="39"/>
      <c r="B320" s="40"/>
      <c r="C320" s="41"/>
      <c r="D320" s="246" t="s">
        <v>267</v>
      </c>
      <c r="E320" s="41"/>
      <c r="F320" s="247" t="s">
        <v>5033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267</v>
      </c>
      <c r="AU320" s="18" t="s">
        <v>89</v>
      </c>
    </row>
    <row r="321" s="13" customFormat="1">
      <c r="A321" s="13"/>
      <c r="B321" s="253"/>
      <c r="C321" s="254"/>
      <c r="D321" s="241" t="s">
        <v>314</v>
      </c>
      <c r="E321" s="255" t="s">
        <v>1</v>
      </c>
      <c r="F321" s="256" t="s">
        <v>642</v>
      </c>
      <c r="G321" s="254"/>
      <c r="H321" s="257">
        <v>19</v>
      </c>
      <c r="I321" s="258"/>
      <c r="J321" s="254"/>
      <c r="K321" s="254"/>
      <c r="L321" s="259"/>
      <c r="M321" s="260"/>
      <c r="N321" s="261"/>
      <c r="O321" s="261"/>
      <c r="P321" s="261"/>
      <c r="Q321" s="261"/>
      <c r="R321" s="261"/>
      <c r="S321" s="261"/>
      <c r="T321" s="26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63" t="s">
        <v>314</v>
      </c>
      <c r="AU321" s="263" t="s">
        <v>89</v>
      </c>
      <c r="AV321" s="13" t="s">
        <v>89</v>
      </c>
      <c r="AW321" s="13" t="s">
        <v>34</v>
      </c>
      <c r="AX321" s="13" t="s">
        <v>87</v>
      </c>
      <c r="AY321" s="263" t="s">
        <v>258</v>
      </c>
    </row>
    <row r="322" s="2" customFormat="1" ht="21.75" customHeight="1">
      <c r="A322" s="39"/>
      <c r="B322" s="40"/>
      <c r="C322" s="228" t="s">
        <v>770</v>
      </c>
      <c r="D322" s="228" t="s">
        <v>260</v>
      </c>
      <c r="E322" s="229" t="s">
        <v>5034</v>
      </c>
      <c r="F322" s="230" t="s">
        <v>5035</v>
      </c>
      <c r="G322" s="231" t="s">
        <v>357</v>
      </c>
      <c r="H322" s="232">
        <v>190</v>
      </c>
      <c r="I322" s="233"/>
      <c r="J322" s="234">
        <f>ROUND(I322*H322,2)</f>
        <v>0</v>
      </c>
      <c r="K322" s="230" t="s">
        <v>263</v>
      </c>
      <c r="L322" s="45"/>
      <c r="M322" s="235" t="s">
        <v>1</v>
      </c>
      <c r="N322" s="236" t="s">
        <v>45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183</v>
      </c>
      <c r="AT322" s="239" t="s">
        <v>260</v>
      </c>
      <c r="AU322" s="239" t="s">
        <v>89</v>
      </c>
      <c r="AY322" s="18" t="s">
        <v>258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87</v>
      </c>
      <c r="BK322" s="240">
        <f>ROUND(I322*H322,2)</f>
        <v>0</v>
      </c>
      <c r="BL322" s="18" t="s">
        <v>183</v>
      </c>
      <c r="BM322" s="239" t="s">
        <v>5036</v>
      </c>
    </row>
    <row r="323" s="2" customFormat="1">
      <c r="A323" s="39"/>
      <c r="B323" s="40"/>
      <c r="C323" s="41"/>
      <c r="D323" s="241" t="s">
        <v>266</v>
      </c>
      <c r="E323" s="41"/>
      <c r="F323" s="242" t="s">
        <v>5037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266</v>
      </c>
      <c r="AU323" s="18" t="s">
        <v>89</v>
      </c>
    </row>
    <row r="324" s="2" customFormat="1">
      <c r="A324" s="39"/>
      <c r="B324" s="40"/>
      <c r="C324" s="41"/>
      <c r="D324" s="246" t="s">
        <v>267</v>
      </c>
      <c r="E324" s="41"/>
      <c r="F324" s="247" t="s">
        <v>5038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267</v>
      </c>
      <c r="AU324" s="18" t="s">
        <v>89</v>
      </c>
    </row>
    <row r="325" s="13" customFormat="1">
      <c r="A325" s="13"/>
      <c r="B325" s="253"/>
      <c r="C325" s="254"/>
      <c r="D325" s="241" t="s">
        <v>314</v>
      </c>
      <c r="E325" s="255" t="s">
        <v>1</v>
      </c>
      <c r="F325" s="256" t="s">
        <v>4985</v>
      </c>
      <c r="G325" s="254"/>
      <c r="H325" s="257">
        <v>190</v>
      </c>
      <c r="I325" s="258"/>
      <c r="J325" s="254"/>
      <c r="K325" s="254"/>
      <c r="L325" s="259"/>
      <c r="M325" s="260"/>
      <c r="N325" s="261"/>
      <c r="O325" s="261"/>
      <c r="P325" s="261"/>
      <c r="Q325" s="261"/>
      <c r="R325" s="261"/>
      <c r="S325" s="261"/>
      <c r="T325" s="26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63" t="s">
        <v>314</v>
      </c>
      <c r="AU325" s="263" t="s">
        <v>89</v>
      </c>
      <c r="AV325" s="13" t="s">
        <v>89</v>
      </c>
      <c r="AW325" s="13" t="s">
        <v>34</v>
      </c>
      <c r="AX325" s="13" t="s">
        <v>87</v>
      </c>
      <c r="AY325" s="263" t="s">
        <v>258</v>
      </c>
    </row>
    <row r="326" s="2" customFormat="1" ht="16.5" customHeight="1">
      <c r="A326" s="39"/>
      <c r="B326" s="40"/>
      <c r="C326" s="228" t="s">
        <v>778</v>
      </c>
      <c r="D326" s="228" t="s">
        <v>260</v>
      </c>
      <c r="E326" s="229" t="s">
        <v>5039</v>
      </c>
      <c r="F326" s="230" t="s">
        <v>5040</v>
      </c>
      <c r="G326" s="231" t="s">
        <v>357</v>
      </c>
      <c r="H326" s="232">
        <v>14</v>
      </c>
      <c r="I326" s="233"/>
      <c r="J326" s="234">
        <f>ROUND(I326*H326,2)</f>
        <v>0</v>
      </c>
      <c r="K326" s="230" t="s">
        <v>263</v>
      </c>
      <c r="L326" s="45"/>
      <c r="M326" s="235" t="s">
        <v>1</v>
      </c>
      <c r="N326" s="236" t="s">
        <v>45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183</v>
      </c>
      <c r="AT326" s="239" t="s">
        <v>260</v>
      </c>
      <c r="AU326" s="239" t="s">
        <v>89</v>
      </c>
      <c r="AY326" s="18" t="s">
        <v>258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87</v>
      </c>
      <c r="BK326" s="240">
        <f>ROUND(I326*H326,2)</f>
        <v>0</v>
      </c>
      <c r="BL326" s="18" t="s">
        <v>183</v>
      </c>
      <c r="BM326" s="239" t="s">
        <v>5041</v>
      </c>
    </row>
    <row r="327" s="2" customFormat="1">
      <c r="A327" s="39"/>
      <c r="B327" s="40"/>
      <c r="C327" s="41"/>
      <c r="D327" s="241" t="s">
        <v>266</v>
      </c>
      <c r="E327" s="41"/>
      <c r="F327" s="242" t="s">
        <v>5042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266</v>
      </c>
      <c r="AU327" s="18" t="s">
        <v>89</v>
      </c>
    </row>
    <row r="328" s="2" customFormat="1">
      <c r="A328" s="39"/>
      <c r="B328" s="40"/>
      <c r="C328" s="41"/>
      <c r="D328" s="246" t="s">
        <v>267</v>
      </c>
      <c r="E328" s="41"/>
      <c r="F328" s="247" t="s">
        <v>5043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267</v>
      </c>
      <c r="AU328" s="18" t="s">
        <v>89</v>
      </c>
    </row>
    <row r="329" s="13" customFormat="1">
      <c r="A329" s="13"/>
      <c r="B329" s="253"/>
      <c r="C329" s="254"/>
      <c r="D329" s="241" t="s">
        <v>314</v>
      </c>
      <c r="E329" s="255" t="s">
        <v>1</v>
      </c>
      <c r="F329" s="256" t="s">
        <v>493</v>
      </c>
      <c r="G329" s="254"/>
      <c r="H329" s="257">
        <v>14</v>
      </c>
      <c r="I329" s="258"/>
      <c r="J329" s="254"/>
      <c r="K329" s="254"/>
      <c r="L329" s="259"/>
      <c r="M329" s="260"/>
      <c r="N329" s="261"/>
      <c r="O329" s="261"/>
      <c r="P329" s="261"/>
      <c r="Q329" s="261"/>
      <c r="R329" s="261"/>
      <c r="S329" s="261"/>
      <c r="T329" s="26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63" t="s">
        <v>314</v>
      </c>
      <c r="AU329" s="263" t="s">
        <v>89</v>
      </c>
      <c r="AV329" s="13" t="s">
        <v>89</v>
      </c>
      <c r="AW329" s="13" t="s">
        <v>34</v>
      </c>
      <c r="AX329" s="13" t="s">
        <v>87</v>
      </c>
      <c r="AY329" s="263" t="s">
        <v>258</v>
      </c>
    </row>
    <row r="330" s="2" customFormat="1" ht="21.75" customHeight="1">
      <c r="A330" s="39"/>
      <c r="B330" s="40"/>
      <c r="C330" s="228" t="s">
        <v>785</v>
      </c>
      <c r="D330" s="228" t="s">
        <v>260</v>
      </c>
      <c r="E330" s="229" t="s">
        <v>5044</v>
      </c>
      <c r="F330" s="230" t="s">
        <v>5045</v>
      </c>
      <c r="G330" s="231" t="s">
        <v>357</v>
      </c>
      <c r="H330" s="232">
        <v>140</v>
      </c>
      <c r="I330" s="233"/>
      <c r="J330" s="234">
        <f>ROUND(I330*H330,2)</f>
        <v>0</v>
      </c>
      <c r="K330" s="230" t="s">
        <v>263</v>
      </c>
      <c r="L330" s="45"/>
      <c r="M330" s="235" t="s">
        <v>1</v>
      </c>
      <c r="N330" s="236" t="s">
        <v>45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183</v>
      </c>
      <c r="AT330" s="239" t="s">
        <v>260</v>
      </c>
      <c r="AU330" s="239" t="s">
        <v>89</v>
      </c>
      <c r="AY330" s="18" t="s">
        <v>258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87</v>
      </c>
      <c r="BK330" s="240">
        <f>ROUND(I330*H330,2)</f>
        <v>0</v>
      </c>
      <c r="BL330" s="18" t="s">
        <v>183</v>
      </c>
      <c r="BM330" s="239" t="s">
        <v>5046</v>
      </c>
    </row>
    <row r="331" s="2" customFormat="1">
      <c r="A331" s="39"/>
      <c r="B331" s="40"/>
      <c r="C331" s="41"/>
      <c r="D331" s="241" t="s">
        <v>266</v>
      </c>
      <c r="E331" s="41"/>
      <c r="F331" s="242" t="s">
        <v>5047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266</v>
      </c>
      <c r="AU331" s="18" t="s">
        <v>89</v>
      </c>
    </row>
    <row r="332" s="2" customFormat="1">
      <c r="A332" s="39"/>
      <c r="B332" s="40"/>
      <c r="C332" s="41"/>
      <c r="D332" s="246" t="s">
        <v>267</v>
      </c>
      <c r="E332" s="41"/>
      <c r="F332" s="247" t="s">
        <v>5048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267</v>
      </c>
      <c r="AU332" s="18" t="s">
        <v>89</v>
      </c>
    </row>
    <row r="333" s="13" customFormat="1">
      <c r="A333" s="13"/>
      <c r="B333" s="253"/>
      <c r="C333" s="254"/>
      <c r="D333" s="241" t="s">
        <v>314</v>
      </c>
      <c r="E333" s="255" t="s">
        <v>1</v>
      </c>
      <c r="F333" s="256" t="s">
        <v>4996</v>
      </c>
      <c r="G333" s="254"/>
      <c r="H333" s="257">
        <v>140</v>
      </c>
      <c r="I333" s="258"/>
      <c r="J333" s="254"/>
      <c r="K333" s="254"/>
      <c r="L333" s="259"/>
      <c r="M333" s="260"/>
      <c r="N333" s="261"/>
      <c r="O333" s="261"/>
      <c r="P333" s="261"/>
      <c r="Q333" s="261"/>
      <c r="R333" s="261"/>
      <c r="S333" s="261"/>
      <c r="T333" s="26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3" t="s">
        <v>314</v>
      </c>
      <c r="AU333" s="263" t="s">
        <v>89</v>
      </c>
      <c r="AV333" s="13" t="s">
        <v>89</v>
      </c>
      <c r="AW333" s="13" t="s">
        <v>34</v>
      </c>
      <c r="AX333" s="13" t="s">
        <v>87</v>
      </c>
      <c r="AY333" s="263" t="s">
        <v>258</v>
      </c>
    </row>
    <row r="334" s="2" customFormat="1" ht="16.5" customHeight="1">
      <c r="A334" s="39"/>
      <c r="B334" s="40"/>
      <c r="C334" s="228" t="s">
        <v>793</v>
      </c>
      <c r="D334" s="228" t="s">
        <v>260</v>
      </c>
      <c r="E334" s="229" t="s">
        <v>5049</v>
      </c>
      <c r="F334" s="230" t="s">
        <v>5050</v>
      </c>
      <c r="G334" s="231" t="s">
        <v>357</v>
      </c>
      <c r="H334" s="232">
        <v>5</v>
      </c>
      <c r="I334" s="233"/>
      <c r="J334" s="234">
        <f>ROUND(I334*H334,2)</f>
        <v>0</v>
      </c>
      <c r="K334" s="230" t="s">
        <v>263</v>
      </c>
      <c r="L334" s="45"/>
      <c r="M334" s="235" t="s">
        <v>1</v>
      </c>
      <c r="N334" s="236" t="s">
        <v>45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183</v>
      </c>
      <c r="AT334" s="239" t="s">
        <v>260</v>
      </c>
      <c r="AU334" s="239" t="s">
        <v>89</v>
      </c>
      <c r="AY334" s="18" t="s">
        <v>258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87</v>
      </c>
      <c r="BK334" s="240">
        <f>ROUND(I334*H334,2)</f>
        <v>0</v>
      </c>
      <c r="BL334" s="18" t="s">
        <v>183</v>
      </c>
      <c r="BM334" s="239" t="s">
        <v>5051</v>
      </c>
    </row>
    <row r="335" s="2" customFormat="1">
      <c r="A335" s="39"/>
      <c r="B335" s="40"/>
      <c r="C335" s="41"/>
      <c r="D335" s="241" t="s">
        <v>266</v>
      </c>
      <c r="E335" s="41"/>
      <c r="F335" s="242" t="s">
        <v>5052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266</v>
      </c>
      <c r="AU335" s="18" t="s">
        <v>89</v>
      </c>
    </row>
    <row r="336" s="2" customFormat="1">
      <c r="A336" s="39"/>
      <c r="B336" s="40"/>
      <c r="C336" s="41"/>
      <c r="D336" s="246" t="s">
        <v>267</v>
      </c>
      <c r="E336" s="41"/>
      <c r="F336" s="247" t="s">
        <v>5053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267</v>
      </c>
      <c r="AU336" s="18" t="s">
        <v>89</v>
      </c>
    </row>
    <row r="337" s="13" customFormat="1">
      <c r="A337" s="13"/>
      <c r="B337" s="253"/>
      <c r="C337" s="254"/>
      <c r="D337" s="241" t="s">
        <v>314</v>
      </c>
      <c r="E337" s="255" t="s">
        <v>1</v>
      </c>
      <c r="F337" s="256" t="s">
        <v>257</v>
      </c>
      <c r="G337" s="254"/>
      <c r="H337" s="257">
        <v>5</v>
      </c>
      <c r="I337" s="258"/>
      <c r="J337" s="254"/>
      <c r="K337" s="254"/>
      <c r="L337" s="259"/>
      <c r="M337" s="260"/>
      <c r="N337" s="261"/>
      <c r="O337" s="261"/>
      <c r="P337" s="261"/>
      <c r="Q337" s="261"/>
      <c r="R337" s="261"/>
      <c r="S337" s="261"/>
      <c r="T337" s="26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63" t="s">
        <v>314</v>
      </c>
      <c r="AU337" s="263" t="s">
        <v>89</v>
      </c>
      <c r="AV337" s="13" t="s">
        <v>89</v>
      </c>
      <c r="AW337" s="13" t="s">
        <v>34</v>
      </c>
      <c r="AX337" s="13" t="s">
        <v>87</v>
      </c>
      <c r="AY337" s="263" t="s">
        <v>258</v>
      </c>
    </row>
    <row r="338" s="2" customFormat="1" ht="21.75" customHeight="1">
      <c r="A338" s="39"/>
      <c r="B338" s="40"/>
      <c r="C338" s="228" t="s">
        <v>800</v>
      </c>
      <c r="D338" s="228" t="s">
        <v>260</v>
      </c>
      <c r="E338" s="229" t="s">
        <v>5054</v>
      </c>
      <c r="F338" s="230" t="s">
        <v>5055</v>
      </c>
      <c r="G338" s="231" t="s">
        <v>357</v>
      </c>
      <c r="H338" s="232">
        <v>50</v>
      </c>
      <c r="I338" s="233"/>
      <c r="J338" s="234">
        <f>ROUND(I338*H338,2)</f>
        <v>0</v>
      </c>
      <c r="K338" s="230" t="s">
        <v>263</v>
      </c>
      <c r="L338" s="45"/>
      <c r="M338" s="235" t="s">
        <v>1</v>
      </c>
      <c r="N338" s="236" t="s">
        <v>45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183</v>
      </c>
      <c r="AT338" s="239" t="s">
        <v>260</v>
      </c>
      <c r="AU338" s="239" t="s">
        <v>89</v>
      </c>
      <c r="AY338" s="18" t="s">
        <v>258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87</v>
      </c>
      <c r="BK338" s="240">
        <f>ROUND(I338*H338,2)</f>
        <v>0</v>
      </c>
      <c r="BL338" s="18" t="s">
        <v>183</v>
      </c>
      <c r="BM338" s="239" t="s">
        <v>5056</v>
      </c>
    </row>
    <row r="339" s="2" customFormat="1">
      <c r="A339" s="39"/>
      <c r="B339" s="40"/>
      <c r="C339" s="41"/>
      <c r="D339" s="241" t="s">
        <v>266</v>
      </c>
      <c r="E339" s="41"/>
      <c r="F339" s="242" t="s">
        <v>5057</v>
      </c>
      <c r="G339" s="41"/>
      <c r="H339" s="41"/>
      <c r="I339" s="243"/>
      <c r="J339" s="41"/>
      <c r="K339" s="41"/>
      <c r="L339" s="45"/>
      <c r="M339" s="244"/>
      <c r="N339" s="245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266</v>
      </c>
      <c r="AU339" s="18" t="s">
        <v>89</v>
      </c>
    </row>
    <row r="340" s="2" customFormat="1">
      <c r="A340" s="39"/>
      <c r="B340" s="40"/>
      <c r="C340" s="41"/>
      <c r="D340" s="246" t="s">
        <v>267</v>
      </c>
      <c r="E340" s="41"/>
      <c r="F340" s="247" t="s">
        <v>5058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267</v>
      </c>
      <c r="AU340" s="18" t="s">
        <v>89</v>
      </c>
    </row>
    <row r="341" s="13" customFormat="1">
      <c r="A341" s="13"/>
      <c r="B341" s="253"/>
      <c r="C341" s="254"/>
      <c r="D341" s="241" t="s">
        <v>314</v>
      </c>
      <c r="E341" s="255" t="s">
        <v>1</v>
      </c>
      <c r="F341" s="256" t="s">
        <v>5007</v>
      </c>
      <c r="G341" s="254"/>
      <c r="H341" s="257">
        <v>50</v>
      </c>
      <c r="I341" s="258"/>
      <c r="J341" s="254"/>
      <c r="K341" s="254"/>
      <c r="L341" s="259"/>
      <c r="M341" s="260"/>
      <c r="N341" s="261"/>
      <c r="O341" s="261"/>
      <c r="P341" s="261"/>
      <c r="Q341" s="261"/>
      <c r="R341" s="261"/>
      <c r="S341" s="261"/>
      <c r="T341" s="26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3" t="s">
        <v>314</v>
      </c>
      <c r="AU341" s="263" t="s">
        <v>89</v>
      </c>
      <c r="AV341" s="13" t="s">
        <v>89</v>
      </c>
      <c r="AW341" s="13" t="s">
        <v>34</v>
      </c>
      <c r="AX341" s="13" t="s">
        <v>87</v>
      </c>
      <c r="AY341" s="263" t="s">
        <v>258</v>
      </c>
    </row>
    <row r="342" s="2" customFormat="1" ht="16.5" customHeight="1">
      <c r="A342" s="39"/>
      <c r="B342" s="40"/>
      <c r="C342" s="228" t="s">
        <v>807</v>
      </c>
      <c r="D342" s="228" t="s">
        <v>260</v>
      </c>
      <c r="E342" s="229" t="s">
        <v>5059</v>
      </c>
      <c r="F342" s="230" t="s">
        <v>5060</v>
      </c>
      <c r="G342" s="231" t="s">
        <v>357</v>
      </c>
      <c r="H342" s="232">
        <v>1</v>
      </c>
      <c r="I342" s="233"/>
      <c r="J342" s="234">
        <f>ROUND(I342*H342,2)</f>
        <v>0</v>
      </c>
      <c r="K342" s="230" t="s">
        <v>263</v>
      </c>
      <c r="L342" s="45"/>
      <c r="M342" s="235" t="s">
        <v>1</v>
      </c>
      <c r="N342" s="236" t="s">
        <v>45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183</v>
      </c>
      <c r="AT342" s="239" t="s">
        <v>260</v>
      </c>
      <c r="AU342" s="239" t="s">
        <v>89</v>
      </c>
      <c r="AY342" s="18" t="s">
        <v>258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87</v>
      </c>
      <c r="BK342" s="240">
        <f>ROUND(I342*H342,2)</f>
        <v>0</v>
      </c>
      <c r="BL342" s="18" t="s">
        <v>183</v>
      </c>
      <c r="BM342" s="239" t="s">
        <v>5061</v>
      </c>
    </row>
    <row r="343" s="2" customFormat="1">
      <c r="A343" s="39"/>
      <c r="B343" s="40"/>
      <c r="C343" s="41"/>
      <c r="D343" s="241" t="s">
        <v>266</v>
      </c>
      <c r="E343" s="41"/>
      <c r="F343" s="242" t="s">
        <v>5062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266</v>
      </c>
      <c r="AU343" s="18" t="s">
        <v>89</v>
      </c>
    </row>
    <row r="344" s="2" customFormat="1">
      <c r="A344" s="39"/>
      <c r="B344" s="40"/>
      <c r="C344" s="41"/>
      <c r="D344" s="246" t="s">
        <v>267</v>
      </c>
      <c r="E344" s="41"/>
      <c r="F344" s="247" t="s">
        <v>5063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267</v>
      </c>
      <c r="AU344" s="18" t="s">
        <v>89</v>
      </c>
    </row>
    <row r="345" s="13" customFormat="1">
      <c r="A345" s="13"/>
      <c r="B345" s="253"/>
      <c r="C345" s="254"/>
      <c r="D345" s="241" t="s">
        <v>314</v>
      </c>
      <c r="E345" s="255" t="s">
        <v>1</v>
      </c>
      <c r="F345" s="256" t="s">
        <v>87</v>
      </c>
      <c r="G345" s="254"/>
      <c r="H345" s="257">
        <v>1</v>
      </c>
      <c r="I345" s="258"/>
      <c r="J345" s="254"/>
      <c r="K345" s="254"/>
      <c r="L345" s="259"/>
      <c r="M345" s="260"/>
      <c r="N345" s="261"/>
      <c r="O345" s="261"/>
      <c r="P345" s="261"/>
      <c r="Q345" s="261"/>
      <c r="R345" s="261"/>
      <c r="S345" s="261"/>
      <c r="T345" s="26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3" t="s">
        <v>314</v>
      </c>
      <c r="AU345" s="263" t="s">
        <v>89</v>
      </c>
      <c r="AV345" s="13" t="s">
        <v>89</v>
      </c>
      <c r="AW345" s="13" t="s">
        <v>34</v>
      </c>
      <c r="AX345" s="13" t="s">
        <v>87</v>
      </c>
      <c r="AY345" s="263" t="s">
        <v>258</v>
      </c>
    </row>
    <row r="346" s="2" customFormat="1" ht="21.75" customHeight="1">
      <c r="A346" s="39"/>
      <c r="B346" s="40"/>
      <c r="C346" s="228" t="s">
        <v>815</v>
      </c>
      <c r="D346" s="228" t="s">
        <v>260</v>
      </c>
      <c r="E346" s="229" t="s">
        <v>5064</v>
      </c>
      <c r="F346" s="230" t="s">
        <v>5065</v>
      </c>
      <c r="G346" s="231" t="s">
        <v>357</v>
      </c>
      <c r="H346" s="232">
        <v>10</v>
      </c>
      <c r="I346" s="233"/>
      <c r="J346" s="234">
        <f>ROUND(I346*H346,2)</f>
        <v>0</v>
      </c>
      <c r="K346" s="230" t="s">
        <v>263</v>
      </c>
      <c r="L346" s="45"/>
      <c r="M346" s="235" t="s">
        <v>1</v>
      </c>
      <c r="N346" s="236" t="s">
        <v>45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183</v>
      </c>
      <c r="AT346" s="239" t="s">
        <v>260</v>
      </c>
      <c r="AU346" s="239" t="s">
        <v>89</v>
      </c>
      <c r="AY346" s="18" t="s">
        <v>258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87</v>
      </c>
      <c r="BK346" s="240">
        <f>ROUND(I346*H346,2)</f>
        <v>0</v>
      </c>
      <c r="BL346" s="18" t="s">
        <v>183</v>
      </c>
      <c r="BM346" s="239" t="s">
        <v>5066</v>
      </c>
    </row>
    <row r="347" s="2" customFormat="1">
      <c r="A347" s="39"/>
      <c r="B347" s="40"/>
      <c r="C347" s="41"/>
      <c r="D347" s="241" t="s">
        <v>266</v>
      </c>
      <c r="E347" s="41"/>
      <c r="F347" s="242" t="s">
        <v>5067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266</v>
      </c>
      <c r="AU347" s="18" t="s">
        <v>89</v>
      </c>
    </row>
    <row r="348" s="2" customFormat="1">
      <c r="A348" s="39"/>
      <c r="B348" s="40"/>
      <c r="C348" s="41"/>
      <c r="D348" s="246" t="s">
        <v>267</v>
      </c>
      <c r="E348" s="41"/>
      <c r="F348" s="247" t="s">
        <v>5068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267</v>
      </c>
      <c r="AU348" s="18" t="s">
        <v>89</v>
      </c>
    </row>
    <row r="349" s="13" customFormat="1">
      <c r="A349" s="13"/>
      <c r="B349" s="253"/>
      <c r="C349" s="254"/>
      <c r="D349" s="241" t="s">
        <v>314</v>
      </c>
      <c r="E349" s="255" t="s">
        <v>1</v>
      </c>
      <c r="F349" s="256" t="s">
        <v>5028</v>
      </c>
      <c r="G349" s="254"/>
      <c r="H349" s="257">
        <v>10</v>
      </c>
      <c r="I349" s="258"/>
      <c r="J349" s="254"/>
      <c r="K349" s="254"/>
      <c r="L349" s="259"/>
      <c r="M349" s="260"/>
      <c r="N349" s="261"/>
      <c r="O349" s="261"/>
      <c r="P349" s="261"/>
      <c r="Q349" s="261"/>
      <c r="R349" s="261"/>
      <c r="S349" s="261"/>
      <c r="T349" s="26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3" t="s">
        <v>314</v>
      </c>
      <c r="AU349" s="263" t="s">
        <v>89</v>
      </c>
      <c r="AV349" s="13" t="s">
        <v>89</v>
      </c>
      <c r="AW349" s="13" t="s">
        <v>34</v>
      </c>
      <c r="AX349" s="13" t="s">
        <v>87</v>
      </c>
      <c r="AY349" s="263" t="s">
        <v>258</v>
      </c>
    </row>
    <row r="350" s="2" customFormat="1" ht="16.5" customHeight="1">
      <c r="A350" s="39"/>
      <c r="B350" s="40"/>
      <c r="C350" s="228" t="s">
        <v>821</v>
      </c>
      <c r="D350" s="228" t="s">
        <v>260</v>
      </c>
      <c r="E350" s="229" t="s">
        <v>5069</v>
      </c>
      <c r="F350" s="230" t="s">
        <v>5070</v>
      </c>
      <c r="G350" s="231" t="s">
        <v>357</v>
      </c>
      <c r="H350" s="232">
        <v>11</v>
      </c>
      <c r="I350" s="233"/>
      <c r="J350" s="234">
        <f>ROUND(I350*H350,2)</f>
        <v>0</v>
      </c>
      <c r="K350" s="230" t="s">
        <v>263</v>
      </c>
      <c r="L350" s="45"/>
      <c r="M350" s="235" t="s">
        <v>1</v>
      </c>
      <c r="N350" s="236" t="s">
        <v>45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183</v>
      </c>
      <c r="AT350" s="239" t="s">
        <v>260</v>
      </c>
      <c r="AU350" s="239" t="s">
        <v>89</v>
      </c>
      <c r="AY350" s="18" t="s">
        <v>258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87</v>
      </c>
      <c r="BK350" s="240">
        <f>ROUND(I350*H350,2)</f>
        <v>0</v>
      </c>
      <c r="BL350" s="18" t="s">
        <v>183</v>
      </c>
      <c r="BM350" s="239" t="s">
        <v>5071</v>
      </c>
    </row>
    <row r="351" s="2" customFormat="1">
      <c r="A351" s="39"/>
      <c r="B351" s="40"/>
      <c r="C351" s="41"/>
      <c r="D351" s="241" t="s">
        <v>266</v>
      </c>
      <c r="E351" s="41"/>
      <c r="F351" s="242" t="s">
        <v>5072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266</v>
      </c>
      <c r="AU351" s="18" t="s">
        <v>89</v>
      </c>
    </row>
    <row r="352" s="2" customFormat="1">
      <c r="A352" s="39"/>
      <c r="B352" s="40"/>
      <c r="C352" s="41"/>
      <c r="D352" s="246" t="s">
        <v>267</v>
      </c>
      <c r="E352" s="41"/>
      <c r="F352" s="247" t="s">
        <v>5073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267</v>
      </c>
      <c r="AU352" s="18" t="s">
        <v>89</v>
      </c>
    </row>
    <row r="353" s="13" customFormat="1">
      <c r="A353" s="13"/>
      <c r="B353" s="253"/>
      <c r="C353" s="254"/>
      <c r="D353" s="241" t="s">
        <v>314</v>
      </c>
      <c r="E353" s="255" t="s">
        <v>1</v>
      </c>
      <c r="F353" s="256" t="s">
        <v>5074</v>
      </c>
      <c r="G353" s="254"/>
      <c r="H353" s="257">
        <v>11</v>
      </c>
      <c r="I353" s="258"/>
      <c r="J353" s="254"/>
      <c r="K353" s="254"/>
      <c r="L353" s="259"/>
      <c r="M353" s="260"/>
      <c r="N353" s="261"/>
      <c r="O353" s="261"/>
      <c r="P353" s="261"/>
      <c r="Q353" s="261"/>
      <c r="R353" s="261"/>
      <c r="S353" s="261"/>
      <c r="T353" s="26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63" t="s">
        <v>314</v>
      </c>
      <c r="AU353" s="263" t="s">
        <v>89</v>
      </c>
      <c r="AV353" s="13" t="s">
        <v>89</v>
      </c>
      <c r="AW353" s="13" t="s">
        <v>34</v>
      </c>
      <c r="AX353" s="13" t="s">
        <v>87</v>
      </c>
      <c r="AY353" s="263" t="s">
        <v>258</v>
      </c>
    </row>
    <row r="354" s="2" customFormat="1" ht="16.5" customHeight="1">
      <c r="A354" s="39"/>
      <c r="B354" s="40"/>
      <c r="C354" s="228" t="s">
        <v>827</v>
      </c>
      <c r="D354" s="228" t="s">
        <v>260</v>
      </c>
      <c r="E354" s="229" t="s">
        <v>5075</v>
      </c>
      <c r="F354" s="230" t="s">
        <v>5076</v>
      </c>
      <c r="G354" s="231" t="s">
        <v>357</v>
      </c>
      <c r="H354" s="232">
        <v>110</v>
      </c>
      <c r="I354" s="233"/>
      <c r="J354" s="234">
        <f>ROUND(I354*H354,2)</f>
        <v>0</v>
      </c>
      <c r="K354" s="230" t="s">
        <v>263</v>
      </c>
      <c r="L354" s="45"/>
      <c r="M354" s="235" t="s">
        <v>1</v>
      </c>
      <c r="N354" s="236" t="s">
        <v>45</v>
      </c>
      <c r="O354" s="92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183</v>
      </c>
      <c r="AT354" s="239" t="s">
        <v>260</v>
      </c>
      <c r="AU354" s="239" t="s">
        <v>89</v>
      </c>
      <c r="AY354" s="18" t="s">
        <v>258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87</v>
      </c>
      <c r="BK354" s="240">
        <f>ROUND(I354*H354,2)</f>
        <v>0</v>
      </c>
      <c r="BL354" s="18" t="s">
        <v>183</v>
      </c>
      <c r="BM354" s="239" t="s">
        <v>5077</v>
      </c>
    </row>
    <row r="355" s="2" customFormat="1">
      <c r="A355" s="39"/>
      <c r="B355" s="40"/>
      <c r="C355" s="41"/>
      <c r="D355" s="241" t="s">
        <v>266</v>
      </c>
      <c r="E355" s="41"/>
      <c r="F355" s="242" t="s">
        <v>5078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266</v>
      </c>
      <c r="AU355" s="18" t="s">
        <v>89</v>
      </c>
    </row>
    <row r="356" s="2" customFormat="1">
      <c r="A356" s="39"/>
      <c r="B356" s="40"/>
      <c r="C356" s="41"/>
      <c r="D356" s="246" t="s">
        <v>267</v>
      </c>
      <c r="E356" s="41"/>
      <c r="F356" s="247" t="s">
        <v>5079</v>
      </c>
      <c r="G356" s="41"/>
      <c r="H356" s="41"/>
      <c r="I356" s="243"/>
      <c r="J356" s="41"/>
      <c r="K356" s="41"/>
      <c r="L356" s="45"/>
      <c r="M356" s="244"/>
      <c r="N356" s="245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267</v>
      </c>
      <c r="AU356" s="18" t="s">
        <v>89</v>
      </c>
    </row>
    <row r="357" s="13" customFormat="1">
      <c r="A357" s="13"/>
      <c r="B357" s="253"/>
      <c r="C357" s="254"/>
      <c r="D357" s="241" t="s">
        <v>314</v>
      </c>
      <c r="E357" s="255" t="s">
        <v>1</v>
      </c>
      <c r="F357" s="256" t="s">
        <v>5080</v>
      </c>
      <c r="G357" s="254"/>
      <c r="H357" s="257">
        <v>110</v>
      </c>
      <c r="I357" s="258"/>
      <c r="J357" s="254"/>
      <c r="K357" s="254"/>
      <c r="L357" s="259"/>
      <c r="M357" s="260"/>
      <c r="N357" s="261"/>
      <c r="O357" s="261"/>
      <c r="P357" s="261"/>
      <c r="Q357" s="261"/>
      <c r="R357" s="261"/>
      <c r="S357" s="261"/>
      <c r="T357" s="26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63" t="s">
        <v>314</v>
      </c>
      <c r="AU357" s="263" t="s">
        <v>89</v>
      </c>
      <c r="AV357" s="13" t="s">
        <v>89</v>
      </c>
      <c r="AW357" s="13" t="s">
        <v>34</v>
      </c>
      <c r="AX357" s="13" t="s">
        <v>87</v>
      </c>
      <c r="AY357" s="263" t="s">
        <v>258</v>
      </c>
    </row>
    <row r="358" s="2" customFormat="1" ht="16.5" customHeight="1">
      <c r="A358" s="39"/>
      <c r="B358" s="40"/>
      <c r="C358" s="228" t="s">
        <v>837</v>
      </c>
      <c r="D358" s="228" t="s">
        <v>260</v>
      </c>
      <c r="E358" s="229" t="s">
        <v>5081</v>
      </c>
      <c r="F358" s="230" t="s">
        <v>5082</v>
      </c>
      <c r="G358" s="231" t="s">
        <v>357</v>
      </c>
      <c r="H358" s="232">
        <v>33</v>
      </c>
      <c r="I358" s="233"/>
      <c r="J358" s="234">
        <f>ROUND(I358*H358,2)</f>
        <v>0</v>
      </c>
      <c r="K358" s="230" t="s">
        <v>263</v>
      </c>
      <c r="L358" s="45"/>
      <c r="M358" s="235" t="s">
        <v>1</v>
      </c>
      <c r="N358" s="236" t="s">
        <v>45</v>
      </c>
      <c r="O358" s="92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183</v>
      </c>
      <c r="AT358" s="239" t="s">
        <v>260</v>
      </c>
      <c r="AU358" s="239" t="s">
        <v>89</v>
      </c>
      <c r="AY358" s="18" t="s">
        <v>258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87</v>
      </c>
      <c r="BK358" s="240">
        <f>ROUND(I358*H358,2)</f>
        <v>0</v>
      </c>
      <c r="BL358" s="18" t="s">
        <v>183</v>
      </c>
      <c r="BM358" s="239" t="s">
        <v>5083</v>
      </c>
    </row>
    <row r="359" s="2" customFormat="1">
      <c r="A359" s="39"/>
      <c r="B359" s="40"/>
      <c r="C359" s="41"/>
      <c r="D359" s="241" t="s">
        <v>266</v>
      </c>
      <c r="E359" s="41"/>
      <c r="F359" s="242" t="s">
        <v>5084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266</v>
      </c>
      <c r="AU359" s="18" t="s">
        <v>89</v>
      </c>
    </row>
    <row r="360" s="2" customFormat="1">
      <c r="A360" s="39"/>
      <c r="B360" s="40"/>
      <c r="C360" s="41"/>
      <c r="D360" s="246" t="s">
        <v>267</v>
      </c>
      <c r="E360" s="41"/>
      <c r="F360" s="247" t="s">
        <v>5085</v>
      </c>
      <c r="G360" s="41"/>
      <c r="H360" s="41"/>
      <c r="I360" s="243"/>
      <c r="J360" s="41"/>
      <c r="K360" s="41"/>
      <c r="L360" s="45"/>
      <c r="M360" s="244"/>
      <c r="N360" s="245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267</v>
      </c>
      <c r="AU360" s="18" t="s">
        <v>89</v>
      </c>
    </row>
    <row r="361" s="13" customFormat="1">
      <c r="A361" s="13"/>
      <c r="B361" s="253"/>
      <c r="C361" s="254"/>
      <c r="D361" s="241" t="s">
        <v>314</v>
      </c>
      <c r="E361" s="255" t="s">
        <v>1</v>
      </c>
      <c r="F361" s="256" t="s">
        <v>5086</v>
      </c>
      <c r="G361" s="254"/>
      <c r="H361" s="257">
        <v>33</v>
      </c>
      <c r="I361" s="258"/>
      <c r="J361" s="254"/>
      <c r="K361" s="254"/>
      <c r="L361" s="259"/>
      <c r="M361" s="260"/>
      <c r="N361" s="261"/>
      <c r="O361" s="261"/>
      <c r="P361" s="261"/>
      <c r="Q361" s="261"/>
      <c r="R361" s="261"/>
      <c r="S361" s="261"/>
      <c r="T361" s="26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63" t="s">
        <v>314</v>
      </c>
      <c r="AU361" s="263" t="s">
        <v>89</v>
      </c>
      <c r="AV361" s="13" t="s">
        <v>89</v>
      </c>
      <c r="AW361" s="13" t="s">
        <v>34</v>
      </c>
      <c r="AX361" s="13" t="s">
        <v>87</v>
      </c>
      <c r="AY361" s="263" t="s">
        <v>258</v>
      </c>
    </row>
    <row r="362" s="2" customFormat="1" ht="16.5" customHeight="1">
      <c r="A362" s="39"/>
      <c r="B362" s="40"/>
      <c r="C362" s="228" t="s">
        <v>844</v>
      </c>
      <c r="D362" s="228" t="s">
        <v>260</v>
      </c>
      <c r="E362" s="229" t="s">
        <v>5087</v>
      </c>
      <c r="F362" s="230" t="s">
        <v>5088</v>
      </c>
      <c r="G362" s="231" t="s">
        <v>357</v>
      </c>
      <c r="H362" s="232">
        <v>330</v>
      </c>
      <c r="I362" s="233"/>
      <c r="J362" s="234">
        <f>ROUND(I362*H362,2)</f>
        <v>0</v>
      </c>
      <c r="K362" s="230" t="s">
        <v>263</v>
      </c>
      <c r="L362" s="45"/>
      <c r="M362" s="235" t="s">
        <v>1</v>
      </c>
      <c r="N362" s="236" t="s">
        <v>45</v>
      </c>
      <c r="O362" s="92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183</v>
      </c>
      <c r="AT362" s="239" t="s">
        <v>260</v>
      </c>
      <c r="AU362" s="239" t="s">
        <v>89</v>
      </c>
      <c r="AY362" s="18" t="s">
        <v>258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87</v>
      </c>
      <c r="BK362" s="240">
        <f>ROUND(I362*H362,2)</f>
        <v>0</v>
      </c>
      <c r="BL362" s="18" t="s">
        <v>183</v>
      </c>
      <c r="BM362" s="239" t="s">
        <v>5089</v>
      </c>
    </row>
    <row r="363" s="2" customFormat="1">
      <c r="A363" s="39"/>
      <c r="B363" s="40"/>
      <c r="C363" s="41"/>
      <c r="D363" s="241" t="s">
        <v>266</v>
      </c>
      <c r="E363" s="41"/>
      <c r="F363" s="242" t="s">
        <v>5090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266</v>
      </c>
      <c r="AU363" s="18" t="s">
        <v>89</v>
      </c>
    </row>
    <row r="364" s="2" customFormat="1">
      <c r="A364" s="39"/>
      <c r="B364" s="40"/>
      <c r="C364" s="41"/>
      <c r="D364" s="246" t="s">
        <v>267</v>
      </c>
      <c r="E364" s="41"/>
      <c r="F364" s="247" t="s">
        <v>5091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267</v>
      </c>
      <c r="AU364" s="18" t="s">
        <v>89</v>
      </c>
    </row>
    <row r="365" s="13" customFormat="1">
      <c r="A365" s="13"/>
      <c r="B365" s="253"/>
      <c r="C365" s="254"/>
      <c r="D365" s="241" t="s">
        <v>314</v>
      </c>
      <c r="E365" s="255" t="s">
        <v>1</v>
      </c>
      <c r="F365" s="256" t="s">
        <v>5092</v>
      </c>
      <c r="G365" s="254"/>
      <c r="H365" s="257">
        <v>330</v>
      </c>
      <c r="I365" s="258"/>
      <c r="J365" s="254"/>
      <c r="K365" s="254"/>
      <c r="L365" s="259"/>
      <c r="M365" s="260"/>
      <c r="N365" s="261"/>
      <c r="O365" s="261"/>
      <c r="P365" s="261"/>
      <c r="Q365" s="261"/>
      <c r="R365" s="261"/>
      <c r="S365" s="261"/>
      <c r="T365" s="26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63" t="s">
        <v>314</v>
      </c>
      <c r="AU365" s="263" t="s">
        <v>89</v>
      </c>
      <c r="AV365" s="13" t="s">
        <v>89</v>
      </c>
      <c r="AW365" s="13" t="s">
        <v>34</v>
      </c>
      <c r="AX365" s="13" t="s">
        <v>87</v>
      </c>
      <c r="AY365" s="263" t="s">
        <v>258</v>
      </c>
    </row>
    <row r="366" s="2" customFormat="1" ht="16.5" customHeight="1">
      <c r="A366" s="39"/>
      <c r="B366" s="40"/>
      <c r="C366" s="228" t="s">
        <v>852</v>
      </c>
      <c r="D366" s="228" t="s">
        <v>260</v>
      </c>
      <c r="E366" s="229" t="s">
        <v>5093</v>
      </c>
      <c r="F366" s="230" t="s">
        <v>5094</v>
      </c>
      <c r="G366" s="231" t="s">
        <v>357</v>
      </c>
      <c r="H366" s="232">
        <v>43</v>
      </c>
      <c r="I366" s="233"/>
      <c r="J366" s="234">
        <f>ROUND(I366*H366,2)</f>
        <v>0</v>
      </c>
      <c r="K366" s="230" t="s">
        <v>263</v>
      </c>
      <c r="L366" s="45"/>
      <c r="M366" s="235" t="s">
        <v>1</v>
      </c>
      <c r="N366" s="236" t="s">
        <v>45</v>
      </c>
      <c r="O366" s="92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9" t="s">
        <v>183</v>
      </c>
      <c r="AT366" s="239" t="s">
        <v>260</v>
      </c>
      <c r="AU366" s="239" t="s">
        <v>89</v>
      </c>
      <c r="AY366" s="18" t="s">
        <v>258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8" t="s">
        <v>87</v>
      </c>
      <c r="BK366" s="240">
        <f>ROUND(I366*H366,2)</f>
        <v>0</v>
      </c>
      <c r="BL366" s="18" t="s">
        <v>183</v>
      </c>
      <c r="BM366" s="239" t="s">
        <v>5095</v>
      </c>
    </row>
    <row r="367" s="2" customFormat="1">
      <c r="A367" s="39"/>
      <c r="B367" s="40"/>
      <c r="C367" s="41"/>
      <c r="D367" s="241" t="s">
        <v>266</v>
      </c>
      <c r="E367" s="41"/>
      <c r="F367" s="242" t="s">
        <v>5096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266</v>
      </c>
      <c r="AU367" s="18" t="s">
        <v>89</v>
      </c>
    </row>
    <row r="368" s="2" customFormat="1">
      <c r="A368" s="39"/>
      <c r="B368" s="40"/>
      <c r="C368" s="41"/>
      <c r="D368" s="246" t="s">
        <v>267</v>
      </c>
      <c r="E368" s="41"/>
      <c r="F368" s="247" t="s">
        <v>5097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267</v>
      </c>
      <c r="AU368" s="18" t="s">
        <v>89</v>
      </c>
    </row>
    <row r="369" s="13" customFormat="1">
      <c r="A369" s="13"/>
      <c r="B369" s="253"/>
      <c r="C369" s="254"/>
      <c r="D369" s="241" t="s">
        <v>314</v>
      </c>
      <c r="E369" s="255" t="s">
        <v>1</v>
      </c>
      <c r="F369" s="256" t="s">
        <v>5098</v>
      </c>
      <c r="G369" s="254"/>
      <c r="H369" s="257">
        <v>43</v>
      </c>
      <c r="I369" s="258"/>
      <c r="J369" s="254"/>
      <c r="K369" s="254"/>
      <c r="L369" s="259"/>
      <c r="M369" s="260"/>
      <c r="N369" s="261"/>
      <c r="O369" s="261"/>
      <c r="P369" s="261"/>
      <c r="Q369" s="261"/>
      <c r="R369" s="261"/>
      <c r="S369" s="261"/>
      <c r="T369" s="26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63" t="s">
        <v>314</v>
      </c>
      <c r="AU369" s="263" t="s">
        <v>89</v>
      </c>
      <c r="AV369" s="13" t="s">
        <v>89</v>
      </c>
      <c r="AW369" s="13" t="s">
        <v>34</v>
      </c>
      <c r="AX369" s="13" t="s">
        <v>87</v>
      </c>
      <c r="AY369" s="263" t="s">
        <v>258</v>
      </c>
    </row>
    <row r="370" s="2" customFormat="1" ht="16.5" customHeight="1">
      <c r="A370" s="39"/>
      <c r="B370" s="40"/>
      <c r="C370" s="228" t="s">
        <v>858</v>
      </c>
      <c r="D370" s="228" t="s">
        <v>260</v>
      </c>
      <c r="E370" s="229" t="s">
        <v>5099</v>
      </c>
      <c r="F370" s="230" t="s">
        <v>5100</v>
      </c>
      <c r="G370" s="231" t="s">
        <v>357</v>
      </c>
      <c r="H370" s="232">
        <v>430</v>
      </c>
      <c r="I370" s="233"/>
      <c r="J370" s="234">
        <f>ROUND(I370*H370,2)</f>
        <v>0</v>
      </c>
      <c r="K370" s="230" t="s">
        <v>263</v>
      </c>
      <c r="L370" s="45"/>
      <c r="M370" s="235" t="s">
        <v>1</v>
      </c>
      <c r="N370" s="236" t="s">
        <v>45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183</v>
      </c>
      <c r="AT370" s="239" t="s">
        <v>260</v>
      </c>
      <c r="AU370" s="239" t="s">
        <v>89</v>
      </c>
      <c r="AY370" s="18" t="s">
        <v>258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87</v>
      </c>
      <c r="BK370" s="240">
        <f>ROUND(I370*H370,2)</f>
        <v>0</v>
      </c>
      <c r="BL370" s="18" t="s">
        <v>183</v>
      </c>
      <c r="BM370" s="239" t="s">
        <v>5101</v>
      </c>
    </row>
    <row r="371" s="2" customFormat="1">
      <c r="A371" s="39"/>
      <c r="B371" s="40"/>
      <c r="C371" s="41"/>
      <c r="D371" s="241" t="s">
        <v>266</v>
      </c>
      <c r="E371" s="41"/>
      <c r="F371" s="242" t="s">
        <v>5102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266</v>
      </c>
      <c r="AU371" s="18" t="s">
        <v>89</v>
      </c>
    </row>
    <row r="372" s="2" customFormat="1">
      <c r="A372" s="39"/>
      <c r="B372" s="40"/>
      <c r="C372" s="41"/>
      <c r="D372" s="246" t="s">
        <v>267</v>
      </c>
      <c r="E372" s="41"/>
      <c r="F372" s="247" t="s">
        <v>5103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267</v>
      </c>
      <c r="AU372" s="18" t="s">
        <v>89</v>
      </c>
    </row>
    <row r="373" s="13" customFormat="1">
      <c r="A373" s="13"/>
      <c r="B373" s="253"/>
      <c r="C373" s="254"/>
      <c r="D373" s="241" t="s">
        <v>314</v>
      </c>
      <c r="E373" s="255" t="s">
        <v>1</v>
      </c>
      <c r="F373" s="256" t="s">
        <v>5104</v>
      </c>
      <c r="G373" s="254"/>
      <c r="H373" s="257">
        <v>430</v>
      </c>
      <c r="I373" s="258"/>
      <c r="J373" s="254"/>
      <c r="K373" s="254"/>
      <c r="L373" s="259"/>
      <c r="M373" s="260"/>
      <c r="N373" s="261"/>
      <c r="O373" s="261"/>
      <c r="P373" s="261"/>
      <c r="Q373" s="261"/>
      <c r="R373" s="261"/>
      <c r="S373" s="261"/>
      <c r="T373" s="26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63" t="s">
        <v>314</v>
      </c>
      <c r="AU373" s="263" t="s">
        <v>89</v>
      </c>
      <c r="AV373" s="13" t="s">
        <v>89</v>
      </c>
      <c r="AW373" s="13" t="s">
        <v>34</v>
      </c>
      <c r="AX373" s="13" t="s">
        <v>87</v>
      </c>
      <c r="AY373" s="263" t="s">
        <v>258</v>
      </c>
    </row>
    <row r="374" s="2" customFormat="1" ht="16.5" customHeight="1">
      <c r="A374" s="39"/>
      <c r="B374" s="40"/>
      <c r="C374" s="228" t="s">
        <v>866</v>
      </c>
      <c r="D374" s="228" t="s">
        <v>260</v>
      </c>
      <c r="E374" s="229" t="s">
        <v>5105</v>
      </c>
      <c r="F374" s="230" t="s">
        <v>5106</v>
      </c>
      <c r="G374" s="231" t="s">
        <v>357</v>
      </c>
      <c r="H374" s="232">
        <v>12</v>
      </c>
      <c r="I374" s="233"/>
      <c r="J374" s="234">
        <f>ROUND(I374*H374,2)</f>
        <v>0</v>
      </c>
      <c r="K374" s="230" t="s">
        <v>263</v>
      </c>
      <c r="L374" s="45"/>
      <c r="M374" s="235" t="s">
        <v>1</v>
      </c>
      <c r="N374" s="236" t="s">
        <v>45</v>
      </c>
      <c r="O374" s="92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183</v>
      </c>
      <c r="AT374" s="239" t="s">
        <v>260</v>
      </c>
      <c r="AU374" s="239" t="s">
        <v>89</v>
      </c>
      <c r="AY374" s="18" t="s">
        <v>258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87</v>
      </c>
      <c r="BK374" s="240">
        <f>ROUND(I374*H374,2)</f>
        <v>0</v>
      </c>
      <c r="BL374" s="18" t="s">
        <v>183</v>
      </c>
      <c r="BM374" s="239" t="s">
        <v>5107</v>
      </c>
    </row>
    <row r="375" s="2" customFormat="1">
      <c r="A375" s="39"/>
      <c r="B375" s="40"/>
      <c r="C375" s="41"/>
      <c r="D375" s="241" t="s">
        <v>266</v>
      </c>
      <c r="E375" s="41"/>
      <c r="F375" s="242" t="s">
        <v>5108</v>
      </c>
      <c r="G375" s="41"/>
      <c r="H375" s="41"/>
      <c r="I375" s="243"/>
      <c r="J375" s="41"/>
      <c r="K375" s="41"/>
      <c r="L375" s="45"/>
      <c r="M375" s="244"/>
      <c r="N375" s="245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266</v>
      </c>
      <c r="AU375" s="18" t="s">
        <v>89</v>
      </c>
    </row>
    <row r="376" s="2" customFormat="1">
      <c r="A376" s="39"/>
      <c r="B376" s="40"/>
      <c r="C376" s="41"/>
      <c r="D376" s="246" t="s">
        <v>267</v>
      </c>
      <c r="E376" s="41"/>
      <c r="F376" s="247" t="s">
        <v>5109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267</v>
      </c>
      <c r="AU376" s="18" t="s">
        <v>89</v>
      </c>
    </row>
    <row r="377" s="13" customFormat="1">
      <c r="A377" s="13"/>
      <c r="B377" s="253"/>
      <c r="C377" s="254"/>
      <c r="D377" s="241" t="s">
        <v>314</v>
      </c>
      <c r="E377" s="255" t="s">
        <v>1</v>
      </c>
      <c r="F377" s="256" t="s">
        <v>5110</v>
      </c>
      <c r="G377" s="254"/>
      <c r="H377" s="257">
        <v>12</v>
      </c>
      <c r="I377" s="258"/>
      <c r="J377" s="254"/>
      <c r="K377" s="254"/>
      <c r="L377" s="259"/>
      <c r="M377" s="260"/>
      <c r="N377" s="261"/>
      <c r="O377" s="261"/>
      <c r="P377" s="261"/>
      <c r="Q377" s="261"/>
      <c r="R377" s="261"/>
      <c r="S377" s="261"/>
      <c r="T377" s="26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63" t="s">
        <v>314</v>
      </c>
      <c r="AU377" s="263" t="s">
        <v>89</v>
      </c>
      <c r="AV377" s="13" t="s">
        <v>89</v>
      </c>
      <c r="AW377" s="13" t="s">
        <v>34</v>
      </c>
      <c r="AX377" s="13" t="s">
        <v>87</v>
      </c>
      <c r="AY377" s="263" t="s">
        <v>258</v>
      </c>
    </row>
    <row r="378" s="2" customFormat="1" ht="16.5" customHeight="1">
      <c r="A378" s="39"/>
      <c r="B378" s="40"/>
      <c r="C378" s="228" t="s">
        <v>874</v>
      </c>
      <c r="D378" s="228" t="s">
        <v>260</v>
      </c>
      <c r="E378" s="229" t="s">
        <v>5111</v>
      </c>
      <c r="F378" s="230" t="s">
        <v>5112</v>
      </c>
      <c r="G378" s="231" t="s">
        <v>357</v>
      </c>
      <c r="H378" s="232">
        <v>120</v>
      </c>
      <c r="I378" s="233"/>
      <c r="J378" s="234">
        <f>ROUND(I378*H378,2)</f>
        <v>0</v>
      </c>
      <c r="K378" s="230" t="s">
        <v>263</v>
      </c>
      <c r="L378" s="45"/>
      <c r="M378" s="235" t="s">
        <v>1</v>
      </c>
      <c r="N378" s="236" t="s">
        <v>45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183</v>
      </c>
      <c r="AT378" s="239" t="s">
        <v>260</v>
      </c>
      <c r="AU378" s="239" t="s">
        <v>89</v>
      </c>
      <c r="AY378" s="18" t="s">
        <v>258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87</v>
      </c>
      <c r="BK378" s="240">
        <f>ROUND(I378*H378,2)</f>
        <v>0</v>
      </c>
      <c r="BL378" s="18" t="s">
        <v>183</v>
      </c>
      <c r="BM378" s="239" t="s">
        <v>5113</v>
      </c>
    </row>
    <row r="379" s="2" customFormat="1">
      <c r="A379" s="39"/>
      <c r="B379" s="40"/>
      <c r="C379" s="41"/>
      <c r="D379" s="241" t="s">
        <v>266</v>
      </c>
      <c r="E379" s="41"/>
      <c r="F379" s="242" t="s">
        <v>5114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266</v>
      </c>
      <c r="AU379" s="18" t="s">
        <v>89</v>
      </c>
    </row>
    <row r="380" s="2" customFormat="1">
      <c r="A380" s="39"/>
      <c r="B380" s="40"/>
      <c r="C380" s="41"/>
      <c r="D380" s="246" t="s">
        <v>267</v>
      </c>
      <c r="E380" s="41"/>
      <c r="F380" s="247" t="s">
        <v>5115</v>
      </c>
      <c r="G380" s="41"/>
      <c r="H380" s="41"/>
      <c r="I380" s="243"/>
      <c r="J380" s="41"/>
      <c r="K380" s="41"/>
      <c r="L380" s="45"/>
      <c r="M380" s="244"/>
      <c r="N380" s="245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267</v>
      </c>
      <c r="AU380" s="18" t="s">
        <v>89</v>
      </c>
    </row>
    <row r="381" s="13" customFormat="1">
      <c r="A381" s="13"/>
      <c r="B381" s="253"/>
      <c r="C381" s="254"/>
      <c r="D381" s="241" t="s">
        <v>314</v>
      </c>
      <c r="E381" s="255" t="s">
        <v>1</v>
      </c>
      <c r="F381" s="256" t="s">
        <v>5116</v>
      </c>
      <c r="G381" s="254"/>
      <c r="H381" s="257">
        <v>120</v>
      </c>
      <c r="I381" s="258"/>
      <c r="J381" s="254"/>
      <c r="K381" s="254"/>
      <c r="L381" s="259"/>
      <c r="M381" s="260"/>
      <c r="N381" s="261"/>
      <c r="O381" s="261"/>
      <c r="P381" s="261"/>
      <c r="Q381" s="261"/>
      <c r="R381" s="261"/>
      <c r="S381" s="261"/>
      <c r="T381" s="26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63" t="s">
        <v>314</v>
      </c>
      <c r="AU381" s="263" t="s">
        <v>89</v>
      </c>
      <c r="AV381" s="13" t="s">
        <v>89</v>
      </c>
      <c r="AW381" s="13" t="s">
        <v>34</v>
      </c>
      <c r="AX381" s="13" t="s">
        <v>87</v>
      </c>
      <c r="AY381" s="263" t="s">
        <v>258</v>
      </c>
    </row>
    <row r="382" s="2" customFormat="1" ht="16.5" customHeight="1">
      <c r="A382" s="39"/>
      <c r="B382" s="40"/>
      <c r="C382" s="228" t="s">
        <v>880</v>
      </c>
      <c r="D382" s="228" t="s">
        <v>260</v>
      </c>
      <c r="E382" s="229" t="s">
        <v>5117</v>
      </c>
      <c r="F382" s="230" t="s">
        <v>5118</v>
      </c>
      <c r="G382" s="231" t="s">
        <v>357</v>
      </c>
      <c r="H382" s="232">
        <v>2</v>
      </c>
      <c r="I382" s="233"/>
      <c r="J382" s="234">
        <f>ROUND(I382*H382,2)</f>
        <v>0</v>
      </c>
      <c r="K382" s="230" t="s">
        <v>263</v>
      </c>
      <c r="L382" s="45"/>
      <c r="M382" s="235" t="s">
        <v>1</v>
      </c>
      <c r="N382" s="236" t="s">
        <v>45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183</v>
      </c>
      <c r="AT382" s="239" t="s">
        <v>260</v>
      </c>
      <c r="AU382" s="239" t="s">
        <v>89</v>
      </c>
      <c r="AY382" s="18" t="s">
        <v>258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87</v>
      </c>
      <c r="BK382" s="240">
        <f>ROUND(I382*H382,2)</f>
        <v>0</v>
      </c>
      <c r="BL382" s="18" t="s">
        <v>183</v>
      </c>
      <c r="BM382" s="239" t="s">
        <v>5119</v>
      </c>
    </row>
    <row r="383" s="2" customFormat="1">
      <c r="A383" s="39"/>
      <c r="B383" s="40"/>
      <c r="C383" s="41"/>
      <c r="D383" s="241" t="s">
        <v>266</v>
      </c>
      <c r="E383" s="41"/>
      <c r="F383" s="242" t="s">
        <v>5120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266</v>
      </c>
      <c r="AU383" s="18" t="s">
        <v>89</v>
      </c>
    </row>
    <row r="384" s="2" customFormat="1">
      <c r="A384" s="39"/>
      <c r="B384" s="40"/>
      <c r="C384" s="41"/>
      <c r="D384" s="246" t="s">
        <v>267</v>
      </c>
      <c r="E384" s="41"/>
      <c r="F384" s="247" t="s">
        <v>5121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267</v>
      </c>
      <c r="AU384" s="18" t="s">
        <v>89</v>
      </c>
    </row>
    <row r="385" s="13" customFormat="1">
      <c r="A385" s="13"/>
      <c r="B385" s="253"/>
      <c r="C385" s="254"/>
      <c r="D385" s="241" t="s">
        <v>314</v>
      </c>
      <c r="E385" s="255" t="s">
        <v>1</v>
      </c>
      <c r="F385" s="256" t="s">
        <v>5122</v>
      </c>
      <c r="G385" s="254"/>
      <c r="H385" s="257">
        <v>2</v>
      </c>
      <c r="I385" s="258"/>
      <c r="J385" s="254"/>
      <c r="K385" s="254"/>
      <c r="L385" s="259"/>
      <c r="M385" s="260"/>
      <c r="N385" s="261"/>
      <c r="O385" s="261"/>
      <c r="P385" s="261"/>
      <c r="Q385" s="261"/>
      <c r="R385" s="261"/>
      <c r="S385" s="261"/>
      <c r="T385" s="26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63" t="s">
        <v>314</v>
      </c>
      <c r="AU385" s="263" t="s">
        <v>89</v>
      </c>
      <c r="AV385" s="13" t="s">
        <v>89</v>
      </c>
      <c r="AW385" s="13" t="s">
        <v>34</v>
      </c>
      <c r="AX385" s="13" t="s">
        <v>87</v>
      </c>
      <c r="AY385" s="263" t="s">
        <v>258</v>
      </c>
    </row>
    <row r="386" s="2" customFormat="1" ht="16.5" customHeight="1">
      <c r="A386" s="39"/>
      <c r="B386" s="40"/>
      <c r="C386" s="228" t="s">
        <v>886</v>
      </c>
      <c r="D386" s="228" t="s">
        <v>260</v>
      </c>
      <c r="E386" s="229" t="s">
        <v>5123</v>
      </c>
      <c r="F386" s="230" t="s">
        <v>5124</v>
      </c>
      <c r="G386" s="231" t="s">
        <v>357</v>
      </c>
      <c r="H386" s="232">
        <v>20</v>
      </c>
      <c r="I386" s="233"/>
      <c r="J386" s="234">
        <f>ROUND(I386*H386,2)</f>
        <v>0</v>
      </c>
      <c r="K386" s="230" t="s">
        <v>263</v>
      </c>
      <c r="L386" s="45"/>
      <c r="M386" s="235" t="s">
        <v>1</v>
      </c>
      <c r="N386" s="236" t="s">
        <v>45</v>
      </c>
      <c r="O386" s="92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183</v>
      </c>
      <c r="AT386" s="239" t="s">
        <v>260</v>
      </c>
      <c r="AU386" s="239" t="s">
        <v>89</v>
      </c>
      <c r="AY386" s="18" t="s">
        <v>258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87</v>
      </c>
      <c r="BK386" s="240">
        <f>ROUND(I386*H386,2)</f>
        <v>0</v>
      </c>
      <c r="BL386" s="18" t="s">
        <v>183</v>
      </c>
      <c r="BM386" s="239" t="s">
        <v>5125</v>
      </c>
    </row>
    <row r="387" s="2" customFormat="1">
      <c r="A387" s="39"/>
      <c r="B387" s="40"/>
      <c r="C387" s="41"/>
      <c r="D387" s="241" t="s">
        <v>266</v>
      </c>
      <c r="E387" s="41"/>
      <c r="F387" s="242" t="s">
        <v>5126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266</v>
      </c>
      <c r="AU387" s="18" t="s">
        <v>89</v>
      </c>
    </row>
    <row r="388" s="2" customFormat="1">
      <c r="A388" s="39"/>
      <c r="B388" s="40"/>
      <c r="C388" s="41"/>
      <c r="D388" s="246" t="s">
        <v>267</v>
      </c>
      <c r="E388" s="41"/>
      <c r="F388" s="247" t="s">
        <v>5127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267</v>
      </c>
      <c r="AU388" s="18" t="s">
        <v>89</v>
      </c>
    </row>
    <row r="389" s="13" customFormat="1">
      <c r="A389" s="13"/>
      <c r="B389" s="253"/>
      <c r="C389" s="254"/>
      <c r="D389" s="241" t="s">
        <v>314</v>
      </c>
      <c r="E389" s="255" t="s">
        <v>1</v>
      </c>
      <c r="F389" s="256" t="s">
        <v>5128</v>
      </c>
      <c r="G389" s="254"/>
      <c r="H389" s="257">
        <v>20</v>
      </c>
      <c r="I389" s="258"/>
      <c r="J389" s="254"/>
      <c r="K389" s="254"/>
      <c r="L389" s="259"/>
      <c r="M389" s="260"/>
      <c r="N389" s="261"/>
      <c r="O389" s="261"/>
      <c r="P389" s="261"/>
      <c r="Q389" s="261"/>
      <c r="R389" s="261"/>
      <c r="S389" s="261"/>
      <c r="T389" s="26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63" t="s">
        <v>314</v>
      </c>
      <c r="AU389" s="263" t="s">
        <v>89</v>
      </c>
      <c r="AV389" s="13" t="s">
        <v>89</v>
      </c>
      <c r="AW389" s="13" t="s">
        <v>34</v>
      </c>
      <c r="AX389" s="13" t="s">
        <v>87</v>
      </c>
      <c r="AY389" s="263" t="s">
        <v>258</v>
      </c>
    </row>
    <row r="390" s="2" customFormat="1" ht="16.5" customHeight="1">
      <c r="A390" s="39"/>
      <c r="B390" s="40"/>
      <c r="C390" s="228" t="s">
        <v>890</v>
      </c>
      <c r="D390" s="228" t="s">
        <v>260</v>
      </c>
      <c r="E390" s="229" t="s">
        <v>5129</v>
      </c>
      <c r="F390" s="230" t="s">
        <v>5130</v>
      </c>
      <c r="G390" s="231" t="s">
        <v>357</v>
      </c>
      <c r="H390" s="232">
        <v>1</v>
      </c>
      <c r="I390" s="233"/>
      <c r="J390" s="234">
        <f>ROUND(I390*H390,2)</f>
        <v>0</v>
      </c>
      <c r="K390" s="230" t="s">
        <v>263</v>
      </c>
      <c r="L390" s="45"/>
      <c r="M390" s="235" t="s">
        <v>1</v>
      </c>
      <c r="N390" s="236" t="s">
        <v>45</v>
      </c>
      <c r="O390" s="92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183</v>
      </c>
      <c r="AT390" s="239" t="s">
        <v>260</v>
      </c>
      <c r="AU390" s="239" t="s">
        <v>89</v>
      </c>
      <c r="AY390" s="18" t="s">
        <v>258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87</v>
      </c>
      <c r="BK390" s="240">
        <f>ROUND(I390*H390,2)</f>
        <v>0</v>
      </c>
      <c r="BL390" s="18" t="s">
        <v>183</v>
      </c>
      <c r="BM390" s="239" t="s">
        <v>5131</v>
      </c>
    </row>
    <row r="391" s="2" customFormat="1">
      <c r="A391" s="39"/>
      <c r="B391" s="40"/>
      <c r="C391" s="41"/>
      <c r="D391" s="241" t="s">
        <v>266</v>
      </c>
      <c r="E391" s="41"/>
      <c r="F391" s="242" t="s">
        <v>5132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266</v>
      </c>
      <c r="AU391" s="18" t="s">
        <v>89</v>
      </c>
    </row>
    <row r="392" s="2" customFormat="1">
      <c r="A392" s="39"/>
      <c r="B392" s="40"/>
      <c r="C392" s="41"/>
      <c r="D392" s="246" t="s">
        <v>267</v>
      </c>
      <c r="E392" s="41"/>
      <c r="F392" s="247" t="s">
        <v>5133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267</v>
      </c>
      <c r="AU392" s="18" t="s">
        <v>89</v>
      </c>
    </row>
    <row r="393" s="13" customFormat="1">
      <c r="A393" s="13"/>
      <c r="B393" s="253"/>
      <c r="C393" s="254"/>
      <c r="D393" s="241" t="s">
        <v>314</v>
      </c>
      <c r="E393" s="255" t="s">
        <v>1</v>
      </c>
      <c r="F393" s="256" t="s">
        <v>87</v>
      </c>
      <c r="G393" s="254"/>
      <c r="H393" s="257">
        <v>1</v>
      </c>
      <c r="I393" s="258"/>
      <c r="J393" s="254"/>
      <c r="K393" s="254"/>
      <c r="L393" s="259"/>
      <c r="M393" s="260"/>
      <c r="N393" s="261"/>
      <c r="O393" s="261"/>
      <c r="P393" s="261"/>
      <c r="Q393" s="261"/>
      <c r="R393" s="261"/>
      <c r="S393" s="261"/>
      <c r="T393" s="26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63" t="s">
        <v>314</v>
      </c>
      <c r="AU393" s="263" t="s">
        <v>89</v>
      </c>
      <c r="AV393" s="13" t="s">
        <v>89</v>
      </c>
      <c r="AW393" s="13" t="s">
        <v>34</v>
      </c>
      <c r="AX393" s="13" t="s">
        <v>87</v>
      </c>
      <c r="AY393" s="263" t="s">
        <v>258</v>
      </c>
    </row>
    <row r="394" s="2" customFormat="1" ht="21.75" customHeight="1">
      <c r="A394" s="39"/>
      <c r="B394" s="40"/>
      <c r="C394" s="228" t="s">
        <v>896</v>
      </c>
      <c r="D394" s="228" t="s">
        <v>260</v>
      </c>
      <c r="E394" s="229" t="s">
        <v>5134</v>
      </c>
      <c r="F394" s="230" t="s">
        <v>5135</v>
      </c>
      <c r="G394" s="231" t="s">
        <v>357</v>
      </c>
      <c r="H394" s="232">
        <v>10</v>
      </c>
      <c r="I394" s="233"/>
      <c r="J394" s="234">
        <f>ROUND(I394*H394,2)</f>
        <v>0</v>
      </c>
      <c r="K394" s="230" t="s">
        <v>263</v>
      </c>
      <c r="L394" s="45"/>
      <c r="M394" s="235" t="s">
        <v>1</v>
      </c>
      <c r="N394" s="236" t="s">
        <v>45</v>
      </c>
      <c r="O394" s="92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183</v>
      </c>
      <c r="AT394" s="239" t="s">
        <v>260</v>
      </c>
      <c r="AU394" s="239" t="s">
        <v>89</v>
      </c>
      <c r="AY394" s="18" t="s">
        <v>258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87</v>
      </c>
      <c r="BK394" s="240">
        <f>ROUND(I394*H394,2)</f>
        <v>0</v>
      </c>
      <c r="BL394" s="18" t="s">
        <v>183</v>
      </c>
      <c r="BM394" s="239" t="s">
        <v>5136</v>
      </c>
    </row>
    <row r="395" s="2" customFormat="1">
      <c r="A395" s="39"/>
      <c r="B395" s="40"/>
      <c r="C395" s="41"/>
      <c r="D395" s="241" t="s">
        <v>266</v>
      </c>
      <c r="E395" s="41"/>
      <c r="F395" s="242" t="s">
        <v>5137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266</v>
      </c>
      <c r="AU395" s="18" t="s">
        <v>89</v>
      </c>
    </row>
    <row r="396" s="2" customFormat="1">
      <c r="A396" s="39"/>
      <c r="B396" s="40"/>
      <c r="C396" s="41"/>
      <c r="D396" s="246" t="s">
        <v>267</v>
      </c>
      <c r="E396" s="41"/>
      <c r="F396" s="247" t="s">
        <v>5138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267</v>
      </c>
      <c r="AU396" s="18" t="s">
        <v>89</v>
      </c>
    </row>
    <row r="397" s="13" customFormat="1">
      <c r="A397" s="13"/>
      <c r="B397" s="253"/>
      <c r="C397" s="254"/>
      <c r="D397" s="241" t="s">
        <v>314</v>
      </c>
      <c r="E397" s="255" t="s">
        <v>1</v>
      </c>
      <c r="F397" s="256" t="s">
        <v>5028</v>
      </c>
      <c r="G397" s="254"/>
      <c r="H397" s="257">
        <v>10</v>
      </c>
      <c r="I397" s="258"/>
      <c r="J397" s="254"/>
      <c r="K397" s="254"/>
      <c r="L397" s="259"/>
      <c r="M397" s="260"/>
      <c r="N397" s="261"/>
      <c r="O397" s="261"/>
      <c r="P397" s="261"/>
      <c r="Q397" s="261"/>
      <c r="R397" s="261"/>
      <c r="S397" s="261"/>
      <c r="T397" s="26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63" t="s">
        <v>314</v>
      </c>
      <c r="AU397" s="263" t="s">
        <v>89</v>
      </c>
      <c r="AV397" s="13" t="s">
        <v>89</v>
      </c>
      <c r="AW397" s="13" t="s">
        <v>34</v>
      </c>
      <c r="AX397" s="13" t="s">
        <v>87</v>
      </c>
      <c r="AY397" s="263" t="s">
        <v>258</v>
      </c>
    </row>
    <row r="398" s="2" customFormat="1" ht="16.5" customHeight="1">
      <c r="A398" s="39"/>
      <c r="B398" s="40"/>
      <c r="C398" s="228" t="s">
        <v>900</v>
      </c>
      <c r="D398" s="228" t="s">
        <v>260</v>
      </c>
      <c r="E398" s="229" t="s">
        <v>5139</v>
      </c>
      <c r="F398" s="230" t="s">
        <v>5140</v>
      </c>
      <c r="G398" s="231" t="s">
        <v>357</v>
      </c>
      <c r="H398" s="232">
        <v>14</v>
      </c>
      <c r="I398" s="233"/>
      <c r="J398" s="234">
        <f>ROUND(I398*H398,2)</f>
        <v>0</v>
      </c>
      <c r="K398" s="230" t="s">
        <v>263</v>
      </c>
      <c r="L398" s="45"/>
      <c r="M398" s="235" t="s">
        <v>1</v>
      </c>
      <c r="N398" s="236" t="s">
        <v>45</v>
      </c>
      <c r="O398" s="92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183</v>
      </c>
      <c r="AT398" s="239" t="s">
        <v>260</v>
      </c>
      <c r="AU398" s="239" t="s">
        <v>89</v>
      </c>
      <c r="AY398" s="18" t="s">
        <v>258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87</v>
      </c>
      <c r="BK398" s="240">
        <f>ROUND(I398*H398,2)</f>
        <v>0</v>
      </c>
      <c r="BL398" s="18" t="s">
        <v>183</v>
      </c>
      <c r="BM398" s="239" t="s">
        <v>5141</v>
      </c>
    </row>
    <row r="399" s="2" customFormat="1">
      <c r="A399" s="39"/>
      <c r="B399" s="40"/>
      <c r="C399" s="41"/>
      <c r="D399" s="241" t="s">
        <v>266</v>
      </c>
      <c r="E399" s="41"/>
      <c r="F399" s="242" t="s">
        <v>5142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266</v>
      </c>
      <c r="AU399" s="18" t="s">
        <v>89</v>
      </c>
    </row>
    <row r="400" s="2" customFormat="1">
      <c r="A400" s="39"/>
      <c r="B400" s="40"/>
      <c r="C400" s="41"/>
      <c r="D400" s="246" t="s">
        <v>267</v>
      </c>
      <c r="E400" s="41"/>
      <c r="F400" s="247" t="s">
        <v>5143</v>
      </c>
      <c r="G400" s="41"/>
      <c r="H400" s="41"/>
      <c r="I400" s="243"/>
      <c r="J400" s="41"/>
      <c r="K400" s="41"/>
      <c r="L400" s="45"/>
      <c r="M400" s="244"/>
      <c r="N400" s="245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267</v>
      </c>
      <c r="AU400" s="18" t="s">
        <v>89</v>
      </c>
    </row>
    <row r="401" s="13" customFormat="1">
      <c r="A401" s="13"/>
      <c r="B401" s="253"/>
      <c r="C401" s="254"/>
      <c r="D401" s="241" t="s">
        <v>314</v>
      </c>
      <c r="E401" s="255" t="s">
        <v>1</v>
      </c>
      <c r="F401" s="256" t="s">
        <v>493</v>
      </c>
      <c r="G401" s="254"/>
      <c r="H401" s="257">
        <v>14</v>
      </c>
      <c r="I401" s="258"/>
      <c r="J401" s="254"/>
      <c r="K401" s="254"/>
      <c r="L401" s="259"/>
      <c r="M401" s="260"/>
      <c r="N401" s="261"/>
      <c r="O401" s="261"/>
      <c r="P401" s="261"/>
      <c r="Q401" s="261"/>
      <c r="R401" s="261"/>
      <c r="S401" s="261"/>
      <c r="T401" s="26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63" t="s">
        <v>314</v>
      </c>
      <c r="AU401" s="263" t="s">
        <v>89</v>
      </c>
      <c r="AV401" s="13" t="s">
        <v>89</v>
      </c>
      <c r="AW401" s="13" t="s">
        <v>34</v>
      </c>
      <c r="AX401" s="13" t="s">
        <v>87</v>
      </c>
      <c r="AY401" s="263" t="s">
        <v>258</v>
      </c>
    </row>
    <row r="402" s="2" customFormat="1" ht="21.75" customHeight="1">
      <c r="A402" s="39"/>
      <c r="B402" s="40"/>
      <c r="C402" s="228" t="s">
        <v>906</v>
      </c>
      <c r="D402" s="228" t="s">
        <v>260</v>
      </c>
      <c r="E402" s="229" t="s">
        <v>5144</v>
      </c>
      <c r="F402" s="230" t="s">
        <v>5145</v>
      </c>
      <c r="G402" s="231" t="s">
        <v>357</v>
      </c>
      <c r="H402" s="232">
        <v>140</v>
      </c>
      <c r="I402" s="233"/>
      <c r="J402" s="234">
        <f>ROUND(I402*H402,2)</f>
        <v>0</v>
      </c>
      <c r="K402" s="230" t="s">
        <v>263</v>
      </c>
      <c r="L402" s="45"/>
      <c r="M402" s="235" t="s">
        <v>1</v>
      </c>
      <c r="N402" s="236" t="s">
        <v>45</v>
      </c>
      <c r="O402" s="92"/>
      <c r="P402" s="237">
        <f>O402*H402</f>
        <v>0</v>
      </c>
      <c r="Q402" s="237">
        <v>0</v>
      </c>
      <c r="R402" s="237">
        <f>Q402*H402</f>
        <v>0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183</v>
      </c>
      <c r="AT402" s="239" t="s">
        <v>260</v>
      </c>
      <c r="AU402" s="239" t="s">
        <v>89</v>
      </c>
      <c r="AY402" s="18" t="s">
        <v>258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87</v>
      </c>
      <c r="BK402" s="240">
        <f>ROUND(I402*H402,2)</f>
        <v>0</v>
      </c>
      <c r="BL402" s="18" t="s">
        <v>183</v>
      </c>
      <c r="BM402" s="239" t="s">
        <v>5146</v>
      </c>
    </row>
    <row r="403" s="2" customFormat="1">
      <c r="A403" s="39"/>
      <c r="B403" s="40"/>
      <c r="C403" s="41"/>
      <c r="D403" s="241" t="s">
        <v>266</v>
      </c>
      <c r="E403" s="41"/>
      <c r="F403" s="242" t="s">
        <v>5147</v>
      </c>
      <c r="G403" s="41"/>
      <c r="H403" s="41"/>
      <c r="I403" s="243"/>
      <c r="J403" s="41"/>
      <c r="K403" s="41"/>
      <c r="L403" s="45"/>
      <c r="M403" s="244"/>
      <c r="N403" s="245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266</v>
      </c>
      <c r="AU403" s="18" t="s">
        <v>89</v>
      </c>
    </row>
    <row r="404" s="2" customFormat="1">
      <c r="A404" s="39"/>
      <c r="B404" s="40"/>
      <c r="C404" s="41"/>
      <c r="D404" s="246" t="s">
        <v>267</v>
      </c>
      <c r="E404" s="41"/>
      <c r="F404" s="247" t="s">
        <v>5148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267</v>
      </c>
      <c r="AU404" s="18" t="s">
        <v>89</v>
      </c>
    </row>
    <row r="405" s="13" customFormat="1">
      <c r="A405" s="13"/>
      <c r="B405" s="253"/>
      <c r="C405" s="254"/>
      <c r="D405" s="241" t="s">
        <v>314</v>
      </c>
      <c r="E405" s="255" t="s">
        <v>1</v>
      </c>
      <c r="F405" s="256" t="s">
        <v>4996</v>
      </c>
      <c r="G405" s="254"/>
      <c r="H405" s="257">
        <v>140</v>
      </c>
      <c r="I405" s="258"/>
      <c r="J405" s="254"/>
      <c r="K405" s="254"/>
      <c r="L405" s="259"/>
      <c r="M405" s="260"/>
      <c r="N405" s="261"/>
      <c r="O405" s="261"/>
      <c r="P405" s="261"/>
      <c r="Q405" s="261"/>
      <c r="R405" s="261"/>
      <c r="S405" s="261"/>
      <c r="T405" s="26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63" t="s">
        <v>314</v>
      </c>
      <c r="AU405" s="263" t="s">
        <v>89</v>
      </c>
      <c r="AV405" s="13" t="s">
        <v>89</v>
      </c>
      <c r="AW405" s="13" t="s">
        <v>34</v>
      </c>
      <c r="AX405" s="13" t="s">
        <v>87</v>
      </c>
      <c r="AY405" s="263" t="s">
        <v>258</v>
      </c>
    </row>
    <row r="406" s="2" customFormat="1" ht="16.5" customHeight="1">
      <c r="A406" s="39"/>
      <c r="B406" s="40"/>
      <c r="C406" s="228" t="s">
        <v>910</v>
      </c>
      <c r="D406" s="228" t="s">
        <v>260</v>
      </c>
      <c r="E406" s="229" t="s">
        <v>5149</v>
      </c>
      <c r="F406" s="230" t="s">
        <v>5150</v>
      </c>
      <c r="G406" s="231" t="s">
        <v>357</v>
      </c>
      <c r="H406" s="232">
        <v>29</v>
      </c>
      <c r="I406" s="233"/>
      <c r="J406" s="234">
        <f>ROUND(I406*H406,2)</f>
        <v>0</v>
      </c>
      <c r="K406" s="230" t="s">
        <v>263</v>
      </c>
      <c r="L406" s="45"/>
      <c r="M406" s="235" t="s">
        <v>1</v>
      </c>
      <c r="N406" s="236" t="s">
        <v>45</v>
      </c>
      <c r="O406" s="92"/>
      <c r="P406" s="237">
        <f>O406*H406</f>
        <v>0</v>
      </c>
      <c r="Q406" s="237">
        <v>0</v>
      </c>
      <c r="R406" s="237">
        <f>Q406*H406</f>
        <v>0</v>
      </c>
      <c r="S406" s="237">
        <v>0</v>
      </c>
      <c r="T406" s="23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183</v>
      </c>
      <c r="AT406" s="239" t="s">
        <v>260</v>
      </c>
      <c r="AU406" s="239" t="s">
        <v>89</v>
      </c>
      <c r="AY406" s="18" t="s">
        <v>258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87</v>
      </c>
      <c r="BK406" s="240">
        <f>ROUND(I406*H406,2)</f>
        <v>0</v>
      </c>
      <c r="BL406" s="18" t="s">
        <v>183</v>
      </c>
      <c r="BM406" s="239" t="s">
        <v>5151</v>
      </c>
    </row>
    <row r="407" s="2" customFormat="1">
      <c r="A407" s="39"/>
      <c r="B407" s="40"/>
      <c r="C407" s="41"/>
      <c r="D407" s="241" t="s">
        <v>266</v>
      </c>
      <c r="E407" s="41"/>
      <c r="F407" s="242" t="s">
        <v>5152</v>
      </c>
      <c r="G407" s="41"/>
      <c r="H407" s="41"/>
      <c r="I407" s="243"/>
      <c r="J407" s="41"/>
      <c r="K407" s="41"/>
      <c r="L407" s="45"/>
      <c r="M407" s="244"/>
      <c r="N407" s="245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266</v>
      </c>
      <c r="AU407" s="18" t="s">
        <v>89</v>
      </c>
    </row>
    <row r="408" s="2" customFormat="1">
      <c r="A408" s="39"/>
      <c r="B408" s="40"/>
      <c r="C408" s="41"/>
      <c r="D408" s="246" t="s">
        <v>267</v>
      </c>
      <c r="E408" s="41"/>
      <c r="F408" s="247" t="s">
        <v>5153</v>
      </c>
      <c r="G408" s="41"/>
      <c r="H408" s="41"/>
      <c r="I408" s="243"/>
      <c r="J408" s="41"/>
      <c r="K408" s="41"/>
      <c r="L408" s="45"/>
      <c r="M408" s="244"/>
      <c r="N408" s="245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267</v>
      </c>
      <c r="AU408" s="18" t="s">
        <v>89</v>
      </c>
    </row>
    <row r="409" s="13" customFormat="1">
      <c r="A409" s="13"/>
      <c r="B409" s="253"/>
      <c r="C409" s="254"/>
      <c r="D409" s="241" t="s">
        <v>314</v>
      </c>
      <c r="E409" s="255" t="s">
        <v>1</v>
      </c>
      <c r="F409" s="256" t="s">
        <v>712</v>
      </c>
      <c r="G409" s="254"/>
      <c r="H409" s="257">
        <v>29</v>
      </c>
      <c r="I409" s="258"/>
      <c r="J409" s="254"/>
      <c r="K409" s="254"/>
      <c r="L409" s="259"/>
      <c r="M409" s="260"/>
      <c r="N409" s="261"/>
      <c r="O409" s="261"/>
      <c r="P409" s="261"/>
      <c r="Q409" s="261"/>
      <c r="R409" s="261"/>
      <c r="S409" s="261"/>
      <c r="T409" s="26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63" t="s">
        <v>314</v>
      </c>
      <c r="AU409" s="263" t="s">
        <v>89</v>
      </c>
      <c r="AV409" s="13" t="s">
        <v>89</v>
      </c>
      <c r="AW409" s="13" t="s">
        <v>34</v>
      </c>
      <c r="AX409" s="13" t="s">
        <v>87</v>
      </c>
      <c r="AY409" s="263" t="s">
        <v>258</v>
      </c>
    </row>
    <row r="410" s="2" customFormat="1" ht="21.75" customHeight="1">
      <c r="A410" s="39"/>
      <c r="B410" s="40"/>
      <c r="C410" s="228" t="s">
        <v>916</v>
      </c>
      <c r="D410" s="228" t="s">
        <v>260</v>
      </c>
      <c r="E410" s="229" t="s">
        <v>5154</v>
      </c>
      <c r="F410" s="230" t="s">
        <v>5155</v>
      </c>
      <c r="G410" s="231" t="s">
        <v>357</v>
      </c>
      <c r="H410" s="232">
        <v>290</v>
      </c>
      <c r="I410" s="233"/>
      <c r="J410" s="234">
        <f>ROUND(I410*H410,2)</f>
        <v>0</v>
      </c>
      <c r="K410" s="230" t="s">
        <v>263</v>
      </c>
      <c r="L410" s="45"/>
      <c r="M410" s="235" t="s">
        <v>1</v>
      </c>
      <c r="N410" s="236" t="s">
        <v>45</v>
      </c>
      <c r="O410" s="92"/>
      <c r="P410" s="237">
        <f>O410*H410</f>
        <v>0</v>
      </c>
      <c r="Q410" s="237">
        <v>0</v>
      </c>
      <c r="R410" s="237">
        <f>Q410*H410</f>
        <v>0</v>
      </c>
      <c r="S410" s="237">
        <v>0</v>
      </c>
      <c r="T410" s="238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9" t="s">
        <v>183</v>
      </c>
      <c r="AT410" s="239" t="s">
        <v>260</v>
      </c>
      <c r="AU410" s="239" t="s">
        <v>89</v>
      </c>
      <c r="AY410" s="18" t="s">
        <v>258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8" t="s">
        <v>87</v>
      </c>
      <c r="BK410" s="240">
        <f>ROUND(I410*H410,2)</f>
        <v>0</v>
      </c>
      <c r="BL410" s="18" t="s">
        <v>183</v>
      </c>
      <c r="BM410" s="239" t="s">
        <v>5156</v>
      </c>
    </row>
    <row r="411" s="2" customFormat="1">
      <c r="A411" s="39"/>
      <c r="B411" s="40"/>
      <c r="C411" s="41"/>
      <c r="D411" s="241" t="s">
        <v>266</v>
      </c>
      <c r="E411" s="41"/>
      <c r="F411" s="242" t="s">
        <v>5157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266</v>
      </c>
      <c r="AU411" s="18" t="s">
        <v>89</v>
      </c>
    </row>
    <row r="412" s="2" customFormat="1">
      <c r="A412" s="39"/>
      <c r="B412" s="40"/>
      <c r="C412" s="41"/>
      <c r="D412" s="246" t="s">
        <v>267</v>
      </c>
      <c r="E412" s="41"/>
      <c r="F412" s="247" t="s">
        <v>5158</v>
      </c>
      <c r="G412" s="41"/>
      <c r="H412" s="41"/>
      <c r="I412" s="243"/>
      <c r="J412" s="41"/>
      <c r="K412" s="41"/>
      <c r="L412" s="45"/>
      <c r="M412" s="244"/>
      <c r="N412" s="245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267</v>
      </c>
      <c r="AU412" s="18" t="s">
        <v>89</v>
      </c>
    </row>
    <row r="413" s="13" customFormat="1">
      <c r="A413" s="13"/>
      <c r="B413" s="253"/>
      <c r="C413" s="254"/>
      <c r="D413" s="241" t="s">
        <v>314</v>
      </c>
      <c r="E413" s="255" t="s">
        <v>1</v>
      </c>
      <c r="F413" s="256" t="s">
        <v>5159</v>
      </c>
      <c r="G413" s="254"/>
      <c r="H413" s="257">
        <v>290</v>
      </c>
      <c r="I413" s="258"/>
      <c r="J413" s="254"/>
      <c r="K413" s="254"/>
      <c r="L413" s="259"/>
      <c r="M413" s="260"/>
      <c r="N413" s="261"/>
      <c r="O413" s="261"/>
      <c r="P413" s="261"/>
      <c r="Q413" s="261"/>
      <c r="R413" s="261"/>
      <c r="S413" s="261"/>
      <c r="T413" s="26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63" t="s">
        <v>314</v>
      </c>
      <c r="AU413" s="263" t="s">
        <v>89</v>
      </c>
      <c r="AV413" s="13" t="s">
        <v>89</v>
      </c>
      <c r="AW413" s="13" t="s">
        <v>34</v>
      </c>
      <c r="AX413" s="13" t="s">
        <v>87</v>
      </c>
      <c r="AY413" s="263" t="s">
        <v>258</v>
      </c>
    </row>
    <row r="414" s="2" customFormat="1" ht="16.5" customHeight="1">
      <c r="A414" s="39"/>
      <c r="B414" s="40"/>
      <c r="C414" s="228" t="s">
        <v>920</v>
      </c>
      <c r="D414" s="228" t="s">
        <v>260</v>
      </c>
      <c r="E414" s="229" t="s">
        <v>5160</v>
      </c>
      <c r="F414" s="230" t="s">
        <v>5161</v>
      </c>
      <c r="G414" s="231" t="s">
        <v>357</v>
      </c>
      <c r="H414" s="232">
        <v>7</v>
      </c>
      <c r="I414" s="233"/>
      <c r="J414" s="234">
        <f>ROUND(I414*H414,2)</f>
        <v>0</v>
      </c>
      <c r="K414" s="230" t="s">
        <v>263</v>
      </c>
      <c r="L414" s="45"/>
      <c r="M414" s="235" t="s">
        <v>1</v>
      </c>
      <c r="N414" s="236" t="s">
        <v>45</v>
      </c>
      <c r="O414" s="92"/>
      <c r="P414" s="237">
        <f>O414*H414</f>
        <v>0</v>
      </c>
      <c r="Q414" s="237">
        <v>0</v>
      </c>
      <c r="R414" s="237">
        <f>Q414*H414</f>
        <v>0</v>
      </c>
      <c r="S414" s="237">
        <v>0</v>
      </c>
      <c r="T414" s="23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183</v>
      </c>
      <c r="AT414" s="239" t="s">
        <v>260</v>
      </c>
      <c r="AU414" s="239" t="s">
        <v>89</v>
      </c>
      <c r="AY414" s="18" t="s">
        <v>258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87</v>
      </c>
      <c r="BK414" s="240">
        <f>ROUND(I414*H414,2)</f>
        <v>0</v>
      </c>
      <c r="BL414" s="18" t="s">
        <v>183</v>
      </c>
      <c r="BM414" s="239" t="s">
        <v>5162</v>
      </c>
    </row>
    <row r="415" s="2" customFormat="1">
      <c r="A415" s="39"/>
      <c r="B415" s="40"/>
      <c r="C415" s="41"/>
      <c r="D415" s="241" t="s">
        <v>266</v>
      </c>
      <c r="E415" s="41"/>
      <c r="F415" s="242" t="s">
        <v>5163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266</v>
      </c>
      <c r="AU415" s="18" t="s">
        <v>89</v>
      </c>
    </row>
    <row r="416" s="2" customFormat="1">
      <c r="A416" s="39"/>
      <c r="B416" s="40"/>
      <c r="C416" s="41"/>
      <c r="D416" s="246" t="s">
        <v>267</v>
      </c>
      <c r="E416" s="41"/>
      <c r="F416" s="247" t="s">
        <v>5164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267</v>
      </c>
      <c r="AU416" s="18" t="s">
        <v>89</v>
      </c>
    </row>
    <row r="417" s="13" customFormat="1">
      <c r="A417" s="13"/>
      <c r="B417" s="253"/>
      <c r="C417" s="254"/>
      <c r="D417" s="241" t="s">
        <v>314</v>
      </c>
      <c r="E417" s="255" t="s">
        <v>1</v>
      </c>
      <c r="F417" s="256" t="s">
        <v>292</v>
      </c>
      <c r="G417" s="254"/>
      <c r="H417" s="257">
        <v>7</v>
      </c>
      <c r="I417" s="258"/>
      <c r="J417" s="254"/>
      <c r="K417" s="254"/>
      <c r="L417" s="259"/>
      <c r="M417" s="260"/>
      <c r="N417" s="261"/>
      <c r="O417" s="261"/>
      <c r="P417" s="261"/>
      <c r="Q417" s="261"/>
      <c r="R417" s="261"/>
      <c r="S417" s="261"/>
      <c r="T417" s="26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3" t="s">
        <v>314</v>
      </c>
      <c r="AU417" s="263" t="s">
        <v>89</v>
      </c>
      <c r="AV417" s="13" t="s">
        <v>89</v>
      </c>
      <c r="AW417" s="13" t="s">
        <v>34</v>
      </c>
      <c r="AX417" s="13" t="s">
        <v>87</v>
      </c>
      <c r="AY417" s="263" t="s">
        <v>258</v>
      </c>
    </row>
    <row r="418" s="2" customFormat="1" ht="21.75" customHeight="1">
      <c r="A418" s="39"/>
      <c r="B418" s="40"/>
      <c r="C418" s="228" t="s">
        <v>928</v>
      </c>
      <c r="D418" s="228" t="s">
        <v>260</v>
      </c>
      <c r="E418" s="229" t="s">
        <v>5165</v>
      </c>
      <c r="F418" s="230" t="s">
        <v>5166</v>
      </c>
      <c r="G418" s="231" t="s">
        <v>357</v>
      </c>
      <c r="H418" s="232">
        <v>70</v>
      </c>
      <c r="I418" s="233"/>
      <c r="J418" s="234">
        <f>ROUND(I418*H418,2)</f>
        <v>0</v>
      </c>
      <c r="K418" s="230" t="s">
        <v>263</v>
      </c>
      <c r="L418" s="45"/>
      <c r="M418" s="235" t="s">
        <v>1</v>
      </c>
      <c r="N418" s="236" t="s">
        <v>45</v>
      </c>
      <c r="O418" s="92"/>
      <c r="P418" s="237">
        <f>O418*H418</f>
        <v>0</v>
      </c>
      <c r="Q418" s="237">
        <v>0</v>
      </c>
      <c r="R418" s="237">
        <f>Q418*H418</f>
        <v>0</v>
      </c>
      <c r="S418" s="237">
        <v>0</v>
      </c>
      <c r="T418" s="238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9" t="s">
        <v>183</v>
      </c>
      <c r="AT418" s="239" t="s">
        <v>260</v>
      </c>
      <c r="AU418" s="239" t="s">
        <v>89</v>
      </c>
      <c r="AY418" s="18" t="s">
        <v>258</v>
      </c>
      <c r="BE418" s="240">
        <f>IF(N418="základní",J418,0)</f>
        <v>0</v>
      </c>
      <c r="BF418" s="240">
        <f>IF(N418="snížená",J418,0)</f>
        <v>0</v>
      </c>
      <c r="BG418" s="240">
        <f>IF(N418="zákl. přenesená",J418,0)</f>
        <v>0</v>
      </c>
      <c r="BH418" s="240">
        <f>IF(N418="sníž. přenesená",J418,0)</f>
        <v>0</v>
      </c>
      <c r="BI418" s="240">
        <f>IF(N418="nulová",J418,0)</f>
        <v>0</v>
      </c>
      <c r="BJ418" s="18" t="s">
        <v>87</v>
      </c>
      <c r="BK418" s="240">
        <f>ROUND(I418*H418,2)</f>
        <v>0</v>
      </c>
      <c r="BL418" s="18" t="s">
        <v>183</v>
      </c>
      <c r="BM418" s="239" t="s">
        <v>5167</v>
      </c>
    </row>
    <row r="419" s="2" customFormat="1">
      <c r="A419" s="39"/>
      <c r="B419" s="40"/>
      <c r="C419" s="41"/>
      <c r="D419" s="241" t="s">
        <v>266</v>
      </c>
      <c r="E419" s="41"/>
      <c r="F419" s="242" t="s">
        <v>5168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266</v>
      </c>
      <c r="AU419" s="18" t="s">
        <v>89</v>
      </c>
    </row>
    <row r="420" s="2" customFormat="1">
      <c r="A420" s="39"/>
      <c r="B420" s="40"/>
      <c r="C420" s="41"/>
      <c r="D420" s="246" t="s">
        <v>267</v>
      </c>
      <c r="E420" s="41"/>
      <c r="F420" s="247" t="s">
        <v>5169</v>
      </c>
      <c r="G420" s="41"/>
      <c r="H420" s="41"/>
      <c r="I420" s="243"/>
      <c r="J420" s="41"/>
      <c r="K420" s="41"/>
      <c r="L420" s="45"/>
      <c r="M420" s="244"/>
      <c r="N420" s="245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267</v>
      </c>
      <c r="AU420" s="18" t="s">
        <v>89</v>
      </c>
    </row>
    <row r="421" s="13" customFormat="1">
      <c r="A421" s="13"/>
      <c r="B421" s="253"/>
      <c r="C421" s="254"/>
      <c r="D421" s="241" t="s">
        <v>314</v>
      </c>
      <c r="E421" s="255" t="s">
        <v>1</v>
      </c>
      <c r="F421" s="256" t="s">
        <v>5170</v>
      </c>
      <c r="G421" s="254"/>
      <c r="H421" s="257">
        <v>70</v>
      </c>
      <c r="I421" s="258"/>
      <c r="J421" s="254"/>
      <c r="K421" s="254"/>
      <c r="L421" s="259"/>
      <c r="M421" s="260"/>
      <c r="N421" s="261"/>
      <c r="O421" s="261"/>
      <c r="P421" s="261"/>
      <c r="Q421" s="261"/>
      <c r="R421" s="261"/>
      <c r="S421" s="261"/>
      <c r="T421" s="26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63" t="s">
        <v>314</v>
      </c>
      <c r="AU421" s="263" t="s">
        <v>89</v>
      </c>
      <c r="AV421" s="13" t="s">
        <v>89</v>
      </c>
      <c r="AW421" s="13" t="s">
        <v>34</v>
      </c>
      <c r="AX421" s="13" t="s">
        <v>87</v>
      </c>
      <c r="AY421" s="263" t="s">
        <v>258</v>
      </c>
    </row>
    <row r="422" s="2" customFormat="1" ht="16.5" customHeight="1">
      <c r="A422" s="39"/>
      <c r="B422" s="40"/>
      <c r="C422" s="228" t="s">
        <v>934</v>
      </c>
      <c r="D422" s="228" t="s">
        <v>260</v>
      </c>
      <c r="E422" s="229" t="s">
        <v>5171</v>
      </c>
      <c r="F422" s="230" t="s">
        <v>5172</v>
      </c>
      <c r="G422" s="231" t="s">
        <v>357</v>
      </c>
      <c r="H422" s="232">
        <v>1</v>
      </c>
      <c r="I422" s="233"/>
      <c r="J422" s="234">
        <f>ROUND(I422*H422,2)</f>
        <v>0</v>
      </c>
      <c r="K422" s="230" t="s">
        <v>263</v>
      </c>
      <c r="L422" s="45"/>
      <c r="M422" s="235" t="s">
        <v>1</v>
      </c>
      <c r="N422" s="236" t="s">
        <v>45</v>
      </c>
      <c r="O422" s="92"/>
      <c r="P422" s="237">
        <f>O422*H422</f>
        <v>0</v>
      </c>
      <c r="Q422" s="237">
        <v>0</v>
      </c>
      <c r="R422" s="237">
        <f>Q422*H422</f>
        <v>0</v>
      </c>
      <c r="S422" s="237">
        <v>0</v>
      </c>
      <c r="T422" s="238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9" t="s">
        <v>183</v>
      </c>
      <c r="AT422" s="239" t="s">
        <v>260</v>
      </c>
      <c r="AU422" s="239" t="s">
        <v>89</v>
      </c>
      <c r="AY422" s="18" t="s">
        <v>258</v>
      </c>
      <c r="BE422" s="240">
        <f>IF(N422="základní",J422,0)</f>
        <v>0</v>
      </c>
      <c r="BF422" s="240">
        <f>IF(N422="snížená",J422,0)</f>
        <v>0</v>
      </c>
      <c r="BG422" s="240">
        <f>IF(N422="zákl. přenesená",J422,0)</f>
        <v>0</v>
      </c>
      <c r="BH422" s="240">
        <f>IF(N422="sníž. přenesená",J422,0)</f>
        <v>0</v>
      </c>
      <c r="BI422" s="240">
        <f>IF(N422="nulová",J422,0)</f>
        <v>0</v>
      </c>
      <c r="BJ422" s="18" t="s">
        <v>87</v>
      </c>
      <c r="BK422" s="240">
        <f>ROUND(I422*H422,2)</f>
        <v>0</v>
      </c>
      <c r="BL422" s="18" t="s">
        <v>183</v>
      </c>
      <c r="BM422" s="239" t="s">
        <v>5173</v>
      </c>
    </row>
    <row r="423" s="2" customFormat="1">
      <c r="A423" s="39"/>
      <c r="B423" s="40"/>
      <c r="C423" s="41"/>
      <c r="D423" s="241" t="s">
        <v>266</v>
      </c>
      <c r="E423" s="41"/>
      <c r="F423" s="242" t="s">
        <v>5174</v>
      </c>
      <c r="G423" s="41"/>
      <c r="H423" s="41"/>
      <c r="I423" s="243"/>
      <c r="J423" s="41"/>
      <c r="K423" s="41"/>
      <c r="L423" s="45"/>
      <c r="M423" s="244"/>
      <c r="N423" s="245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266</v>
      </c>
      <c r="AU423" s="18" t="s">
        <v>89</v>
      </c>
    </row>
    <row r="424" s="2" customFormat="1">
      <c r="A424" s="39"/>
      <c r="B424" s="40"/>
      <c r="C424" s="41"/>
      <c r="D424" s="246" t="s">
        <v>267</v>
      </c>
      <c r="E424" s="41"/>
      <c r="F424" s="247" t="s">
        <v>5175</v>
      </c>
      <c r="G424" s="41"/>
      <c r="H424" s="41"/>
      <c r="I424" s="243"/>
      <c r="J424" s="41"/>
      <c r="K424" s="41"/>
      <c r="L424" s="45"/>
      <c r="M424" s="244"/>
      <c r="N424" s="245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267</v>
      </c>
      <c r="AU424" s="18" t="s">
        <v>89</v>
      </c>
    </row>
    <row r="425" s="13" customFormat="1">
      <c r="A425" s="13"/>
      <c r="B425" s="253"/>
      <c r="C425" s="254"/>
      <c r="D425" s="241" t="s">
        <v>314</v>
      </c>
      <c r="E425" s="255" t="s">
        <v>1</v>
      </c>
      <c r="F425" s="256" t="s">
        <v>87</v>
      </c>
      <c r="G425" s="254"/>
      <c r="H425" s="257">
        <v>1</v>
      </c>
      <c r="I425" s="258"/>
      <c r="J425" s="254"/>
      <c r="K425" s="254"/>
      <c r="L425" s="259"/>
      <c r="M425" s="260"/>
      <c r="N425" s="261"/>
      <c r="O425" s="261"/>
      <c r="P425" s="261"/>
      <c r="Q425" s="261"/>
      <c r="R425" s="261"/>
      <c r="S425" s="261"/>
      <c r="T425" s="26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3" t="s">
        <v>314</v>
      </c>
      <c r="AU425" s="263" t="s">
        <v>89</v>
      </c>
      <c r="AV425" s="13" t="s">
        <v>89</v>
      </c>
      <c r="AW425" s="13" t="s">
        <v>34</v>
      </c>
      <c r="AX425" s="13" t="s">
        <v>87</v>
      </c>
      <c r="AY425" s="263" t="s">
        <v>258</v>
      </c>
    </row>
    <row r="426" s="2" customFormat="1" ht="21.75" customHeight="1">
      <c r="A426" s="39"/>
      <c r="B426" s="40"/>
      <c r="C426" s="228" t="s">
        <v>940</v>
      </c>
      <c r="D426" s="228" t="s">
        <v>260</v>
      </c>
      <c r="E426" s="229" t="s">
        <v>5176</v>
      </c>
      <c r="F426" s="230" t="s">
        <v>5177</v>
      </c>
      <c r="G426" s="231" t="s">
        <v>357</v>
      </c>
      <c r="H426" s="232">
        <v>10</v>
      </c>
      <c r="I426" s="233"/>
      <c r="J426" s="234">
        <f>ROUND(I426*H426,2)</f>
        <v>0</v>
      </c>
      <c r="K426" s="230" t="s">
        <v>263</v>
      </c>
      <c r="L426" s="45"/>
      <c r="M426" s="235" t="s">
        <v>1</v>
      </c>
      <c r="N426" s="236" t="s">
        <v>45</v>
      </c>
      <c r="O426" s="92"/>
      <c r="P426" s="237">
        <f>O426*H426</f>
        <v>0</v>
      </c>
      <c r="Q426" s="237">
        <v>0</v>
      </c>
      <c r="R426" s="237">
        <f>Q426*H426</f>
        <v>0</v>
      </c>
      <c r="S426" s="237">
        <v>0</v>
      </c>
      <c r="T426" s="23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9" t="s">
        <v>183</v>
      </c>
      <c r="AT426" s="239" t="s">
        <v>260</v>
      </c>
      <c r="AU426" s="239" t="s">
        <v>89</v>
      </c>
      <c r="AY426" s="18" t="s">
        <v>258</v>
      </c>
      <c r="BE426" s="240">
        <f>IF(N426="základní",J426,0)</f>
        <v>0</v>
      </c>
      <c r="BF426" s="240">
        <f>IF(N426="snížená",J426,0)</f>
        <v>0</v>
      </c>
      <c r="BG426" s="240">
        <f>IF(N426="zákl. přenesená",J426,0)</f>
        <v>0</v>
      </c>
      <c r="BH426" s="240">
        <f>IF(N426="sníž. přenesená",J426,0)</f>
        <v>0</v>
      </c>
      <c r="BI426" s="240">
        <f>IF(N426="nulová",J426,0)</f>
        <v>0</v>
      </c>
      <c r="BJ426" s="18" t="s">
        <v>87</v>
      </c>
      <c r="BK426" s="240">
        <f>ROUND(I426*H426,2)</f>
        <v>0</v>
      </c>
      <c r="BL426" s="18" t="s">
        <v>183</v>
      </c>
      <c r="BM426" s="239" t="s">
        <v>5178</v>
      </c>
    </row>
    <row r="427" s="2" customFormat="1">
      <c r="A427" s="39"/>
      <c r="B427" s="40"/>
      <c r="C427" s="41"/>
      <c r="D427" s="241" t="s">
        <v>266</v>
      </c>
      <c r="E427" s="41"/>
      <c r="F427" s="242" t="s">
        <v>5179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266</v>
      </c>
      <c r="AU427" s="18" t="s">
        <v>89</v>
      </c>
    </row>
    <row r="428" s="2" customFormat="1">
      <c r="A428" s="39"/>
      <c r="B428" s="40"/>
      <c r="C428" s="41"/>
      <c r="D428" s="246" t="s">
        <v>267</v>
      </c>
      <c r="E428" s="41"/>
      <c r="F428" s="247" t="s">
        <v>5180</v>
      </c>
      <c r="G428" s="41"/>
      <c r="H428" s="41"/>
      <c r="I428" s="243"/>
      <c r="J428" s="41"/>
      <c r="K428" s="41"/>
      <c r="L428" s="45"/>
      <c r="M428" s="244"/>
      <c r="N428" s="245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267</v>
      </c>
      <c r="AU428" s="18" t="s">
        <v>89</v>
      </c>
    </row>
    <row r="429" s="13" customFormat="1">
      <c r="A429" s="13"/>
      <c r="B429" s="253"/>
      <c r="C429" s="254"/>
      <c r="D429" s="241" t="s">
        <v>314</v>
      </c>
      <c r="E429" s="255" t="s">
        <v>1</v>
      </c>
      <c r="F429" s="256" t="s">
        <v>5028</v>
      </c>
      <c r="G429" s="254"/>
      <c r="H429" s="257">
        <v>10</v>
      </c>
      <c r="I429" s="258"/>
      <c r="J429" s="254"/>
      <c r="K429" s="254"/>
      <c r="L429" s="259"/>
      <c r="M429" s="260"/>
      <c r="N429" s="261"/>
      <c r="O429" s="261"/>
      <c r="P429" s="261"/>
      <c r="Q429" s="261"/>
      <c r="R429" s="261"/>
      <c r="S429" s="261"/>
      <c r="T429" s="26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63" t="s">
        <v>314</v>
      </c>
      <c r="AU429" s="263" t="s">
        <v>89</v>
      </c>
      <c r="AV429" s="13" t="s">
        <v>89</v>
      </c>
      <c r="AW429" s="13" t="s">
        <v>34</v>
      </c>
      <c r="AX429" s="13" t="s">
        <v>87</v>
      </c>
      <c r="AY429" s="263" t="s">
        <v>258</v>
      </c>
    </row>
    <row r="430" s="2" customFormat="1" ht="16.5" customHeight="1">
      <c r="A430" s="39"/>
      <c r="B430" s="40"/>
      <c r="C430" s="228" t="s">
        <v>358</v>
      </c>
      <c r="D430" s="228" t="s">
        <v>260</v>
      </c>
      <c r="E430" s="229" t="s">
        <v>5181</v>
      </c>
      <c r="F430" s="230" t="s">
        <v>5182</v>
      </c>
      <c r="G430" s="231" t="s">
        <v>357</v>
      </c>
      <c r="H430" s="232">
        <v>1</v>
      </c>
      <c r="I430" s="233"/>
      <c r="J430" s="234">
        <f>ROUND(I430*H430,2)</f>
        <v>0</v>
      </c>
      <c r="K430" s="230" t="s">
        <v>263</v>
      </c>
      <c r="L430" s="45"/>
      <c r="M430" s="235" t="s">
        <v>1</v>
      </c>
      <c r="N430" s="236" t="s">
        <v>45</v>
      </c>
      <c r="O430" s="92"/>
      <c r="P430" s="237">
        <f>O430*H430</f>
        <v>0</v>
      </c>
      <c r="Q430" s="237">
        <v>0</v>
      </c>
      <c r="R430" s="237">
        <f>Q430*H430</f>
        <v>0</v>
      </c>
      <c r="S430" s="237">
        <v>0</v>
      </c>
      <c r="T430" s="23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9" t="s">
        <v>183</v>
      </c>
      <c r="AT430" s="239" t="s">
        <v>260</v>
      </c>
      <c r="AU430" s="239" t="s">
        <v>89</v>
      </c>
      <c r="AY430" s="18" t="s">
        <v>258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8" t="s">
        <v>87</v>
      </c>
      <c r="BK430" s="240">
        <f>ROUND(I430*H430,2)</f>
        <v>0</v>
      </c>
      <c r="BL430" s="18" t="s">
        <v>183</v>
      </c>
      <c r="BM430" s="239" t="s">
        <v>5183</v>
      </c>
    </row>
    <row r="431" s="2" customFormat="1">
      <c r="A431" s="39"/>
      <c r="B431" s="40"/>
      <c r="C431" s="41"/>
      <c r="D431" s="241" t="s">
        <v>266</v>
      </c>
      <c r="E431" s="41"/>
      <c r="F431" s="242" t="s">
        <v>5184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266</v>
      </c>
      <c r="AU431" s="18" t="s">
        <v>89</v>
      </c>
    </row>
    <row r="432" s="2" customFormat="1">
      <c r="A432" s="39"/>
      <c r="B432" s="40"/>
      <c r="C432" s="41"/>
      <c r="D432" s="246" t="s">
        <v>267</v>
      </c>
      <c r="E432" s="41"/>
      <c r="F432" s="247" t="s">
        <v>5185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267</v>
      </c>
      <c r="AU432" s="18" t="s">
        <v>89</v>
      </c>
    </row>
    <row r="433" s="13" customFormat="1">
      <c r="A433" s="13"/>
      <c r="B433" s="253"/>
      <c r="C433" s="254"/>
      <c r="D433" s="241" t="s">
        <v>314</v>
      </c>
      <c r="E433" s="255" t="s">
        <v>1</v>
      </c>
      <c r="F433" s="256" t="s">
        <v>87</v>
      </c>
      <c r="G433" s="254"/>
      <c r="H433" s="257">
        <v>1</v>
      </c>
      <c r="I433" s="258"/>
      <c r="J433" s="254"/>
      <c r="K433" s="254"/>
      <c r="L433" s="259"/>
      <c r="M433" s="260"/>
      <c r="N433" s="261"/>
      <c r="O433" s="261"/>
      <c r="P433" s="261"/>
      <c r="Q433" s="261"/>
      <c r="R433" s="261"/>
      <c r="S433" s="261"/>
      <c r="T433" s="26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63" t="s">
        <v>314</v>
      </c>
      <c r="AU433" s="263" t="s">
        <v>89</v>
      </c>
      <c r="AV433" s="13" t="s">
        <v>89</v>
      </c>
      <c r="AW433" s="13" t="s">
        <v>34</v>
      </c>
      <c r="AX433" s="13" t="s">
        <v>87</v>
      </c>
      <c r="AY433" s="263" t="s">
        <v>258</v>
      </c>
    </row>
    <row r="434" s="2" customFormat="1" ht="21.75" customHeight="1">
      <c r="A434" s="39"/>
      <c r="B434" s="40"/>
      <c r="C434" s="228" t="s">
        <v>951</v>
      </c>
      <c r="D434" s="228" t="s">
        <v>260</v>
      </c>
      <c r="E434" s="229" t="s">
        <v>5186</v>
      </c>
      <c r="F434" s="230" t="s">
        <v>5187</v>
      </c>
      <c r="G434" s="231" t="s">
        <v>357</v>
      </c>
      <c r="H434" s="232">
        <v>10</v>
      </c>
      <c r="I434" s="233"/>
      <c r="J434" s="234">
        <f>ROUND(I434*H434,2)</f>
        <v>0</v>
      </c>
      <c r="K434" s="230" t="s">
        <v>263</v>
      </c>
      <c r="L434" s="45"/>
      <c r="M434" s="235" t="s">
        <v>1</v>
      </c>
      <c r="N434" s="236" t="s">
        <v>45</v>
      </c>
      <c r="O434" s="92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183</v>
      </c>
      <c r="AT434" s="239" t="s">
        <v>260</v>
      </c>
      <c r="AU434" s="239" t="s">
        <v>89</v>
      </c>
      <c r="AY434" s="18" t="s">
        <v>258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87</v>
      </c>
      <c r="BK434" s="240">
        <f>ROUND(I434*H434,2)</f>
        <v>0</v>
      </c>
      <c r="BL434" s="18" t="s">
        <v>183</v>
      </c>
      <c r="BM434" s="239" t="s">
        <v>5188</v>
      </c>
    </row>
    <row r="435" s="2" customFormat="1">
      <c r="A435" s="39"/>
      <c r="B435" s="40"/>
      <c r="C435" s="41"/>
      <c r="D435" s="241" t="s">
        <v>266</v>
      </c>
      <c r="E435" s="41"/>
      <c r="F435" s="242" t="s">
        <v>5189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266</v>
      </c>
      <c r="AU435" s="18" t="s">
        <v>89</v>
      </c>
    </row>
    <row r="436" s="2" customFormat="1">
      <c r="A436" s="39"/>
      <c r="B436" s="40"/>
      <c r="C436" s="41"/>
      <c r="D436" s="246" t="s">
        <v>267</v>
      </c>
      <c r="E436" s="41"/>
      <c r="F436" s="247" t="s">
        <v>5190</v>
      </c>
      <c r="G436" s="41"/>
      <c r="H436" s="41"/>
      <c r="I436" s="243"/>
      <c r="J436" s="41"/>
      <c r="K436" s="41"/>
      <c r="L436" s="45"/>
      <c r="M436" s="244"/>
      <c r="N436" s="245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267</v>
      </c>
      <c r="AU436" s="18" t="s">
        <v>89</v>
      </c>
    </row>
    <row r="437" s="13" customFormat="1">
      <c r="A437" s="13"/>
      <c r="B437" s="253"/>
      <c r="C437" s="254"/>
      <c r="D437" s="241" t="s">
        <v>314</v>
      </c>
      <c r="E437" s="255" t="s">
        <v>1</v>
      </c>
      <c r="F437" s="256" t="s">
        <v>5028</v>
      </c>
      <c r="G437" s="254"/>
      <c r="H437" s="257">
        <v>10</v>
      </c>
      <c r="I437" s="258"/>
      <c r="J437" s="254"/>
      <c r="K437" s="254"/>
      <c r="L437" s="259"/>
      <c r="M437" s="260"/>
      <c r="N437" s="261"/>
      <c r="O437" s="261"/>
      <c r="P437" s="261"/>
      <c r="Q437" s="261"/>
      <c r="R437" s="261"/>
      <c r="S437" s="261"/>
      <c r="T437" s="26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63" t="s">
        <v>314</v>
      </c>
      <c r="AU437" s="263" t="s">
        <v>89</v>
      </c>
      <c r="AV437" s="13" t="s">
        <v>89</v>
      </c>
      <c r="AW437" s="13" t="s">
        <v>34</v>
      </c>
      <c r="AX437" s="13" t="s">
        <v>87</v>
      </c>
      <c r="AY437" s="263" t="s">
        <v>258</v>
      </c>
    </row>
    <row r="438" s="2" customFormat="1" ht="16.5" customHeight="1">
      <c r="A438" s="39"/>
      <c r="B438" s="40"/>
      <c r="C438" s="228" t="s">
        <v>957</v>
      </c>
      <c r="D438" s="228" t="s">
        <v>260</v>
      </c>
      <c r="E438" s="229" t="s">
        <v>5191</v>
      </c>
      <c r="F438" s="230" t="s">
        <v>5192</v>
      </c>
      <c r="G438" s="231" t="s">
        <v>357</v>
      </c>
      <c r="H438" s="232">
        <v>14</v>
      </c>
      <c r="I438" s="233"/>
      <c r="J438" s="234">
        <f>ROUND(I438*H438,2)</f>
        <v>0</v>
      </c>
      <c r="K438" s="230" t="s">
        <v>263</v>
      </c>
      <c r="L438" s="45"/>
      <c r="M438" s="235" t="s">
        <v>1</v>
      </c>
      <c r="N438" s="236" t="s">
        <v>45</v>
      </c>
      <c r="O438" s="92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9" t="s">
        <v>183</v>
      </c>
      <c r="AT438" s="239" t="s">
        <v>260</v>
      </c>
      <c r="AU438" s="239" t="s">
        <v>89</v>
      </c>
      <c r="AY438" s="18" t="s">
        <v>258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8" t="s">
        <v>87</v>
      </c>
      <c r="BK438" s="240">
        <f>ROUND(I438*H438,2)</f>
        <v>0</v>
      </c>
      <c r="BL438" s="18" t="s">
        <v>183</v>
      </c>
      <c r="BM438" s="239" t="s">
        <v>5193</v>
      </c>
    </row>
    <row r="439" s="2" customFormat="1">
      <c r="A439" s="39"/>
      <c r="B439" s="40"/>
      <c r="C439" s="41"/>
      <c r="D439" s="241" t="s">
        <v>266</v>
      </c>
      <c r="E439" s="41"/>
      <c r="F439" s="242" t="s">
        <v>5194</v>
      </c>
      <c r="G439" s="41"/>
      <c r="H439" s="41"/>
      <c r="I439" s="243"/>
      <c r="J439" s="41"/>
      <c r="K439" s="41"/>
      <c r="L439" s="45"/>
      <c r="M439" s="244"/>
      <c r="N439" s="245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266</v>
      </c>
      <c r="AU439" s="18" t="s">
        <v>89</v>
      </c>
    </row>
    <row r="440" s="2" customFormat="1">
      <c r="A440" s="39"/>
      <c r="B440" s="40"/>
      <c r="C440" s="41"/>
      <c r="D440" s="246" t="s">
        <v>267</v>
      </c>
      <c r="E440" s="41"/>
      <c r="F440" s="247" t="s">
        <v>5195</v>
      </c>
      <c r="G440" s="41"/>
      <c r="H440" s="41"/>
      <c r="I440" s="243"/>
      <c r="J440" s="41"/>
      <c r="K440" s="41"/>
      <c r="L440" s="45"/>
      <c r="M440" s="244"/>
      <c r="N440" s="245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267</v>
      </c>
      <c r="AU440" s="18" t="s">
        <v>89</v>
      </c>
    </row>
    <row r="441" s="13" customFormat="1">
      <c r="A441" s="13"/>
      <c r="B441" s="253"/>
      <c r="C441" s="254"/>
      <c r="D441" s="241" t="s">
        <v>314</v>
      </c>
      <c r="E441" s="255" t="s">
        <v>1</v>
      </c>
      <c r="F441" s="256" t="s">
        <v>493</v>
      </c>
      <c r="G441" s="254"/>
      <c r="H441" s="257">
        <v>14</v>
      </c>
      <c r="I441" s="258"/>
      <c r="J441" s="254"/>
      <c r="K441" s="254"/>
      <c r="L441" s="259"/>
      <c r="M441" s="260"/>
      <c r="N441" s="261"/>
      <c r="O441" s="261"/>
      <c r="P441" s="261"/>
      <c r="Q441" s="261"/>
      <c r="R441" s="261"/>
      <c r="S441" s="261"/>
      <c r="T441" s="26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63" t="s">
        <v>314</v>
      </c>
      <c r="AU441" s="263" t="s">
        <v>89</v>
      </c>
      <c r="AV441" s="13" t="s">
        <v>89</v>
      </c>
      <c r="AW441" s="13" t="s">
        <v>34</v>
      </c>
      <c r="AX441" s="13" t="s">
        <v>87</v>
      </c>
      <c r="AY441" s="263" t="s">
        <v>258</v>
      </c>
    </row>
    <row r="442" s="2" customFormat="1" ht="21.75" customHeight="1">
      <c r="A442" s="39"/>
      <c r="B442" s="40"/>
      <c r="C442" s="228" t="s">
        <v>964</v>
      </c>
      <c r="D442" s="228" t="s">
        <v>260</v>
      </c>
      <c r="E442" s="229" t="s">
        <v>5196</v>
      </c>
      <c r="F442" s="230" t="s">
        <v>5197</v>
      </c>
      <c r="G442" s="231" t="s">
        <v>357</v>
      </c>
      <c r="H442" s="232">
        <v>140</v>
      </c>
      <c r="I442" s="233"/>
      <c r="J442" s="234">
        <f>ROUND(I442*H442,2)</f>
        <v>0</v>
      </c>
      <c r="K442" s="230" t="s">
        <v>263</v>
      </c>
      <c r="L442" s="45"/>
      <c r="M442" s="235" t="s">
        <v>1</v>
      </c>
      <c r="N442" s="236" t="s">
        <v>45</v>
      </c>
      <c r="O442" s="92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183</v>
      </c>
      <c r="AT442" s="239" t="s">
        <v>260</v>
      </c>
      <c r="AU442" s="239" t="s">
        <v>89</v>
      </c>
      <c r="AY442" s="18" t="s">
        <v>258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87</v>
      </c>
      <c r="BK442" s="240">
        <f>ROUND(I442*H442,2)</f>
        <v>0</v>
      </c>
      <c r="BL442" s="18" t="s">
        <v>183</v>
      </c>
      <c r="BM442" s="239" t="s">
        <v>5198</v>
      </c>
    </row>
    <row r="443" s="2" customFormat="1">
      <c r="A443" s="39"/>
      <c r="B443" s="40"/>
      <c r="C443" s="41"/>
      <c r="D443" s="241" t="s">
        <v>266</v>
      </c>
      <c r="E443" s="41"/>
      <c r="F443" s="242" t="s">
        <v>5199</v>
      </c>
      <c r="G443" s="41"/>
      <c r="H443" s="41"/>
      <c r="I443" s="243"/>
      <c r="J443" s="41"/>
      <c r="K443" s="41"/>
      <c r="L443" s="45"/>
      <c r="M443" s="244"/>
      <c r="N443" s="245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266</v>
      </c>
      <c r="AU443" s="18" t="s">
        <v>89</v>
      </c>
    </row>
    <row r="444" s="2" customFormat="1">
      <c r="A444" s="39"/>
      <c r="B444" s="40"/>
      <c r="C444" s="41"/>
      <c r="D444" s="246" t="s">
        <v>267</v>
      </c>
      <c r="E444" s="41"/>
      <c r="F444" s="247" t="s">
        <v>5200</v>
      </c>
      <c r="G444" s="41"/>
      <c r="H444" s="41"/>
      <c r="I444" s="243"/>
      <c r="J444" s="41"/>
      <c r="K444" s="41"/>
      <c r="L444" s="45"/>
      <c r="M444" s="244"/>
      <c r="N444" s="245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267</v>
      </c>
      <c r="AU444" s="18" t="s">
        <v>89</v>
      </c>
    </row>
    <row r="445" s="13" customFormat="1">
      <c r="A445" s="13"/>
      <c r="B445" s="253"/>
      <c r="C445" s="254"/>
      <c r="D445" s="241" t="s">
        <v>314</v>
      </c>
      <c r="E445" s="255" t="s">
        <v>1</v>
      </c>
      <c r="F445" s="256" t="s">
        <v>4996</v>
      </c>
      <c r="G445" s="254"/>
      <c r="H445" s="257">
        <v>140</v>
      </c>
      <c r="I445" s="258"/>
      <c r="J445" s="254"/>
      <c r="K445" s="254"/>
      <c r="L445" s="259"/>
      <c r="M445" s="260"/>
      <c r="N445" s="261"/>
      <c r="O445" s="261"/>
      <c r="P445" s="261"/>
      <c r="Q445" s="261"/>
      <c r="R445" s="261"/>
      <c r="S445" s="261"/>
      <c r="T445" s="26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63" t="s">
        <v>314</v>
      </c>
      <c r="AU445" s="263" t="s">
        <v>89</v>
      </c>
      <c r="AV445" s="13" t="s">
        <v>89</v>
      </c>
      <c r="AW445" s="13" t="s">
        <v>34</v>
      </c>
      <c r="AX445" s="13" t="s">
        <v>87</v>
      </c>
      <c r="AY445" s="263" t="s">
        <v>258</v>
      </c>
    </row>
    <row r="446" s="2" customFormat="1" ht="16.5" customHeight="1">
      <c r="A446" s="39"/>
      <c r="B446" s="40"/>
      <c r="C446" s="228" t="s">
        <v>969</v>
      </c>
      <c r="D446" s="228" t="s">
        <v>260</v>
      </c>
      <c r="E446" s="229" t="s">
        <v>5201</v>
      </c>
      <c r="F446" s="230" t="s">
        <v>5202</v>
      </c>
      <c r="G446" s="231" t="s">
        <v>357</v>
      </c>
      <c r="H446" s="232">
        <v>29</v>
      </c>
      <c r="I446" s="233"/>
      <c r="J446" s="234">
        <f>ROUND(I446*H446,2)</f>
        <v>0</v>
      </c>
      <c r="K446" s="230" t="s">
        <v>263</v>
      </c>
      <c r="L446" s="45"/>
      <c r="M446" s="235" t="s">
        <v>1</v>
      </c>
      <c r="N446" s="236" t="s">
        <v>45</v>
      </c>
      <c r="O446" s="92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9" t="s">
        <v>183</v>
      </c>
      <c r="AT446" s="239" t="s">
        <v>260</v>
      </c>
      <c r="AU446" s="239" t="s">
        <v>89</v>
      </c>
      <c r="AY446" s="18" t="s">
        <v>258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8" t="s">
        <v>87</v>
      </c>
      <c r="BK446" s="240">
        <f>ROUND(I446*H446,2)</f>
        <v>0</v>
      </c>
      <c r="BL446" s="18" t="s">
        <v>183</v>
      </c>
      <c r="BM446" s="239" t="s">
        <v>5203</v>
      </c>
    </row>
    <row r="447" s="2" customFormat="1">
      <c r="A447" s="39"/>
      <c r="B447" s="40"/>
      <c r="C447" s="41"/>
      <c r="D447" s="241" t="s">
        <v>266</v>
      </c>
      <c r="E447" s="41"/>
      <c r="F447" s="242" t="s">
        <v>5204</v>
      </c>
      <c r="G447" s="41"/>
      <c r="H447" s="41"/>
      <c r="I447" s="243"/>
      <c r="J447" s="41"/>
      <c r="K447" s="41"/>
      <c r="L447" s="45"/>
      <c r="M447" s="244"/>
      <c r="N447" s="245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266</v>
      </c>
      <c r="AU447" s="18" t="s">
        <v>89</v>
      </c>
    </row>
    <row r="448" s="2" customFormat="1">
      <c r="A448" s="39"/>
      <c r="B448" s="40"/>
      <c r="C448" s="41"/>
      <c r="D448" s="246" t="s">
        <v>267</v>
      </c>
      <c r="E448" s="41"/>
      <c r="F448" s="247" t="s">
        <v>5205</v>
      </c>
      <c r="G448" s="41"/>
      <c r="H448" s="41"/>
      <c r="I448" s="243"/>
      <c r="J448" s="41"/>
      <c r="K448" s="41"/>
      <c r="L448" s="45"/>
      <c r="M448" s="244"/>
      <c r="N448" s="245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267</v>
      </c>
      <c r="AU448" s="18" t="s">
        <v>89</v>
      </c>
    </row>
    <row r="449" s="13" customFormat="1">
      <c r="A449" s="13"/>
      <c r="B449" s="253"/>
      <c r="C449" s="254"/>
      <c r="D449" s="241" t="s">
        <v>314</v>
      </c>
      <c r="E449" s="255" t="s">
        <v>1</v>
      </c>
      <c r="F449" s="256" t="s">
        <v>712</v>
      </c>
      <c r="G449" s="254"/>
      <c r="H449" s="257">
        <v>29</v>
      </c>
      <c r="I449" s="258"/>
      <c r="J449" s="254"/>
      <c r="K449" s="254"/>
      <c r="L449" s="259"/>
      <c r="M449" s="260"/>
      <c r="N449" s="261"/>
      <c r="O449" s="261"/>
      <c r="P449" s="261"/>
      <c r="Q449" s="261"/>
      <c r="R449" s="261"/>
      <c r="S449" s="261"/>
      <c r="T449" s="26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63" t="s">
        <v>314</v>
      </c>
      <c r="AU449" s="263" t="s">
        <v>89</v>
      </c>
      <c r="AV449" s="13" t="s">
        <v>89</v>
      </c>
      <c r="AW449" s="13" t="s">
        <v>34</v>
      </c>
      <c r="AX449" s="13" t="s">
        <v>87</v>
      </c>
      <c r="AY449" s="263" t="s">
        <v>258</v>
      </c>
    </row>
    <row r="450" s="2" customFormat="1" ht="21.75" customHeight="1">
      <c r="A450" s="39"/>
      <c r="B450" s="40"/>
      <c r="C450" s="228" t="s">
        <v>975</v>
      </c>
      <c r="D450" s="228" t="s">
        <v>260</v>
      </c>
      <c r="E450" s="229" t="s">
        <v>5206</v>
      </c>
      <c r="F450" s="230" t="s">
        <v>5207</v>
      </c>
      <c r="G450" s="231" t="s">
        <v>357</v>
      </c>
      <c r="H450" s="232">
        <v>290</v>
      </c>
      <c r="I450" s="233"/>
      <c r="J450" s="234">
        <f>ROUND(I450*H450,2)</f>
        <v>0</v>
      </c>
      <c r="K450" s="230" t="s">
        <v>263</v>
      </c>
      <c r="L450" s="45"/>
      <c r="M450" s="235" t="s">
        <v>1</v>
      </c>
      <c r="N450" s="236" t="s">
        <v>45</v>
      </c>
      <c r="O450" s="92"/>
      <c r="P450" s="237">
        <f>O450*H450</f>
        <v>0</v>
      </c>
      <c r="Q450" s="237">
        <v>0</v>
      </c>
      <c r="R450" s="237">
        <f>Q450*H450</f>
        <v>0</v>
      </c>
      <c r="S450" s="237">
        <v>0</v>
      </c>
      <c r="T450" s="238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9" t="s">
        <v>183</v>
      </c>
      <c r="AT450" s="239" t="s">
        <v>260</v>
      </c>
      <c r="AU450" s="239" t="s">
        <v>89</v>
      </c>
      <c r="AY450" s="18" t="s">
        <v>258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8" t="s">
        <v>87</v>
      </c>
      <c r="BK450" s="240">
        <f>ROUND(I450*H450,2)</f>
        <v>0</v>
      </c>
      <c r="BL450" s="18" t="s">
        <v>183</v>
      </c>
      <c r="BM450" s="239" t="s">
        <v>5208</v>
      </c>
    </row>
    <row r="451" s="2" customFormat="1">
      <c r="A451" s="39"/>
      <c r="B451" s="40"/>
      <c r="C451" s="41"/>
      <c r="D451" s="241" t="s">
        <v>266</v>
      </c>
      <c r="E451" s="41"/>
      <c r="F451" s="242" t="s">
        <v>5209</v>
      </c>
      <c r="G451" s="41"/>
      <c r="H451" s="41"/>
      <c r="I451" s="243"/>
      <c r="J451" s="41"/>
      <c r="K451" s="41"/>
      <c r="L451" s="45"/>
      <c r="M451" s="244"/>
      <c r="N451" s="245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266</v>
      </c>
      <c r="AU451" s="18" t="s">
        <v>89</v>
      </c>
    </row>
    <row r="452" s="2" customFormat="1">
      <c r="A452" s="39"/>
      <c r="B452" s="40"/>
      <c r="C452" s="41"/>
      <c r="D452" s="246" t="s">
        <v>267</v>
      </c>
      <c r="E452" s="41"/>
      <c r="F452" s="247" t="s">
        <v>5210</v>
      </c>
      <c r="G452" s="41"/>
      <c r="H452" s="41"/>
      <c r="I452" s="243"/>
      <c r="J452" s="41"/>
      <c r="K452" s="41"/>
      <c r="L452" s="45"/>
      <c r="M452" s="244"/>
      <c r="N452" s="245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267</v>
      </c>
      <c r="AU452" s="18" t="s">
        <v>89</v>
      </c>
    </row>
    <row r="453" s="13" customFormat="1">
      <c r="A453" s="13"/>
      <c r="B453" s="253"/>
      <c r="C453" s="254"/>
      <c r="D453" s="241" t="s">
        <v>314</v>
      </c>
      <c r="E453" s="255" t="s">
        <v>1</v>
      </c>
      <c r="F453" s="256" t="s">
        <v>5159</v>
      </c>
      <c r="G453" s="254"/>
      <c r="H453" s="257">
        <v>290</v>
      </c>
      <c r="I453" s="258"/>
      <c r="J453" s="254"/>
      <c r="K453" s="254"/>
      <c r="L453" s="259"/>
      <c r="M453" s="260"/>
      <c r="N453" s="261"/>
      <c r="O453" s="261"/>
      <c r="P453" s="261"/>
      <c r="Q453" s="261"/>
      <c r="R453" s="261"/>
      <c r="S453" s="261"/>
      <c r="T453" s="26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63" t="s">
        <v>314</v>
      </c>
      <c r="AU453" s="263" t="s">
        <v>89</v>
      </c>
      <c r="AV453" s="13" t="s">
        <v>89</v>
      </c>
      <c r="AW453" s="13" t="s">
        <v>34</v>
      </c>
      <c r="AX453" s="13" t="s">
        <v>87</v>
      </c>
      <c r="AY453" s="263" t="s">
        <v>258</v>
      </c>
    </row>
    <row r="454" s="2" customFormat="1" ht="16.5" customHeight="1">
      <c r="A454" s="39"/>
      <c r="B454" s="40"/>
      <c r="C454" s="228" t="s">
        <v>981</v>
      </c>
      <c r="D454" s="228" t="s">
        <v>260</v>
      </c>
      <c r="E454" s="229" t="s">
        <v>5211</v>
      </c>
      <c r="F454" s="230" t="s">
        <v>5212</v>
      </c>
      <c r="G454" s="231" t="s">
        <v>357</v>
      </c>
      <c r="H454" s="232">
        <v>7</v>
      </c>
      <c r="I454" s="233"/>
      <c r="J454" s="234">
        <f>ROUND(I454*H454,2)</f>
        <v>0</v>
      </c>
      <c r="K454" s="230" t="s">
        <v>263</v>
      </c>
      <c r="L454" s="45"/>
      <c r="M454" s="235" t="s">
        <v>1</v>
      </c>
      <c r="N454" s="236" t="s">
        <v>45</v>
      </c>
      <c r="O454" s="92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9" t="s">
        <v>183</v>
      </c>
      <c r="AT454" s="239" t="s">
        <v>260</v>
      </c>
      <c r="AU454" s="239" t="s">
        <v>89</v>
      </c>
      <c r="AY454" s="18" t="s">
        <v>258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8" t="s">
        <v>87</v>
      </c>
      <c r="BK454" s="240">
        <f>ROUND(I454*H454,2)</f>
        <v>0</v>
      </c>
      <c r="BL454" s="18" t="s">
        <v>183</v>
      </c>
      <c r="BM454" s="239" t="s">
        <v>5213</v>
      </c>
    </row>
    <row r="455" s="2" customFormat="1">
      <c r="A455" s="39"/>
      <c r="B455" s="40"/>
      <c r="C455" s="41"/>
      <c r="D455" s="241" t="s">
        <v>266</v>
      </c>
      <c r="E455" s="41"/>
      <c r="F455" s="242" t="s">
        <v>5214</v>
      </c>
      <c r="G455" s="41"/>
      <c r="H455" s="41"/>
      <c r="I455" s="243"/>
      <c r="J455" s="41"/>
      <c r="K455" s="41"/>
      <c r="L455" s="45"/>
      <c r="M455" s="244"/>
      <c r="N455" s="245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266</v>
      </c>
      <c r="AU455" s="18" t="s">
        <v>89</v>
      </c>
    </row>
    <row r="456" s="2" customFormat="1">
      <c r="A456" s="39"/>
      <c r="B456" s="40"/>
      <c r="C456" s="41"/>
      <c r="D456" s="246" t="s">
        <v>267</v>
      </c>
      <c r="E456" s="41"/>
      <c r="F456" s="247" t="s">
        <v>5215</v>
      </c>
      <c r="G456" s="41"/>
      <c r="H456" s="41"/>
      <c r="I456" s="243"/>
      <c r="J456" s="41"/>
      <c r="K456" s="41"/>
      <c r="L456" s="45"/>
      <c r="M456" s="244"/>
      <c r="N456" s="245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267</v>
      </c>
      <c r="AU456" s="18" t="s">
        <v>89</v>
      </c>
    </row>
    <row r="457" s="13" customFormat="1">
      <c r="A457" s="13"/>
      <c r="B457" s="253"/>
      <c r="C457" s="254"/>
      <c r="D457" s="241" t="s">
        <v>314</v>
      </c>
      <c r="E457" s="255" t="s">
        <v>1</v>
      </c>
      <c r="F457" s="256" t="s">
        <v>292</v>
      </c>
      <c r="G457" s="254"/>
      <c r="H457" s="257">
        <v>7</v>
      </c>
      <c r="I457" s="258"/>
      <c r="J457" s="254"/>
      <c r="K457" s="254"/>
      <c r="L457" s="259"/>
      <c r="M457" s="260"/>
      <c r="N457" s="261"/>
      <c r="O457" s="261"/>
      <c r="P457" s="261"/>
      <c r="Q457" s="261"/>
      <c r="R457" s="261"/>
      <c r="S457" s="261"/>
      <c r="T457" s="26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63" t="s">
        <v>314</v>
      </c>
      <c r="AU457" s="263" t="s">
        <v>89</v>
      </c>
      <c r="AV457" s="13" t="s">
        <v>89</v>
      </c>
      <c r="AW457" s="13" t="s">
        <v>34</v>
      </c>
      <c r="AX457" s="13" t="s">
        <v>87</v>
      </c>
      <c r="AY457" s="263" t="s">
        <v>258</v>
      </c>
    </row>
    <row r="458" s="2" customFormat="1" ht="21.75" customHeight="1">
      <c r="A458" s="39"/>
      <c r="B458" s="40"/>
      <c r="C458" s="228" t="s">
        <v>985</v>
      </c>
      <c r="D458" s="228" t="s">
        <v>260</v>
      </c>
      <c r="E458" s="229" t="s">
        <v>5216</v>
      </c>
      <c r="F458" s="230" t="s">
        <v>5217</v>
      </c>
      <c r="G458" s="231" t="s">
        <v>357</v>
      </c>
      <c r="H458" s="232">
        <v>70</v>
      </c>
      <c r="I458" s="233"/>
      <c r="J458" s="234">
        <f>ROUND(I458*H458,2)</f>
        <v>0</v>
      </c>
      <c r="K458" s="230" t="s">
        <v>263</v>
      </c>
      <c r="L458" s="45"/>
      <c r="M458" s="235" t="s">
        <v>1</v>
      </c>
      <c r="N458" s="236" t="s">
        <v>45</v>
      </c>
      <c r="O458" s="92"/>
      <c r="P458" s="237">
        <f>O458*H458</f>
        <v>0</v>
      </c>
      <c r="Q458" s="237">
        <v>0</v>
      </c>
      <c r="R458" s="237">
        <f>Q458*H458</f>
        <v>0</v>
      </c>
      <c r="S458" s="237">
        <v>0</v>
      </c>
      <c r="T458" s="238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9" t="s">
        <v>183</v>
      </c>
      <c r="AT458" s="239" t="s">
        <v>260</v>
      </c>
      <c r="AU458" s="239" t="s">
        <v>89</v>
      </c>
      <c r="AY458" s="18" t="s">
        <v>258</v>
      </c>
      <c r="BE458" s="240">
        <f>IF(N458="základní",J458,0)</f>
        <v>0</v>
      </c>
      <c r="BF458" s="240">
        <f>IF(N458="snížená",J458,0)</f>
        <v>0</v>
      </c>
      <c r="BG458" s="240">
        <f>IF(N458="zákl. přenesená",J458,0)</f>
        <v>0</v>
      </c>
      <c r="BH458" s="240">
        <f>IF(N458="sníž. přenesená",J458,0)</f>
        <v>0</v>
      </c>
      <c r="BI458" s="240">
        <f>IF(N458="nulová",J458,0)</f>
        <v>0</v>
      </c>
      <c r="BJ458" s="18" t="s">
        <v>87</v>
      </c>
      <c r="BK458" s="240">
        <f>ROUND(I458*H458,2)</f>
        <v>0</v>
      </c>
      <c r="BL458" s="18" t="s">
        <v>183</v>
      </c>
      <c r="BM458" s="239" t="s">
        <v>5218</v>
      </c>
    </row>
    <row r="459" s="2" customFormat="1">
      <c r="A459" s="39"/>
      <c r="B459" s="40"/>
      <c r="C459" s="41"/>
      <c r="D459" s="241" t="s">
        <v>266</v>
      </c>
      <c r="E459" s="41"/>
      <c r="F459" s="242" t="s">
        <v>5219</v>
      </c>
      <c r="G459" s="41"/>
      <c r="H459" s="41"/>
      <c r="I459" s="243"/>
      <c r="J459" s="41"/>
      <c r="K459" s="41"/>
      <c r="L459" s="45"/>
      <c r="M459" s="244"/>
      <c r="N459" s="245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266</v>
      </c>
      <c r="AU459" s="18" t="s">
        <v>89</v>
      </c>
    </row>
    <row r="460" s="2" customFormat="1">
      <c r="A460" s="39"/>
      <c r="B460" s="40"/>
      <c r="C460" s="41"/>
      <c r="D460" s="246" t="s">
        <v>267</v>
      </c>
      <c r="E460" s="41"/>
      <c r="F460" s="247" t="s">
        <v>5220</v>
      </c>
      <c r="G460" s="41"/>
      <c r="H460" s="41"/>
      <c r="I460" s="243"/>
      <c r="J460" s="41"/>
      <c r="K460" s="41"/>
      <c r="L460" s="45"/>
      <c r="M460" s="244"/>
      <c r="N460" s="245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267</v>
      </c>
      <c r="AU460" s="18" t="s">
        <v>89</v>
      </c>
    </row>
    <row r="461" s="13" customFormat="1">
      <c r="A461" s="13"/>
      <c r="B461" s="253"/>
      <c r="C461" s="254"/>
      <c r="D461" s="241" t="s">
        <v>314</v>
      </c>
      <c r="E461" s="255" t="s">
        <v>1</v>
      </c>
      <c r="F461" s="256" t="s">
        <v>5170</v>
      </c>
      <c r="G461" s="254"/>
      <c r="H461" s="257">
        <v>70</v>
      </c>
      <c r="I461" s="258"/>
      <c r="J461" s="254"/>
      <c r="K461" s="254"/>
      <c r="L461" s="259"/>
      <c r="M461" s="260"/>
      <c r="N461" s="261"/>
      <c r="O461" s="261"/>
      <c r="P461" s="261"/>
      <c r="Q461" s="261"/>
      <c r="R461" s="261"/>
      <c r="S461" s="261"/>
      <c r="T461" s="26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63" t="s">
        <v>314</v>
      </c>
      <c r="AU461" s="263" t="s">
        <v>89</v>
      </c>
      <c r="AV461" s="13" t="s">
        <v>89</v>
      </c>
      <c r="AW461" s="13" t="s">
        <v>34</v>
      </c>
      <c r="AX461" s="13" t="s">
        <v>87</v>
      </c>
      <c r="AY461" s="263" t="s">
        <v>258</v>
      </c>
    </row>
    <row r="462" s="2" customFormat="1" ht="16.5" customHeight="1">
      <c r="A462" s="39"/>
      <c r="B462" s="40"/>
      <c r="C462" s="228" t="s">
        <v>992</v>
      </c>
      <c r="D462" s="228" t="s">
        <v>260</v>
      </c>
      <c r="E462" s="229" t="s">
        <v>5221</v>
      </c>
      <c r="F462" s="230" t="s">
        <v>5222</v>
      </c>
      <c r="G462" s="231" t="s">
        <v>357</v>
      </c>
      <c r="H462" s="232">
        <v>1</v>
      </c>
      <c r="I462" s="233"/>
      <c r="J462" s="234">
        <f>ROUND(I462*H462,2)</f>
        <v>0</v>
      </c>
      <c r="K462" s="230" t="s">
        <v>263</v>
      </c>
      <c r="L462" s="45"/>
      <c r="M462" s="235" t="s">
        <v>1</v>
      </c>
      <c r="N462" s="236" t="s">
        <v>45</v>
      </c>
      <c r="O462" s="92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183</v>
      </c>
      <c r="AT462" s="239" t="s">
        <v>260</v>
      </c>
      <c r="AU462" s="239" t="s">
        <v>89</v>
      </c>
      <c r="AY462" s="18" t="s">
        <v>258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87</v>
      </c>
      <c r="BK462" s="240">
        <f>ROUND(I462*H462,2)</f>
        <v>0</v>
      </c>
      <c r="BL462" s="18" t="s">
        <v>183</v>
      </c>
      <c r="BM462" s="239" t="s">
        <v>5223</v>
      </c>
    </row>
    <row r="463" s="2" customFormat="1">
      <c r="A463" s="39"/>
      <c r="B463" s="40"/>
      <c r="C463" s="41"/>
      <c r="D463" s="241" t="s">
        <v>266</v>
      </c>
      <c r="E463" s="41"/>
      <c r="F463" s="242" t="s">
        <v>5224</v>
      </c>
      <c r="G463" s="41"/>
      <c r="H463" s="41"/>
      <c r="I463" s="243"/>
      <c r="J463" s="41"/>
      <c r="K463" s="41"/>
      <c r="L463" s="45"/>
      <c r="M463" s="244"/>
      <c r="N463" s="245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266</v>
      </c>
      <c r="AU463" s="18" t="s">
        <v>89</v>
      </c>
    </row>
    <row r="464" s="2" customFormat="1">
      <c r="A464" s="39"/>
      <c r="B464" s="40"/>
      <c r="C464" s="41"/>
      <c r="D464" s="246" t="s">
        <v>267</v>
      </c>
      <c r="E464" s="41"/>
      <c r="F464" s="247" t="s">
        <v>5225</v>
      </c>
      <c r="G464" s="41"/>
      <c r="H464" s="41"/>
      <c r="I464" s="243"/>
      <c r="J464" s="41"/>
      <c r="K464" s="41"/>
      <c r="L464" s="45"/>
      <c r="M464" s="244"/>
      <c r="N464" s="245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267</v>
      </c>
      <c r="AU464" s="18" t="s">
        <v>89</v>
      </c>
    </row>
    <row r="465" s="13" customFormat="1">
      <c r="A465" s="13"/>
      <c r="B465" s="253"/>
      <c r="C465" s="254"/>
      <c r="D465" s="241" t="s">
        <v>314</v>
      </c>
      <c r="E465" s="255" t="s">
        <v>1</v>
      </c>
      <c r="F465" s="256" t="s">
        <v>87</v>
      </c>
      <c r="G465" s="254"/>
      <c r="H465" s="257">
        <v>1</v>
      </c>
      <c r="I465" s="258"/>
      <c r="J465" s="254"/>
      <c r="K465" s="254"/>
      <c r="L465" s="259"/>
      <c r="M465" s="260"/>
      <c r="N465" s="261"/>
      <c r="O465" s="261"/>
      <c r="P465" s="261"/>
      <c r="Q465" s="261"/>
      <c r="R465" s="261"/>
      <c r="S465" s="261"/>
      <c r="T465" s="26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63" t="s">
        <v>314</v>
      </c>
      <c r="AU465" s="263" t="s">
        <v>89</v>
      </c>
      <c r="AV465" s="13" t="s">
        <v>89</v>
      </c>
      <c r="AW465" s="13" t="s">
        <v>34</v>
      </c>
      <c r="AX465" s="13" t="s">
        <v>87</v>
      </c>
      <c r="AY465" s="263" t="s">
        <v>258</v>
      </c>
    </row>
    <row r="466" s="2" customFormat="1" ht="21.75" customHeight="1">
      <c r="A466" s="39"/>
      <c r="B466" s="40"/>
      <c r="C466" s="228" t="s">
        <v>1000</v>
      </c>
      <c r="D466" s="228" t="s">
        <v>260</v>
      </c>
      <c r="E466" s="229" t="s">
        <v>5226</v>
      </c>
      <c r="F466" s="230" t="s">
        <v>5227</v>
      </c>
      <c r="G466" s="231" t="s">
        <v>357</v>
      </c>
      <c r="H466" s="232">
        <v>10</v>
      </c>
      <c r="I466" s="233"/>
      <c r="J466" s="234">
        <f>ROUND(I466*H466,2)</f>
        <v>0</v>
      </c>
      <c r="K466" s="230" t="s">
        <v>263</v>
      </c>
      <c r="L466" s="45"/>
      <c r="M466" s="235" t="s">
        <v>1</v>
      </c>
      <c r="N466" s="236" t="s">
        <v>45</v>
      </c>
      <c r="O466" s="92"/>
      <c r="P466" s="237">
        <f>O466*H466</f>
        <v>0</v>
      </c>
      <c r="Q466" s="237">
        <v>0</v>
      </c>
      <c r="R466" s="237">
        <f>Q466*H466</f>
        <v>0</v>
      </c>
      <c r="S466" s="237">
        <v>0</v>
      </c>
      <c r="T466" s="238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9" t="s">
        <v>183</v>
      </c>
      <c r="AT466" s="239" t="s">
        <v>260</v>
      </c>
      <c r="AU466" s="239" t="s">
        <v>89</v>
      </c>
      <c r="AY466" s="18" t="s">
        <v>258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8" t="s">
        <v>87</v>
      </c>
      <c r="BK466" s="240">
        <f>ROUND(I466*H466,2)</f>
        <v>0</v>
      </c>
      <c r="BL466" s="18" t="s">
        <v>183</v>
      </c>
      <c r="BM466" s="239" t="s">
        <v>5228</v>
      </c>
    </row>
    <row r="467" s="2" customFormat="1">
      <c r="A467" s="39"/>
      <c r="B467" s="40"/>
      <c r="C467" s="41"/>
      <c r="D467" s="241" t="s">
        <v>266</v>
      </c>
      <c r="E467" s="41"/>
      <c r="F467" s="242" t="s">
        <v>5229</v>
      </c>
      <c r="G467" s="41"/>
      <c r="H467" s="41"/>
      <c r="I467" s="243"/>
      <c r="J467" s="41"/>
      <c r="K467" s="41"/>
      <c r="L467" s="45"/>
      <c r="M467" s="244"/>
      <c r="N467" s="245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266</v>
      </c>
      <c r="AU467" s="18" t="s">
        <v>89</v>
      </c>
    </row>
    <row r="468" s="2" customFormat="1">
      <c r="A468" s="39"/>
      <c r="B468" s="40"/>
      <c r="C468" s="41"/>
      <c r="D468" s="246" t="s">
        <v>267</v>
      </c>
      <c r="E468" s="41"/>
      <c r="F468" s="247" t="s">
        <v>5230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267</v>
      </c>
      <c r="AU468" s="18" t="s">
        <v>89</v>
      </c>
    </row>
    <row r="469" s="13" customFormat="1">
      <c r="A469" s="13"/>
      <c r="B469" s="253"/>
      <c r="C469" s="254"/>
      <c r="D469" s="241" t="s">
        <v>314</v>
      </c>
      <c r="E469" s="255" t="s">
        <v>1</v>
      </c>
      <c r="F469" s="256" t="s">
        <v>5028</v>
      </c>
      <c r="G469" s="254"/>
      <c r="H469" s="257">
        <v>10</v>
      </c>
      <c r="I469" s="258"/>
      <c r="J469" s="254"/>
      <c r="K469" s="254"/>
      <c r="L469" s="259"/>
      <c r="M469" s="260"/>
      <c r="N469" s="261"/>
      <c r="O469" s="261"/>
      <c r="P469" s="261"/>
      <c r="Q469" s="261"/>
      <c r="R469" s="261"/>
      <c r="S469" s="261"/>
      <c r="T469" s="26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63" t="s">
        <v>314</v>
      </c>
      <c r="AU469" s="263" t="s">
        <v>89</v>
      </c>
      <c r="AV469" s="13" t="s">
        <v>89</v>
      </c>
      <c r="AW469" s="13" t="s">
        <v>34</v>
      </c>
      <c r="AX469" s="13" t="s">
        <v>87</v>
      </c>
      <c r="AY469" s="263" t="s">
        <v>258</v>
      </c>
    </row>
    <row r="470" s="2" customFormat="1" ht="24.15" customHeight="1">
      <c r="A470" s="39"/>
      <c r="B470" s="40"/>
      <c r="C470" s="228" t="s">
        <v>1007</v>
      </c>
      <c r="D470" s="228" t="s">
        <v>260</v>
      </c>
      <c r="E470" s="229" t="s">
        <v>5231</v>
      </c>
      <c r="F470" s="230" t="s">
        <v>5232</v>
      </c>
      <c r="G470" s="231" t="s">
        <v>530</v>
      </c>
      <c r="H470" s="232">
        <v>98</v>
      </c>
      <c r="I470" s="233"/>
      <c r="J470" s="234">
        <f>ROUND(I470*H470,2)</f>
        <v>0</v>
      </c>
      <c r="K470" s="230" t="s">
        <v>5233</v>
      </c>
      <c r="L470" s="45"/>
      <c r="M470" s="235" t="s">
        <v>1</v>
      </c>
      <c r="N470" s="236" t="s">
        <v>45</v>
      </c>
      <c r="O470" s="92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183</v>
      </c>
      <c r="AT470" s="239" t="s">
        <v>260</v>
      </c>
      <c r="AU470" s="239" t="s">
        <v>89</v>
      </c>
      <c r="AY470" s="18" t="s">
        <v>258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87</v>
      </c>
      <c r="BK470" s="240">
        <f>ROUND(I470*H470,2)</f>
        <v>0</v>
      </c>
      <c r="BL470" s="18" t="s">
        <v>183</v>
      </c>
      <c r="BM470" s="239" t="s">
        <v>5234</v>
      </c>
    </row>
    <row r="471" s="2" customFormat="1">
      <c r="A471" s="39"/>
      <c r="B471" s="40"/>
      <c r="C471" s="41"/>
      <c r="D471" s="241" t="s">
        <v>266</v>
      </c>
      <c r="E471" s="41"/>
      <c r="F471" s="242" t="s">
        <v>5232</v>
      </c>
      <c r="G471" s="41"/>
      <c r="H471" s="41"/>
      <c r="I471" s="243"/>
      <c r="J471" s="41"/>
      <c r="K471" s="41"/>
      <c r="L471" s="45"/>
      <c r="M471" s="244"/>
      <c r="N471" s="245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266</v>
      </c>
      <c r="AU471" s="18" t="s">
        <v>89</v>
      </c>
    </row>
    <row r="472" s="14" customFormat="1">
      <c r="A472" s="14"/>
      <c r="B472" s="277"/>
      <c r="C472" s="278"/>
      <c r="D472" s="241" t="s">
        <v>314</v>
      </c>
      <c r="E472" s="279" t="s">
        <v>1</v>
      </c>
      <c r="F472" s="280" t="s">
        <v>5235</v>
      </c>
      <c r="G472" s="278"/>
      <c r="H472" s="279" t="s">
        <v>1</v>
      </c>
      <c r="I472" s="281"/>
      <c r="J472" s="278"/>
      <c r="K472" s="278"/>
      <c r="L472" s="282"/>
      <c r="M472" s="283"/>
      <c r="N472" s="284"/>
      <c r="O472" s="284"/>
      <c r="P472" s="284"/>
      <c r="Q472" s="284"/>
      <c r="R472" s="284"/>
      <c r="S472" s="284"/>
      <c r="T472" s="28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86" t="s">
        <v>314</v>
      </c>
      <c r="AU472" s="286" t="s">
        <v>89</v>
      </c>
      <c r="AV472" s="14" t="s">
        <v>87</v>
      </c>
      <c r="AW472" s="14" t="s">
        <v>34</v>
      </c>
      <c r="AX472" s="14" t="s">
        <v>80</v>
      </c>
      <c r="AY472" s="286" t="s">
        <v>258</v>
      </c>
    </row>
    <row r="473" s="13" customFormat="1">
      <c r="A473" s="13"/>
      <c r="B473" s="253"/>
      <c r="C473" s="254"/>
      <c r="D473" s="241" t="s">
        <v>314</v>
      </c>
      <c r="E473" s="255" t="s">
        <v>1</v>
      </c>
      <c r="F473" s="256" t="s">
        <v>5236</v>
      </c>
      <c r="G473" s="254"/>
      <c r="H473" s="257">
        <v>98</v>
      </c>
      <c r="I473" s="258"/>
      <c r="J473" s="254"/>
      <c r="K473" s="254"/>
      <c r="L473" s="259"/>
      <c r="M473" s="260"/>
      <c r="N473" s="261"/>
      <c r="O473" s="261"/>
      <c r="P473" s="261"/>
      <c r="Q473" s="261"/>
      <c r="R473" s="261"/>
      <c r="S473" s="261"/>
      <c r="T473" s="26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63" t="s">
        <v>314</v>
      </c>
      <c r="AU473" s="263" t="s">
        <v>89</v>
      </c>
      <c r="AV473" s="13" t="s">
        <v>89</v>
      </c>
      <c r="AW473" s="13" t="s">
        <v>34</v>
      </c>
      <c r="AX473" s="13" t="s">
        <v>80</v>
      </c>
      <c r="AY473" s="263" t="s">
        <v>258</v>
      </c>
    </row>
    <row r="474" s="15" customFormat="1">
      <c r="A474" s="15"/>
      <c r="B474" s="287"/>
      <c r="C474" s="288"/>
      <c r="D474" s="241" t="s">
        <v>314</v>
      </c>
      <c r="E474" s="289" t="s">
        <v>1</v>
      </c>
      <c r="F474" s="290" t="s">
        <v>564</v>
      </c>
      <c r="G474" s="288"/>
      <c r="H474" s="291">
        <v>98</v>
      </c>
      <c r="I474" s="292"/>
      <c r="J474" s="288"/>
      <c r="K474" s="288"/>
      <c r="L474" s="293"/>
      <c r="M474" s="294"/>
      <c r="N474" s="295"/>
      <c r="O474" s="295"/>
      <c r="P474" s="295"/>
      <c r="Q474" s="295"/>
      <c r="R474" s="295"/>
      <c r="S474" s="295"/>
      <c r="T474" s="296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97" t="s">
        <v>314</v>
      </c>
      <c r="AU474" s="297" t="s">
        <v>89</v>
      </c>
      <c r="AV474" s="15" t="s">
        <v>179</v>
      </c>
      <c r="AW474" s="15" t="s">
        <v>34</v>
      </c>
      <c r="AX474" s="15" t="s">
        <v>87</v>
      </c>
      <c r="AY474" s="297" t="s">
        <v>258</v>
      </c>
    </row>
    <row r="475" s="2" customFormat="1" ht="33" customHeight="1">
      <c r="A475" s="39"/>
      <c r="B475" s="40"/>
      <c r="C475" s="228" t="s">
        <v>1013</v>
      </c>
      <c r="D475" s="228" t="s">
        <v>260</v>
      </c>
      <c r="E475" s="229" t="s">
        <v>5237</v>
      </c>
      <c r="F475" s="230" t="s">
        <v>5238</v>
      </c>
      <c r="G475" s="231" t="s">
        <v>357</v>
      </c>
      <c r="H475" s="232">
        <v>11</v>
      </c>
      <c r="I475" s="233"/>
      <c r="J475" s="234">
        <f>ROUND(I475*H475,2)</f>
        <v>0</v>
      </c>
      <c r="K475" s="230" t="s">
        <v>5233</v>
      </c>
      <c r="L475" s="45"/>
      <c r="M475" s="235" t="s">
        <v>1</v>
      </c>
      <c r="N475" s="236" t="s">
        <v>45</v>
      </c>
      <c r="O475" s="92"/>
      <c r="P475" s="237">
        <f>O475*H475</f>
        <v>0</v>
      </c>
      <c r="Q475" s="237">
        <v>0</v>
      </c>
      <c r="R475" s="237">
        <f>Q475*H475</f>
        <v>0</v>
      </c>
      <c r="S475" s="237">
        <v>0</v>
      </c>
      <c r="T475" s="238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9" t="s">
        <v>183</v>
      </c>
      <c r="AT475" s="239" t="s">
        <v>260</v>
      </c>
      <c r="AU475" s="239" t="s">
        <v>89</v>
      </c>
      <c r="AY475" s="18" t="s">
        <v>258</v>
      </c>
      <c r="BE475" s="240">
        <f>IF(N475="základní",J475,0)</f>
        <v>0</v>
      </c>
      <c r="BF475" s="240">
        <f>IF(N475="snížená",J475,0)</f>
        <v>0</v>
      </c>
      <c r="BG475" s="240">
        <f>IF(N475="zákl. přenesená",J475,0)</f>
        <v>0</v>
      </c>
      <c r="BH475" s="240">
        <f>IF(N475="sníž. přenesená",J475,0)</f>
        <v>0</v>
      </c>
      <c r="BI475" s="240">
        <f>IF(N475="nulová",J475,0)</f>
        <v>0</v>
      </c>
      <c r="BJ475" s="18" t="s">
        <v>87</v>
      </c>
      <c r="BK475" s="240">
        <f>ROUND(I475*H475,2)</f>
        <v>0</v>
      </c>
      <c r="BL475" s="18" t="s">
        <v>183</v>
      </c>
      <c r="BM475" s="239" t="s">
        <v>5239</v>
      </c>
    </row>
    <row r="476" s="2" customFormat="1">
      <c r="A476" s="39"/>
      <c r="B476" s="40"/>
      <c r="C476" s="41"/>
      <c r="D476" s="241" t="s">
        <v>266</v>
      </c>
      <c r="E476" s="41"/>
      <c r="F476" s="242" t="s">
        <v>5238</v>
      </c>
      <c r="G476" s="41"/>
      <c r="H476" s="41"/>
      <c r="I476" s="243"/>
      <c r="J476" s="41"/>
      <c r="K476" s="41"/>
      <c r="L476" s="45"/>
      <c r="M476" s="244"/>
      <c r="N476" s="245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266</v>
      </c>
      <c r="AU476" s="18" t="s">
        <v>89</v>
      </c>
    </row>
    <row r="477" s="13" customFormat="1">
      <c r="A477" s="13"/>
      <c r="B477" s="253"/>
      <c r="C477" s="254"/>
      <c r="D477" s="241" t="s">
        <v>314</v>
      </c>
      <c r="E477" s="255" t="s">
        <v>1</v>
      </c>
      <c r="F477" s="256" t="s">
        <v>5240</v>
      </c>
      <c r="G477" s="254"/>
      <c r="H477" s="257">
        <v>9</v>
      </c>
      <c r="I477" s="258"/>
      <c r="J477" s="254"/>
      <c r="K477" s="254"/>
      <c r="L477" s="259"/>
      <c r="M477" s="260"/>
      <c r="N477" s="261"/>
      <c r="O477" s="261"/>
      <c r="P477" s="261"/>
      <c r="Q477" s="261"/>
      <c r="R477" s="261"/>
      <c r="S477" s="261"/>
      <c r="T477" s="26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63" t="s">
        <v>314</v>
      </c>
      <c r="AU477" s="263" t="s">
        <v>89</v>
      </c>
      <c r="AV477" s="13" t="s">
        <v>89</v>
      </c>
      <c r="AW477" s="13" t="s">
        <v>34</v>
      </c>
      <c r="AX477" s="13" t="s">
        <v>80</v>
      </c>
      <c r="AY477" s="263" t="s">
        <v>258</v>
      </c>
    </row>
    <row r="478" s="13" customFormat="1">
      <c r="A478" s="13"/>
      <c r="B478" s="253"/>
      <c r="C478" s="254"/>
      <c r="D478" s="241" t="s">
        <v>314</v>
      </c>
      <c r="E478" s="255" t="s">
        <v>1</v>
      </c>
      <c r="F478" s="256" t="s">
        <v>5241</v>
      </c>
      <c r="G478" s="254"/>
      <c r="H478" s="257">
        <v>1</v>
      </c>
      <c r="I478" s="258"/>
      <c r="J478" s="254"/>
      <c r="K478" s="254"/>
      <c r="L478" s="259"/>
      <c r="M478" s="260"/>
      <c r="N478" s="261"/>
      <c r="O478" s="261"/>
      <c r="P478" s="261"/>
      <c r="Q478" s="261"/>
      <c r="R478" s="261"/>
      <c r="S478" s="261"/>
      <c r="T478" s="26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63" t="s">
        <v>314</v>
      </c>
      <c r="AU478" s="263" t="s">
        <v>89</v>
      </c>
      <c r="AV478" s="13" t="s">
        <v>89</v>
      </c>
      <c r="AW478" s="13" t="s">
        <v>34</v>
      </c>
      <c r="AX478" s="13" t="s">
        <v>80</v>
      </c>
      <c r="AY478" s="263" t="s">
        <v>258</v>
      </c>
    </row>
    <row r="479" s="13" customFormat="1">
      <c r="A479" s="13"/>
      <c r="B479" s="253"/>
      <c r="C479" s="254"/>
      <c r="D479" s="241" t="s">
        <v>314</v>
      </c>
      <c r="E479" s="255" t="s">
        <v>1</v>
      </c>
      <c r="F479" s="256" t="s">
        <v>5242</v>
      </c>
      <c r="G479" s="254"/>
      <c r="H479" s="257">
        <v>1</v>
      </c>
      <c r="I479" s="258"/>
      <c r="J479" s="254"/>
      <c r="K479" s="254"/>
      <c r="L479" s="259"/>
      <c r="M479" s="260"/>
      <c r="N479" s="261"/>
      <c r="O479" s="261"/>
      <c r="P479" s="261"/>
      <c r="Q479" s="261"/>
      <c r="R479" s="261"/>
      <c r="S479" s="261"/>
      <c r="T479" s="26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63" t="s">
        <v>314</v>
      </c>
      <c r="AU479" s="263" t="s">
        <v>89</v>
      </c>
      <c r="AV479" s="13" t="s">
        <v>89</v>
      </c>
      <c r="AW479" s="13" t="s">
        <v>34</v>
      </c>
      <c r="AX479" s="13" t="s">
        <v>80</v>
      </c>
      <c r="AY479" s="263" t="s">
        <v>258</v>
      </c>
    </row>
    <row r="480" s="15" customFormat="1">
      <c r="A480" s="15"/>
      <c r="B480" s="287"/>
      <c r="C480" s="288"/>
      <c r="D480" s="241" t="s">
        <v>314</v>
      </c>
      <c r="E480" s="289" t="s">
        <v>1</v>
      </c>
      <c r="F480" s="290" t="s">
        <v>564</v>
      </c>
      <c r="G480" s="288"/>
      <c r="H480" s="291">
        <v>11</v>
      </c>
      <c r="I480" s="292"/>
      <c r="J480" s="288"/>
      <c r="K480" s="288"/>
      <c r="L480" s="293"/>
      <c r="M480" s="294"/>
      <c r="N480" s="295"/>
      <c r="O480" s="295"/>
      <c r="P480" s="295"/>
      <c r="Q480" s="295"/>
      <c r="R480" s="295"/>
      <c r="S480" s="295"/>
      <c r="T480" s="296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97" t="s">
        <v>314</v>
      </c>
      <c r="AU480" s="297" t="s">
        <v>89</v>
      </c>
      <c r="AV480" s="15" t="s">
        <v>179</v>
      </c>
      <c r="AW480" s="15" t="s">
        <v>34</v>
      </c>
      <c r="AX480" s="15" t="s">
        <v>87</v>
      </c>
      <c r="AY480" s="297" t="s">
        <v>258</v>
      </c>
    </row>
    <row r="481" s="2" customFormat="1" ht="33" customHeight="1">
      <c r="A481" s="39"/>
      <c r="B481" s="40"/>
      <c r="C481" s="228" t="s">
        <v>1020</v>
      </c>
      <c r="D481" s="228" t="s">
        <v>260</v>
      </c>
      <c r="E481" s="229" t="s">
        <v>5243</v>
      </c>
      <c r="F481" s="230" t="s">
        <v>5244</v>
      </c>
      <c r="G481" s="231" t="s">
        <v>357</v>
      </c>
      <c r="H481" s="232">
        <v>33</v>
      </c>
      <c r="I481" s="233"/>
      <c r="J481" s="234">
        <f>ROUND(I481*H481,2)</f>
        <v>0</v>
      </c>
      <c r="K481" s="230" t="s">
        <v>5233</v>
      </c>
      <c r="L481" s="45"/>
      <c r="M481" s="235" t="s">
        <v>1</v>
      </c>
      <c r="N481" s="236" t="s">
        <v>45</v>
      </c>
      <c r="O481" s="92"/>
      <c r="P481" s="237">
        <f>O481*H481</f>
        <v>0</v>
      </c>
      <c r="Q481" s="237">
        <v>0</v>
      </c>
      <c r="R481" s="237">
        <f>Q481*H481</f>
        <v>0</v>
      </c>
      <c r="S481" s="237">
        <v>0</v>
      </c>
      <c r="T481" s="238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9" t="s">
        <v>183</v>
      </c>
      <c r="AT481" s="239" t="s">
        <v>260</v>
      </c>
      <c r="AU481" s="239" t="s">
        <v>89</v>
      </c>
      <c r="AY481" s="18" t="s">
        <v>258</v>
      </c>
      <c r="BE481" s="240">
        <f>IF(N481="základní",J481,0)</f>
        <v>0</v>
      </c>
      <c r="BF481" s="240">
        <f>IF(N481="snížená",J481,0)</f>
        <v>0</v>
      </c>
      <c r="BG481" s="240">
        <f>IF(N481="zákl. přenesená",J481,0)</f>
        <v>0</v>
      </c>
      <c r="BH481" s="240">
        <f>IF(N481="sníž. přenesená",J481,0)</f>
        <v>0</v>
      </c>
      <c r="BI481" s="240">
        <f>IF(N481="nulová",J481,0)</f>
        <v>0</v>
      </c>
      <c r="BJ481" s="18" t="s">
        <v>87</v>
      </c>
      <c r="BK481" s="240">
        <f>ROUND(I481*H481,2)</f>
        <v>0</v>
      </c>
      <c r="BL481" s="18" t="s">
        <v>183</v>
      </c>
      <c r="BM481" s="239" t="s">
        <v>5245</v>
      </c>
    </row>
    <row r="482" s="2" customFormat="1">
      <c r="A482" s="39"/>
      <c r="B482" s="40"/>
      <c r="C482" s="41"/>
      <c r="D482" s="241" t="s">
        <v>266</v>
      </c>
      <c r="E482" s="41"/>
      <c r="F482" s="242" t="s">
        <v>5244</v>
      </c>
      <c r="G482" s="41"/>
      <c r="H482" s="41"/>
      <c r="I482" s="243"/>
      <c r="J482" s="41"/>
      <c r="K482" s="41"/>
      <c r="L482" s="45"/>
      <c r="M482" s="244"/>
      <c r="N482" s="245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266</v>
      </c>
      <c r="AU482" s="18" t="s">
        <v>89</v>
      </c>
    </row>
    <row r="483" s="13" customFormat="1">
      <c r="A483" s="13"/>
      <c r="B483" s="253"/>
      <c r="C483" s="254"/>
      <c r="D483" s="241" t="s">
        <v>314</v>
      </c>
      <c r="E483" s="255" t="s">
        <v>1</v>
      </c>
      <c r="F483" s="256" t="s">
        <v>5246</v>
      </c>
      <c r="G483" s="254"/>
      <c r="H483" s="257">
        <v>8</v>
      </c>
      <c r="I483" s="258"/>
      <c r="J483" s="254"/>
      <c r="K483" s="254"/>
      <c r="L483" s="259"/>
      <c r="M483" s="260"/>
      <c r="N483" s="261"/>
      <c r="O483" s="261"/>
      <c r="P483" s="261"/>
      <c r="Q483" s="261"/>
      <c r="R483" s="261"/>
      <c r="S483" s="261"/>
      <c r="T483" s="26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3" t="s">
        <v>314</v>
      </c>
      <c r="AU483" s="263" t="s">
        <v>89</v>
      </c>
      <c r="AV483" s="13" t="s">
        <v>89</v>
      </c>
      <c r="AW483" s="13" t="s">
        <v>34</v>
      </c>
      <c r="AX483" s="13" t="s">
        <v>80</v>
      </c>
      <c r="AY483" s="263" t="s">
        <v>258</v>
      </c>
    </row>
    <row r="484" s="13" customFormat="1">
      <c r="A484" s="13"/>
      <c r="B484" s="253"/>
      <c r="C484" s="254"/>
      <c r="D484" s="241" t="s">
        <v>314</v>
      </c>
      <c r="E484" s="255" t="s">
        <v>1</v>
      </c>
      <c r="F484" s="256" t="s">
        <v>5247</v>
      </c>
      <c r="G484" s="254"/>
      <c r="H484" s="257">
        <v>4</v>
      </c>
      <c r="I484" s="258"/>
      <c r="J484" s="254"/>
      <c r="K484" s="254"/>
      <c r="L484" s="259"/>
      <c r="M484" s="260"/>
      <c r="N484" s="261"/>
      <c r="O484" s="261"/>
      <c r="P484" s="261"/>
      <c r="Q484" s="261"/>
      <c r="R484" s="261"/>
      <c r="S484" s="261"/>
      <c r="T484" s="26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63" t="s">
        <v>314</v>
      </c>
      <c r="AU484" s="263" t="s">
        <v>89</v>
      </c>
      <c r="AV484" s="13" t="s">
        <v>89</v>
      </c>
      <c r="AW484" s="13" t="s">
        <v>34</v>
      </c>
      <c r="AX484" s="13" t="s">
        <v>80</v>
      </c>
      <c r="AY484" s="263" t="s">
        <v>258</v>
      </c>
    </row>
    <row r="485" s="13" customFormat="1">
      <c r="A485" s="13"/>
      <c r="B485" s="253"/>
      <c r="C485" s="254"/>
      <c r="D485" s="241" t="s">
        <v>314</v>
      </c>
      <c r="E485" s="255" t="s">
        <v>1</v>
      </c>
      <c r="F485" s="256" t="s">
        <v>5248</v>
      </c>
      <c r="G485" s="254"/>
      <c r="H485" s="257">
        <v>10</v>
      </c>
      <c r="I485" s="258"/>
      <c r="J485" s="254"/>
      <c r="K485" s="254"/>
      <c r="L485" s="259"/>
      <c r="M485" s="260"/>
      <c r="N485" s="261"/>
      <c r="O485" s="261"/>
      <c r="P485" s="261"/>
      <c r="Q485" s="261"/>
      <c r="R485" s="261"/>
      <c r="S485" s="261"/>
      <c r="T485" s="26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63" t="s">
        <v>314</v>
      </c>
      <c r="AU485" s="263" t="s">
        <v>89</v>
      </c>
      <c r="AV485" s="13" t="s">
        <v>89</v>
      </c>
      <c r="AW485" s="13" t="s">
        <v>34</v>
      </c>
      <c r="AX485" s="13" t="s">
        <v>80</v>
      </c>
      <c r="AY485" s="263" t="s">
        <v>258</v>
      </c>
    </row>
    <row r="486" s="13" customFormat="1">
      <c r="A486" s="13"/>
      <c r="B486" s="253"/>
      <c r="C486" s="254"/>
      <c r="D486" s="241" t="s">
        <v>314</v>
      </c>
      <c r="E486" s="255" t="s">
        <v>1</v>
      </c>
      <c r="F486" s="256" t="s">
        <v>5249</v>
      </c>
      <c r="G486" s="254"/>
      <c r="H486" s="257">
        <v>11</v>
      </c>
      <c r="I486" s="258"/>
      <c r="J486" s="254"/>
      <c r="K486" s="254"/>
      <c r="L486" s="259"/>
      <c r="M486" s="260"/>
      <c r="N486" s="261"/>
      <c r="O486" s="261"/>
      <c r="P486" s="261"/>
      <c r="Q486" s="261"/>
      <c r="R486" s="261"/>
      <c r="S486" s="261"/>
      <c r="T486" s="26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63" t="s">
        <v>314</v>
      </c>
      <c r="AU486" s="263" t="s">
        <v>89</v>
      </c>
      <c r="AV486" s="13" t="s">
        <v>89</v>
      </c>
      <c r="AW486" s="13" t="s">
        <v>34</v>
      </c>
      <c r="AX486" s="13" t="s">
        <v>80</v>
      </c>
      <c r="AY486" s="263" t="s">
        <v>258</v>
      </c>
    </row>
    <row r="487" s="15" customFormat="1">
      <c r="A487" s="15"/>
      <c r="B487" s="287"/>
      <c r="C487" s="288"/>
      <c r="D487" s="241" t="s">
        <v>314</v>
      </c>
      <c r="E487" s="289" t="s">
        <v>1</v>
      </c>
      <c r="F487" s="290" t="s">
        <v>564</v>
      </c>
      <c r="G487" s="288"/>
      <c r="H487" s="291">
        <v>33</v>
      </c>
      <c r="I487" s="292"/>
      <c r="J487" s="288"/>
      <c r="K487" s="288"/>
      <c r="L487" s="293"/>
      <c r="M487" s="294"/>
      <c r="N487" s="295"/>
      <c r="O487" s="295"/>
      <c r="P487" s="295"/>
      <c r="Q487" s="295"/>
      <c r="R487" s="295"/>
      <c r="S487" s="295"/>
      <c r="T487" s="29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97" t="s">
        <v>314</v>
      </c>
      <c r="AU487" s="297" t="s">
        <v>89</v>
      </c>
      <c r="AV487" s="15" t="s">
        <v>179</v>
      </c>
      <c r="AW487" s="15" t="s">
        <v>34</v>
      </c>
      <c r="AX487" s="15" t="s">
        <v>87</v>
      </c>
      <c r="AY487" s="297" t="s">
        <v>258</v>
      </c>
    </row>
    <row r="488" s="2" customFormat="1" ht="33" customHeight="1">
      <c r="A488" s="39"/>
      <c r="B488" s="40"/>
      <c r="C488" s="228" t="s">
        <v>1026</v>
      </c>
      <c r="D488" s="228" t="s">
        <v>260</v>
      </c>
      <c r="E488" s="229" t="s">
        <v>5250</v>
      </c>
      <c r="F488" s="230" t="s">
        <v>5251</v>
      </c>
      <c r="G488" s="231" t="s">
        <v>357</v>
      </c>
      <c r="H488" s="232">
        <v>57</v>
      </c>
      <c r="I488" s="233"/>
      <c r="J488" s="234">
        <f>ROUND(I488*H488,2)</f>
        <v>0</v>
      </c>
      <c r="K488" s="230" t="s">
        <v>5233</v>
      </c>
      <c r="L488" s="45"/>
      <c r="M488" s="235" t="s">
        <v>1</v>
      </c>
      <c r="N488" s="236" t="s">
        <v>45</v>
      </c>
      <c r="O488" s="92"/>
      <c r="P488" s="237">
        <f>O488*H488</f>
        <v>0</v>
      </c>
      <c r="Q488" s="237">
        <v>0</v>
      </c>
      <c r="R488" s="237">
        <f>Q488*H488</f>
        <v>0</v>
      </c>
      <c r="S488" s="237">
        <v>0</v>
      </c>
      <c r="T488" s="238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9" t="s">
        <v>183</v>
      </c>
      <c r="AT488" s="239" t="s">
        <v>260</v>
      </c>
      <c r="AU488" s="239" t="s">
        <v>89</v>
      </c>
      <c r="AY488" s="18" t="s">
        <v>258</v>
      </c>
      <c r="BE488" s="240">
        <f>IF(N488="základní",J488,0)</f>
        <v>0</v>
      </c>
      <c r="BF488" s="240">
        <f>IF(N488="snížená",J488,0)</f>
        <v>0</v>
      </c>
      <c r="BG488" s="240">
        <f>IF(N488="zákl. přenesená",J488,0)</f>
        <v>0</v>
      </c>
      <c r="BH488" s="240">
        <f>IF(N488="sníž. přenesená",J488,0)</f>
        <v>0</v>
      </c>
      <c r="BI488" s="240">
        <f>IF(N488="nulová",J488,0)</f>
        <v>0</v>
      </c>
      <c r="BJ488" s="18" t="s">
        <v>87</v>
      </c>
      <c r="BK488" s="240">
        <f>ROUND(I488*H488,2)</f>
        <v>0</v>
      </c>
      <c r="BL488" s="18" t="s">
        <v>183</v>
      </c>
      <c r="BM488" s="239" t="s">
        <v>5252</v>
      </c>
    </row>
    <row r="489" s="2" customFormat="1">
      <c r="A489" s="39"/>
      <c r="B489" s="40"/>
      <c r="C489" s="41"/>
      <c r="D489" s="241" t="s">
        <v>266</v>
      </c>
      <c r="E489" s="41"/>
      <c r="F489" s="242" t="s">
        <v>5251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266</v>
      </c>
      <c r="AU489" s="18" t="s">
        <v>89</v>
      </c>
    </row>
    <row r="490" s="13" customFormat="1">
      <c r="A490" s="13"/>
      <c r="B490" s="253"/>
      <c r="C490" s="254"/>
      <c r="D490" s="241" t="s">
        <v>314</v>
      </c>
      <c r="E490" s="255" t="s">
        <v>1</v>
      </c>
      <c r="F490" s="256" t="s">
        <v>5253</v>
      </c>
      <c r="G490" s="254"/>
      <c r="H490" s="257">
        <v>9</v>
      </c>
      <c r="I490" s="258"/>
      <c r="J490" s="254"/>
      <c r="K490" s="254"/>
      <c r="L490" s="259"/>
      <c r="M490" s="260"/>
      <c r="N490" s="261"/>
      <c r="O490" s="261"/>
      <c r="P490" s="261"/>
      <c r="Q490" s="261"/>
      <c r="R490" s="261"/>
      <c r="S490" s="261"/>
      <c r="T490" s="26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3" t="s">
        <v>314</v>
      </c>
      <c r="AU490" s="263" t="s">
        <v>89</v>
      </c>
      <c r="AV490" s="13" t="s">
        <v>89</v>
      </c>
      <c r="AW490" s="13" t="s">
        <v>34</v>
      </c>
      <c r="AX490" s="13" t="s">
        <v>80</v>
      </c>
      <c r="AY490" s="263" t="s">
        <v>258</v>
      </c>
    </row>
    <row r="491" s="13" customFormat="1">
      <c r="A491" s="13"/>
      <c r="B491" s="253"/>
      <c r="C491" s="254"/>
      <c r="D491" s="241" t="s">
        <v>314</v>
      </c>
      <c r="E491" s="255" t="s">
        <v>1</v>
      </c>
      <c r="F491" s="256" t="s">
        <v>5254</v>
      </c>
      <c r="G491" s="254"/>
      <c r="H491" s="257">
        <v>16</v>
      </c>
      <c r="I491" s="258"/>
      <c r="J491" s="254"/>
      <c r="K491" s="254"/>
      <c r="L491" s="259"/>
      <c r="M491" s="260"/>
      <c r="N491" s="261"/>
      <c r="O491" s="261"/>
      <c r="P491" s="261"/>
      <c r="Q491" s="261"/>
      <c r="R491" s="261"/>
      <c r="S491" s="261"/>
      <c r="T491" s="26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63" t="s">
        <v>314</v>
      </c>
      <c r="AU491" s="263" t="s">
        <v>89</v>
      </c>
      <c r="AV491" s="13" t="s">
        <v>89</v>
      </c>
      <c r="AW491" s="13" t="s">
        <v>34</v>
      </c>
      <c r="AX491" s="13" t="s">
        <v>80</v>
      </c>
      <c r="AY491" s="263" t="s">
        <v>258</v>
      </c>
    </row>
    <row r="492" s="13" customFormat="1">
      <c r="A492" s="13"/>
      <c r="B492" s="253"/>
      <c r="C492" s="254"/>
      <c r="D492" s="241" t="s">
        <v>314</v>
      </c>
      <c r="E492" s="255" t="s">
        <v>1</v>
      </c>
      <c r="F492" s="256" t="s">
        <v>5255</v>
      </c>
      <c r="G492" s="254"/>
      <c r="H492" s="257">
        <v>5</v>
      </c>
      <c r="I492" s="258"/>
      <c r="J492" s="254"/>
      <c r="K492" s="254"/>
      <c r="L492" s="259"/>
      <c r="M492" s="260"/>
      <c r="N492" s="261"/>
      <c r="O492" s="261"/>
      <c r="P492" s="261"/>
      <c r="Q492" s="261"/>
      <c r="R492" s="261"/>
      <c r="S492" s="261"/>
      <c r="T492" s="26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63" t="s">
        <v>314</v>
      </c>
      <c r="AU492" s="263" t="s">
        <v>89</v>
      </c>
      <c r="AV492" s="13" t="s">
        <v>89</v>
      </c>
      <c r="AW492" s="13" t="s">
        <v>34</v>
      </c>
      <c r="AX492" s="13" t="s">
        <v>80</v>
      </c>
      <c r="AY492" s="263" t="s">
        <v>258</v>
      </c>
    </row>
    <row r="493" s="13" customFormat="1">
      <c r="A493" s="13"/>
      <c r="B493" s="253"/>
      <c r="C493" s="254"/>
      <c r="D493" s="241" t="s">
        <v>314</v>
      </c>
      <c r="E493" s="255" t="s">
        <v>1</v>
      </c>
      <c r="F493" s="256" t="s">
        <v>5256</v>
      </c>
      <c r="G493" s="254"/>
      <c r="H493" s="257">
        <v>13</v>
      </c>
      <c r="I493" s="258"/>
      <c r="J493" s="254"/>
      <c r="K493" s="254"/>
      <c r="L493" s="259"/>
      <c r="M493" s="260"/>
      <c r="N493" s="261"/>
      <c r="O493" s="261"/>
      <c r="P493" s="261"/>
      <c r="Q493" s="261"/>
      <c r="R493" s="261"/>
      <c r="S493" s="261"/>
      <c r="T493" s="26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63" t="s">
        <v>314</v>
      </c>
      <c r="AU493" s="263" t="s">
        <v>89</v>
      </c>
      <c r="AV493" s="13" t="s">
        <v>89</v>
      </c>
      <c r="AW493" s="13" t="s">
        <v>34</v>
      </c>
      <c r="AX493" s="13" t="s">
        <v>80</v>
      </c>
      <c r="AY493" s="263" t="s">
        <v>258</v>
      </c>
    </row>
    <row r="494" s="13" customFormat="1">
      <c r="A494" s="13"/>
      <c r="B494" s="253"/>
      <c r="C494" s="254"/>
      <c r="D494" s="241" t="s">
        <v>314</v>
      </c>
      <c r="E494" s="255" t="s">
        <v>1</v>
      </c>
      <c r="F494" s="256" t="s">
        <v>5257</v>
      </c>
      <c r="G494" s="254"/>
      <c r="H494" s="257">
        <v>4</v>
      </c>
      <c r="I494" s="258"/>
      <c r="J494" s="254"/>
      <c r="K494" s="254"/>
      <c r="L494" s="259"/>
      <c r="M494" s="260"/>
      <c r="N494" s="261"/>
      <c r="O494" s="261"/>
      <c r="P494" s="261"/>
      <c r="Q494" s="261"/>
      <c r="R494" s="261"/>
      <c r="S494" s="261"/>
      <c r="T494" s="26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63" t="s">
        <v>314</v>
      </c>
      <c r="AU494" s="263" t="s">
        <v>89</v>
      </c>
      <c r="AV494" s="13" t="s">
        <v>89</v>
      </c>
      <c r="AW494" s="13" t="s">
        <v>34</v>
      </c>
      <c r="AX494" s="13" t="s">
        <v>80</v>
      </c>
      <c r="AY494" s="263" t="s">
        <v>258</v>
      </c>
    </row>
    <row r="495" s="13" customFormat="1">
      <c r="A495" s="13"/>
      <c r="B495" s="253"/>
      <c r="C495" s="254"/>
      <c r="D495" s="241" t="s">
        <v>314</v>
      </c>
      <c r="E495" s="255" t="s">
        <v>1</v>
      </c>
      <c r="F495" s="256" t="s">
        <v>5258</v>
      </c>
      <c r="G495" s="254"/>
      <c r="H495" s="257">
        <v>4</v>
      </c>
      <c r="I495" s="258"/>
      <c r="J495" s="254"/>
      <c r="K495" s="254"/>
      <c r="L495" s="259"/>
      <c r="M495" s="260"/>
      <c r="N495" s="261"/>
      <c r="O495" s="261"/>
      <c r="P495" s="261"/>
      <c r="Q495" s="261"/>
      <c r="R495" s="261"/>
      <c r="S495" s="261"/>
      <c r="T495" s="26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63" t="s">
        <v>314</v>
      </c>
      <c r="AU495" s="263" t="s">
        <v>89</v>
      </c>
      <c r="AV495" s="13" t="s">
        <v>89</v>
      </c>
      <c r="AW495" s="13" t="s">
        <v>34</v>
      </c>
      <c r="AX495" s="13" t="s">
        <v>80</v>
      </c>
      <c r="AY495" s="263" t="s">
        <v>258</v>
      </c>
    </row>
    <row r="496" s="13" customFormat="1">
      <c r="A496" s="13"/>
      <c r="B496" s="253"/>
      <c r="C496" s="254"/>
      <c r="D496" s="241" t="s">
        <v>314</v>
      </c>
      <c r="E496" s="255" t="s">
        <v>1</v>
      </c>
      <c r="F496" s="256" t="s">
        <v>5259</v>
      </c>
      <c r="G496" s="254"/>
      <c r="H496" s="257">
        <v>1</v>
      </c>
      <c r="I496" s="258"/>
      <c r="J496" s="254"/>
      <c r="K496" s="254"/>
      <c r="L496" s="259"/>
      <c r="M496" s="260"/>
      <c r="N496" s="261"/>
      <c r="O496" s="261"/>
      <c r="P496" s="261"/>
      <c r="Q496" s="261"/>
      <c r="R496" s="261"/>
      <c r="S496" s="261"/>
      <c r="T496" s="26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63" t="s">
        <v>314</v>
      </c>
      <c r="AU496" s="263" t="s">
        <v>89</v>
      </c>
      <c r="AV496" s="13" t="s">
        <v>89</v>
      </c>
      <c r="AW496" s="13" t="s">
        <v>34</v>
      </c>
      <c r="AX496" s="13" t="s">
        <v>80</v>
      </c>
      <c r="AY496" s="263" t="s">
        <v>258</v>
      </c>
    </row>
    <row r="497" s="13" customFormat="1">
      <c r="A497" s="13"/>
      <c r="B497" s="253"/>
      <c r="C497" s="254"/>
      <c r="D497" s="241" t="s">
        <v>314</v>
      </c>
      <c r="E497" s="255" t="s">
        <v>1</v>
      </c>
      <c r="F497" s="256" t="s">
        <v>5260</v>
      </c>
      <c r="G497" s="254"/>
      <c r="H497" s="257">
        <v>3</v>
      </c>
      <c r="I497" s="258"/>
      <c r="J497" s="254"/>
      <c r="K497" s="254"/>
      <c r="L497" s="259"/>
      <c r="M497" s="260"/>
      <c r="N497" s="261"/>
      <c r="O497" s="261"/>
      <c r="P497" s="261"/>
      <c r="Q497" s="261"/>
      <c r="R497" s="261"/>
      <c r="S497" s="261"/>
      <c r="T497" s="26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63" t="s">
        <v>314</v>
      </c>
      <c r="AU497" s="263" t="s">
        <v>89</v>
      </c>
      <c r="AV497" s="13" t="s">
        <v>89</v>
      </c>
      <c r="AW497" s="13" t="s">
        <v>34</v>
      </c>
      <c r="AX497" s="13" t="s">
        <v>80</v>
      </c>
      <c r="AY497" s="263" t="s">
        <v>258</v>
      </c>
    </row>
    <row r="498" s="13" customFormat="1">
      <c r="A498" s="13"/>
      <c r="B498" s="253"/>
      <c r="C498" s="254"/>
      <c r="D498" s="241" t="s">
        <v>314</v>
      </c>
      <c r="E498" s="255" t="s">
        <v>1</v>
      </c>
      <c r="F498" s="256" t="s">
        <v>5261</v>
      </c>
      <c r="G498" s="254"/>
      <c r="H498" s="257">
        <v>1</v>
      </c>
      <c r="I498" s="258"/>
      <c r="J498" s="254"/>
      <c r="K498" s="254"/>
      <c r="L498" s="259"/>
      <c r="M498" s="260"/>
      <c r="N498" s="261"/>
      <c r="O498" s="261"/>
      <c r="P498" s="261"/>
      <c r="Q498" s="261"/>
      <c r="R498" s="261"/>
      <c r="S498" s="261"/>
      <c r="T498" s="26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63" t="s">
        <v>314</v>
      </c>
      <c r="AU498" s="263" t="s">
        <v>89</v>
      </c>
      <c r="AV498" s="13" t="s">
        <v>89</v>
      </c>
      <c r="AW498" s="13" t="s">
        <v>34</v>
      </c>
      <c r="AX498" s="13" t="s">
        <v>80</v>
      </c>
      <c r="AY498" s="263" t="s">
        <v>258</v>
      </c>
    </row>
    <row r="499" s="13" customFormat="1">
      <c r="A499" s="13"/>
      <c r="B499" s="253"/>
      <c r="C499" s="254"/>
      <c r="D499" s="241" t="s">
        <v>314</v>
      </c>
      <c r="E499" s="255" t="s">
        <v>1</v>
      </c>
      <c r="F499" s="256" t="s">
        <v>5262</v>
      </c>
      <c r="G499" s="254"/>
      <c r="H499" s="257">
        <v>1</v>
      </c>
      <c r="I499" s="258"/>
      <c r="J499" s="254"/>
      <c r="K499" s="254"/>
      <c r="L499" s="259"/>
      <c r="M499" s="260"/>
      <c r="N499" s="261"/>
      <c r="O499" s="261"/>
      <c r="P499" s="261"/>
      <c r="Q499" s="261"/>
      <c r="R499" s="261"/>
      <c r="S499" s="261"/>
      <c r="T499" s="26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63" t="s">
        <v>314</v>
      </c>
      <c r="AU499" s="263" t="s">
        <v>89</v>
      </c>
      <c r="AV499" s="13" t="s">
        <v>89</v>
      </c>
      <c r="AW499" s="13" t="s">
        <v>34</v>
      </c>
      <c r="AX499" s="13" t="s">
        <v>80</v>
      </c>
      <c r="AY499" s="263" t="s">
        <v>258</v>
      </c>
    </row>
    <row r="500" s="15" customFormat="1">
      <c r="A500" s="15"/>
      <c r="B500" s="287"/>
      <c r="C500" s="288"/>
      <c r="D500" s="241" t="s">
        <v>314</v>
      </c>
      <c r="E500" s="289" t="s">
        <v>1</v>
      </c>
      <c r="F500" s="290" t="s">
        <v>564</v>
      </c>
      <c r="G500" s="288"/>
      <c r="H500" s="291">
        <v>57</v>
      </c>
      <c r="I500" s="292"/>
      <c r="J500" s="288"/>
      <c r="K500" s="288"/>
      <c r="L500" s="293"/>
      <c r="M500" s="294"/>
      <c r="N500" s="295"/>
      <c r="O500" s="295"/>
      <c r="P500" s="295"/>
      <c r="Q500" s="295"/>
      <c r="R500" s="295"/>
      <c r="S500" s="295"/>
      <c r="T500" s="296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97" t="s">
        <v>314</v>
      </c>
      <c r="AU500" s="297" t="s">
        <v>89</v>
      </c>
      <c r="AV500" s="15" t="s">
        <v>179</v>
      </c>
      <c r="AW500" s="15" t="s">
        <v>34</v>
      </c>
      <c r="AX500" s="15" t="s">
        <v>87</v>
      </c>
      <c r="AY500" s="297" t="s">
        <v>258</v>
      </c>
    </row>
    <row r="501" s="2" customFormat="1" ht="16.5" customHeight="1">
      <c r="A501" s="39"/>
      <c r="B501" s="40"/>
      <c r="C501" s="228" t="s">
        <v>1036</v>
      </c>
      <c r="D501" s="228" t="s">
        <v>260</v>
      </c>
      <c r="E501" s="229" t="s">
        <v>5263</v>
      </c>
      <c r="F501" s="230" t="s">
        <v>5264</v>
      </c>
      <c r="G501" s="231" t="s">
        <v>357</v>
      </c>
      <c r="H501" s="232">
        <v>4</v>
      </c>
      <c r="I501" s="233"/>
      <c r="J501" s="234">
        <f>ROUND(I501*H501,2)</f>
        <v>0</v>
      </c>
      <c r="K501" s="230" t="s">
        <v>263</v>
      </c>
      <c r="L501" s="45"/>
      <c r="M501" s="235" t="s">
        <v>1</v>
      </c>
      <c r="N501" s="236" t="s">
        <v>45</v>
      </c>
      <c r="O501" s="92"/>
      <c r="P501" s="237">
        <f>O501*H501</f>
        <v>0</v>
      </c>
      <c r="Q501" s="237">
        <v>0.01281</v>
      </c>
      <c r="R501" s="237">
        <f>Q501*H501</f>
        <v>0.051240000000000001</v>
      </c>
      <c r="S501" s="237">
        <v>0</v>
      </c>
      <c r="T501" s="238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9" t="s">
        <v>183</v>
      </c>
      <c r="AT501" s="239" t="s">
        <v>260</v>
      </c>
      <c r="AU501" s="239" t="s">
        <v>89</v>
      </c>
      <c r="AY501" s="18" t="s">
        <v>258</v>
      </c>
      <c r="BE501" s="240">
        <f>IF(N501="základní",J501,0)</f>
        <v>0</v>
      </c>
      <c r="BF501" s="240">
        <f>IF(N501="snížená",J501,0)</f>
        <v>0</v>
      </c>
      <c r="BG501" s="240">
        <f>IF(N501="zákl. přenesená",J501,0)</f>
        <v>0</v>
      </c>
      <c r="BH501" s="240">
        <f>IF(N501="sníž. přenesená",J501,0)</f>
        <v>0</v>
      </c>
      <c r="BI501" s="240">
        <f>IF(N501="nulová",J501,0)</f>
        <v>0</v>
      </c>
      <c r="BJ501" s="18" t="s">
        <v>87</v>
      </c>
      <c r="BK501" s="240">
        <f>ROUND(I501*H501,2)</f>
        <v>0</v>
      </c>
      <c r="BL501" s="18" t="s">
        <v>183</v>
      </c>
      <c r="BM501" s="239" t="s">
        <v>5265</v>
      </c>
    </row>
    <row r="502" s="2" customFormat="1">
      <c r="A502" s="39"/>
      <c r="B502" s="40"/>
      <c r="C502" s="41"/>
      <c r="D502" s="241" t="s">
        <v>266</v>
      </c>
      <c r="E502" s="41"/>
      <c r="F502" s="242" t="s">
        <v>5266</v>
      </c>
      <c r="G502" s="41"/>
      <c r="H502" s="41"/>
      <c r="I502" s="243"/>
      <c r="J502" s="41"/>
      <c r="K502" s="41"/>
      <c r="L502" s="45"/>
      <c r="M502" s="244"/>
      <c r="N502" s="245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266</v>
      </c>
      <c r="AU502" s="18" t="s">
        <v>89</v>
      </c>
    </row>
    <row r="503" s="2" customFormat="1">
      <c r="A503" s="39"/>
      <c r="B503" s="40"/>
      <c r="C503" s="41"/>
      <c r="D503" s="246" t="s">
        <v>267</v>
      </c>
      <c r="E503" s="41"/>
      <c r="F503" s="247" t="s">
        <v>5267</v>
      </c>
      <c r="G503" s="41"/>
      <c r="H503" s="41"/>
      <c r="I503" s="243"/>
      <c r="J503" s="41"/>
      <c r="K503" s="41"/>
      <c r="L503" s="45"/>
      <c r="M503" s="244"/>
      <c r="N503" s="245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267</v>
      </c>
      <c r="AU503" s="18" t="s">
        <v>89</v>
      </c>
    </row>
    <row r="504" s="13" customFormat="1">
      <c r="A504" s="13"/>
      <c r="B504" s="253"/>
      <c r="C504" s="254"/>
      <c r="D504" s="241" t="s">
        <v>314</v>
      </c>
      <c r="E504" s="255" t="s">
        <v>1</v>
      </c>
      <c r="F504" s="256" t="s">
        <v>5268</v>
      </c>
      <c r="G504" s="254"/>
      <c r="H504" s="257">
        <v>4</v>
      </c>
      <c r="I504" s="258"/>
      <c r="J504" s="254"/>
      <c r="K504" s="254"/>
      <c r="L504" s="259"/>
      <c r="M504" s="260"/>
      <c r="N504" s="261"/>
      <c r="O504" s="261"/>
      <c r="P504" s="261"/>
      <c r="Q504" s="261"/>
      <c r="R504" s="261"/>
      <c r="S504" s="261"/>
      <c r="T504" s="26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63" t="s">
        <v>314</v>
      </c>
      <c r="AU504" s="263" t="s">
        <v>89</v>
      </c>
      <c r="AV504" s="13" t="s">
        <v>89</v>
      </c>
      <c r="AW504" s="13" t="s">
        <v>34</v>
      </c>
      <c r="AX504" s="13" t="s">
        <v>87</v>
      </c>
      <c r="AY504" s="263" t="s">
        <v>258</v>
      </c>
    </row>
    <row r="505" s="2" customFormat="1" ht="16.5" customHeight="1">
      <c r="A505" s="39"/>
      <c r="B505" s="40"/>
      <c r="C505" s="228" t="s">
        <v>1043</v>
      </c>
      <c r="D505" s="228" t="s">
        <v>260</v>
      </c>
      <c r="E505" s="229" t="s">
        <v>5269</v>
      </c>
      <c r="F505" s="230" t="s">
        <v>5270</v>
      </c>
      <c r="G505" s="231" t="s">
        <v>357</v>
      </c>
      <c r="H505" s="232">
        <v>3</v>
      </c>
      <c r="I505" s="233"/>
      <c r="J505" s="234">
        <f>ROUND(I505*H505,2)</f>
        <v>0</v>
      </c>
      <c r="K505" s="230" t="s">
        <v>263</v>
      </c>
      <c r="L505" s="45"/>
      <c r="M505" s="235" t="s">
        <v>1</v>
      </c>
      <c r="N505" s="236" t="s">
        <v>45</v>
      </c>
      <c r="O505" s="92"/>
      <c r="P505" s="237">
        <f>O505*H505</f>
        <v>0</v>
      </c>
      <c r="Q505" s="237">
        <v>0.021350000000000001</v>
      </c>
      <c r="R505" s="237">
        <f>Q505*H505</f>
        <v>0.064049999999999996</v>
      </c>
      <c r="S505" s="237">
        <v>0</v>
      </c>
      <c r="T505" s="238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9" t="s">
        <v>183</v>
      </c>
      <c r="AT505" s="239" t="s">
        <v>260</v>
      </c>
      <c r="AU505" s="239" t="s">
        <v>89</v>
      </c>
      <c r="AY505" s="18" t="s">
        <v>258</v>
      </c>
      <c r="BE505" s="240">
        <f>IF(N505="základní",J505,0)</f>
        <v>0</v>
      </c>
      <c r="BF505" s="240">
        <f>IF(N505="snížená",J505,0)</f>
        <v>0</v>
      </c>
      <c r="BG505" s="240">
        <f>IF(N505="zákl. přenesená",J505,0)</f>
        <v>0</v>
      </c>
      <c r="BH505" s="240">
        <f>IF(N505="sníž. přenesená",J505,0)</f>
        <v>0</v>
      </c>
      <c r="BI505" s="240">
        <f>IF(N505="nulová",J505,0)</f>
        <v>0</v>
      </c>
      <c r="BJ505" s="18" t="s">
        <v>87</v>
      </c>
      <c r="BK505" s="240">
        <f>ROUND(I505*H505,2)</f>
        <v>0</v>
      </c>
      <c r="BL505" s="18" t="s">
        <v>183</v>
      </c>
      <c r="BM505" s="239" t="s">
        <v>5271</v>
      </c>
    </row>
    <row r="506" s="2" customFormat="1">
      <c r="A506" s="39"/>
      <c r="B506" s="40"/>
      <c r="C506" s="41"/>
      <c r="D506" s="241" t="s">
        <v>266</v>
      </c>
      <c r="E506" s="41"/>
      <c r="F506" s="242" t="s">
        <v>5272</v>
      </c>
      <c r="G506" s="41"/>
      <c r="H506" s="41"/>
      <c r="I506" s="243"/>
      <c r="J506" s="41"/>
      <c r="K506" s="41"/>
      <c r="L506" s="45"/>
      <c r="M506" s="244"/>
      <c r="N506" s="245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266</v>
      </c>
      <c r="AU506" s="18" t="s">
        <v>89</v>
      </c>
    </row>
    <row r="507" s="2" customFormat="1">
      <c r="A507" s="39"/>
      <c r="B507" s="40"/>
      <c r="C507" s="41"/>
      <c r="D507" s="246" t="s">
        <v>267</v>
      </c>
      <c r="E507" s="41"/>
      <c r="F507" s="247" t="s">
        <v>5273</v>
      </c>
      <c r="G507" s="41"/>
      <c r="H507" s="41"/>
      <c r="I507" s="243"/>
      <c r="J507" s="41"/>
      <c r="K507" s="41"/>
      <c r="L507" s="45"/>
      <c r="M507" s="244"/>
      <c r="N507" s="245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267</v>
      </c>
      <c r="AU507" s="18" t="s">
        <v>89</v>
      </c>
    </row>
    <row r="508" s="13" customFormat="1">
      <c r="A508" s="13"/>
      <c r="B508" s="253"/>
      <c r="C508" s="254"/>
      <c r="D508" s="241" t="s">
        <v>314</v>
      </c>
      <c r="E508" s="255" t="s">
        <v>1</v>
      </c>
      <c r="F508" s="256" t="s">
        <v>5274</v>
      </c>
      <c r="G508" s="254"/>
      <c r="H508" s="257">
        <v>3</v>
      </c>
      <c r="I508" s="258"/>
      <c r="J508" s="254"/>
      <c r="K508" s="254"/>
      <c r="L508" s="259"/>
      <c r="M508" s="260"/>
      <c r="N508" s="261"/>
      <c r="O508" s="261"/>
      <c r="P508" s="261"/>
      <c r="Q508" s="261"/>
      <c r="R508" s="261"/>
      <c r="S508" s="261"/>
      <c r="T508" s="26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3" t="s">
        <v>314</v>
      </c>
      <c r="AU508" s="263" t="s">
        <v>89</v>
      </c>
      <c r="AV508" s="13" t="s">
        <v>89</v>
      </c>
      <c r="AW508" s="13" t="s">
        <v>34</v>
      </c>
      <c r="AX508" s="13" t="s">
        <v>87</v>
      </c>
      <c r="AY508" s="263" t="s">
        <v>258</v>
      </c>
    </row>
    <row r="509" s="2" customFormat="1" ht="16.5" customHeight="1">
      <c r="A509" s="39"/>
      <c r="B509" s="40"/>
      <c r="C509" s="228" t="s">
        <v>1050</v>
      </c>
      <c r="D509" s="228" t="s">
        <v>260</v>
      </c>
      <c r="E509" s="229" t="s">
        <v>5275</v>
      </c>
      <c r="F509" s="230" t="s">
        <v>5276</v>
      </c>
      <c r="G509" s="231" t="s">
        <v>357</v>
      </c>
      <c r="H509" s="232">
        <v>6</v>
      </c>
      <c r="I509" s="233"/>
      <c r="J509" s="234">
        <f>ROUND(I509*H509,2)</f>
        <v>0</v>
      </c>
      <c r="K509" s="230" t="s">
        <v>263</v>
      </c>
      <c r="L509" s="45"/>
      <c r="M509" s="235" t="s">
        <v>1</v>
      </c>
      <c r="N509" s="236" t="s">
        <v>45</v>
      </c>
      <c r="O509" s="92"/>
      <c r="P509" s="237">
        <f>O509*H509</f>
        <v>0</v>
      </c>
      <c r="Q509" s="237">
        <v>0.02989</v>
      </c>
      <c r="R509" s="237">
        <f>Q509*H509</f>
        <v>0.17934</v>
      </c>
      <c r="S509" s="237">
        <v>0</v>
      </c>
      <c r="T509" s="238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9" t="s">
        <v>183</v>
      </c>
      <c r="AT509" s="239" t="s">
        <v>260</v>
      </c>
      <c r="AU509" s="239" t="s">
        <v>89</v>
      </c>
      <c r="AY509" s="18" t="s">
        <v>258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8" t="s">
        <v>87</v>
      </c>
      <c r="BK509" s="240">
        <f>ROUND(I509*H509,2)</f>
        <v>0</v>
      </c>
      <c r="BL509" s="18" t="s">
        <v>183</v>
      </c>
      <c r="BM509" s="239" t="s">
        <v>5277</v>
      </c>
    </row>
    <row r="510" s="2" customFormat="1">
      <c r="A510" s="39"/>
      <c r="B510" s="40"/>
      <c r="C510" s="41"/>
      <c r="D510" s="241" t="s">
        <v>266</v>
      </c>
      <c r="E510" s="41"/>
      <c r="F510" s="242" t="s">
        <v>5278</v>
      </c>
      <c r="G510" s="41"/>
      <c r="H510" s="41"/>
      <c r="I510" s="243"/>
      <c r="J510" s="41"/>
      <c r="K510" s="41"/>
      <c r="L510" s="45"/>
      <c r="M510" s="244"/>
      <c r="N510" s="245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266</v>
      </c>
      <c r="AU510" s="18" t="s">
        <v>89</v>
      </c>
    </row>
    <row r="511" s="2" customFormat="1">
      <c r="A511" s="39"/>
      <c r="B511" s="40"/>
      <c r="C511" s="41"/>
      <c r="D511" s="246" t="s">
        <v>267</v>
      </c>
      <c r="E511" s="41"/>
      <c r="F511" s="247" t="s">
        <v>5279</v>
      </c>
      <c r="G511" s="41"/>
      <c r="H511" s="41"/>
      <c r="I511" s="243"/>
      <c r="J511" s="41"/>
      <c r="K511" s="41"/>
      <c r="L511" s="45"/>
      <c r="M511" s="244"/>
      <c r="N511" s="245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267</v>
      </c>
      <c r="AU511" s="18" t="s">
        <v>89</v>
      </c>
    </row>
    <row r="512" s="13" customFormat="1">
      <c r="A512" s="13"/>
      <c r="B512" s="253"/>
      <c r="C512" s="254"/>
      <c r="D512" s="241" t="s">
        <v>314</v>
      </c>
      <c r="E512" s="255" t="s">
        <v>1</v>
      </c>
      <c r="F512" s="256" t="s">
        <v>5280</v>
      </c>
      <c r="G512" s="254"/>
      <c r="H512" s="257">
        <v>6</v>
      </c>
      <c r="I512" s="258"/>
      <c r="J512" s="254"/>
      <c r="K512" s="254"/>
      <c r="L512" s="259"/>
      <c r="M512" s="260"/>
      <c r="N512" s="261"/>
      <c r="O512" s="261"/>
      <c r="P512" s="261"/>
      <c r="Q512" s="261"/>
      <c r="R512" s="261"/>
      <c r="S512" s="261"/>
      <c r="T512" s="26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3" t="s">
        <v>314</v>
      </c>
      <c r="AU512" s="263" t="s">
        <v>89</v>
      </c>
      <c r="AV512" s="13" t="s">
        <v>89</v>
      </c>
      <c r="AW512" s="13" t="s">
        <v>34</v>
      </c>
      <c r="AX512" s="13" t="s">
        <v>87</v>
      </c>
      <c r="AY512" s="263" t="s">
        <v>258</v>
      </c>
    </row>
    <row r="513" s="2" customFormat="1" ht="16.5" customHeight="1">
      <c r="A513" s="39"/>
      <c r="B513" s="40"/>
      <c r="C513" s="228" t="s">
        <v>1063</v>
      </c>
      <c r="D513" s="228" t="s">
        <v>260</v>
      </c>
      <c r="E513" s="229" t="s">
        <v>5281</v>
      </c>
      <c r="F513" s="230" t="s">
        <v>5282</v>
      </c>
      <c r="G513" s="231" t="s">
        <v>357</v>
      </c>
      <c r="H513" s="232">
        <v>7</v>
      </c>
      <c r="I513" s="233"/>
      <c r="J513" s="234">
        <f>ROUND(I513*H513,2)</f>
        <v>0</v>
      </c>
      <c r="K513" s="230" t="s">
        <v>263</v>
      </c>
      <c r="L513" s="45"/>
      <c r="M513" s="235" t="s">
        <v>1</v>
      </c>
      <c r="N513" s="236" t="s">
        <v>45</v>
      </c>
      <c r="O513" s="92"/>
      <c r="P513" s="237">
        <f>O513*H513</f>
        <v>0</v>
      </c>
      <c r="Q513" s="237">
        <v>0.038429999999999999</v>
      </c>
      <c r="R513" s="237">
        <f>Q513*H513</f>
        <v>0.26900999999999997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183</v>
      </c>
      <c r="AT513" s="239" t="s">
        <v>260</v>
      </c>
      <c r="AU513" s="239" t="s">
        <v>89</v>
      </c>
      <c r="AY513" s="18" t="s">
        <v>258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87</v>
      </c>
      <c r="BK513" s="240">
        <f>ROUND(I513*H513,2)</f>
        <v>0</v>
      </c>
      <c r="BL513" s="18" t="s">
        <v>183</v>
      </c>
      <c r="BM513" s="239" t="s">
        <v>5283</v>
      </c>
    </row>
    <row r="514" s="2" customFormat="1">
      <c r="A514" s="39"/>
      <c r="B514" s="40"/>
      <c r="C514" s="41"/>
      <c r="D514" s="241" t="s">
        <v>266</v>
      </c>
      <c r="E514" s="41"/>
      <c r="F514" s="242" t="s">
        <v>5284</v>
      </c>
      <c r="G514" s="41"/>
      <c r="H514" s="41"/>
      <c r="I514" s="243"/>
      <c r="J514" s="41"/>
      <c r="K514" s="41"/>
      <c r="L514" s="45"/>
      <c r="M514" s="244"/>
      <c r="N514" s="245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266</v>
      </c>
      <c r="AU514" s="18" t="s">
        <v>89</v>
      </c>
    </row>
    <row r="515" s="2" customFormat="1">
      <c r="A515" s="39"/>
      <c r="B515" s="40"/>
      <c r="C515" s="41"/>
      <c r="D515" s="246" t="s">
        <v>267</v>
      </c>
      <c r="E515" s="41"/>
      <c r="F515" s="247" t="s">
        <v>5285</v>
      </c>
      <c r="G515" s="41"/>
      <c r="H515" s="41"/>
      <c r="I515" s="243"/>
      <c r="J515" s="41"/>
      <c r="K515" s="41"/>
      <c r="L515" s="45"/>
      <c r="M515" s="244"/>
      <c r="N515" s="245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267</v>
      </c>
      <c r="AU515" s="18" t="s">
        <v>89</v>
      </c>
    </row>
    <row r="516" s="13" customFormat="1">
      <c r="A516" s="13"/>
      <c r="B516" s="253"/>
      <c r="C516" s="254"/>
      <c r="D516" s="241" t="s">
        <v>314</v>
      </c>
      <c r="E516" s="255" t="s">
        <v>1</v>
      </c>
      <c r="F516" s="256" t="s">
        <v>5286</v>
      </c>
      <c r="G516" s="254"/>
      <c r="H516" s="257">
        <v>7</v>
      </c>
      <c r="I516" s="258"/>
      <c r="J516" s="254"/>
      <c r="K516" s="254"/>
      <c r="L516" s="259"/>
      <c r="M516" s="260"/>
      <c r="N516" s="261"/>
      <c r="O516" s="261"/>
      <c r="P516" s="261"/>
      <c r="Q516" s="261"/>
      <c r="R516" s="261"/>
      <c r="S516" s="261"/>
      <c r="T516" s="26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63" t="s">
        <v>314</v>
      </c>
      <c r="AU516" s="263" t="s">
        <v>89</v>
      </c>
      <c r="AV516" s="13" t="s">
        <v>89</v>
      </c>
      <c r="AW516" s="13" t="s">
        <v>34</v>
      </c>
      <c r="AX516" s="13" t="s">
        <v>87</v>
      </c>
      <c r="AY516" s="263" t="s">
        <v>258</v>
      </c>
    </row>
    <row r="517" s="2" customFormat="1" ht="16.5" customHeight="1">
      <c r="A517" s="39"/>
      <c r="B517" s="40"/>
      <c r="C517" s="228" t="s">
        <v>1072</v>
      </c>
      <c r="D517" s="228" t="s">
        <v>260</v>
      </c>
      <c r="E517" s="229" t="s">
        <v>5287</v>
      </c>
      <c r="F517" s="230" t="s">
        <v>5288</v>
      </c>
      <c r="G517" s="231" t="s">
        <v>357</v>
      </c>
      <c r="H517" s="232">
        <v>3</v>
      </c>
      <c r="I517" s="233"/>
      <c r="J517" s="234">
        <f>ROUND(I517*H517,2)</f>
        <v>0</v>
      </c>
      <c r="K517" s="230" t="s">
        <v>263</v>
      </c>
      <c r="L517" s="45"/>
      <c r="M517" s="235" t="s">
        <v>1</v>
      </c>
      <c r="N517" s="236" t="s">
        <v>45</v>
      </c>
      <c r="O517" s="92"/>
      <c r="P517" s="237">
        <f>O517*H517</f>
        <v>0</v>
      </c>
      <c r="Q517" s="237">
        <v>0.046980000000000001</v>
      </c>
      <c r="R517" s="237">
        <f>Q517*H517</f>
        <v>0.14094000000000001</v>
      </c>
      <c r="S517" s="237">
        <v>0</v>
      </c>
      <c r="T517" s="238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9" t="s">
        <v>183</v>
      </c>
      <c r="AT517" s="239" t="s">
        <v>260</v>
      </c>
      <c r="AU517" s="239" t="s">
        <v>89</v>
      </c>
      <c r="AY517" s="18" t="s">
        <v>258</v>
      </c>
      <c r="BE517" s="240">
        <f>IF(N517="základní",J517,0)</f>
        <v>0</v>
      </c>
      <c r="BF517" s="240">
        <f>IF(N517="snížená",J517,0)</f>
        <v>0</v>
      </c>
      <c r="BG517" s="240">
        <f>IF(N517="zákl. přenesená",J517,0)</f>
        <v>0</v>
      </c>
      <c r="BH517" s="240">
        <f>IF(N517="sníž. přenesená",J517,0)</f>
        <v>0</v>
      </c>
      <c r="BI517" s="240">
        <f>IF(N517="nulová",J517,0)</f>
        <v>0</v>
      </c>
      <c r="BJ517" s="18" t="s">
        <v>87</v>
      </c>
      <c r="BK517" s="240">
        <f>ROUND(I517*H517,2)</f>
        <v>0</v>
      </c>
      <c r="BL517" s="18" t="s">
        <v>183</v>
      </c>
      <c r="BM517" s="239" t="s">
        <v>5289</v>
      </c>
    </row>
    <row r="518" s="2" customFormat="1">
      <c r="A518" s="39"/>
      <c r="B518" s="40"/>
      <c r="C518" s="41"/>
      <c r="D518" s="241" t="s">
        <v>266</v>
      </c>
      <c r="E518" s="41"/>
      <c r="F518" s="242" t="s">
        <v>5290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266</v>
      </c>
      <c r="AU518" s="18" t="s">
        <v>89</v>
      </c>
    </row>
    <row r="519" s="2" customFormat="1">
      <c r="A519" s="39"/>
      <c r="B519" s="40"/>
      <c r="C519" s="41"/>
      <c r="D519" s="246" t="s">
        <v>267</v>
      </c>
      <c r="E519" s="41"/>
      <c r="F519" s="247" t="s">
        <v>5291</v>
      </c>
      <c r="G519" s="41"/>
      <c r="H519" s="41"/>
      <c r="I519" s="243"/>
      <c r="J519" s="41"/>
      <c r="K519" s="41"/>
      <c r="L519" s="45"/>
      <c r="M519" s="244"/>
      <c r="N519" s="245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267</v>
      </c>
      <c r="AU519" s="18" t="s">
        <v>89</v>
      </c>
    </row>
    <row r="520" s="13" customFormat="1">
      <c r="A520" s="13"/>
      <c r="B520" s="253"/>
      <c r="C520" s="254"/>
      <c r="D520" s="241" t="s">
        <v>314</v>
      </c>
      <c r="E520" s="255" t="s">
        <v>1</v>
      </c>
      <c r="F520" s="256" t="s">
        <v>5292</v>
      </c>
      <c r="G520" s="254"/>
      <c r="H520" s="257">
        <v>3</v>
      </c>
      <c r="I520" s="258"/>
      <c r="J520" s="254"/>
      <c r="K520" s="254"/>
      <c r="L520" s="259"/>
      <c r="M520" s="260"/>
      <c r="N520" s="261"/>
      <c r="O520" s="261"/>
      <c r="P520" s="261"/>
      <c r="Q520" s="261"/>
      <c r="R520" s="261"/>
      <c r="S520" s="261"/>
      <c r="T520" s="26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63" t="s">
        <v>314</v>
      </c>
      <c r="AU520" s="263" t="s">
        <v>89</v>
      </c>
      <c r="AV520" s="13" t="s">
        <v>89</v>
      </c>
      <c r="AW520" s="13" t="s">
        <v>34</v>
      </c>
      <c r="AX520" s="13" t="s">
        <v>87</v>
      </c>
      <c r="AY520" s="263" t="s">
        <v>258</v>
      </c>
    </row>
    <row r="521" s="2" customFormat="1" ht="16.5" customHeight="1">
      <c r="A521" s="39"/>
      <c r="B521" s="40"/>
      <c r="C521" s="228" t="s">
        <v>1078</v>
      </c>
      <c r="D521" s="228" t="s">
        <v>260</v>
      </c>
      <c r="E521" s="229" t="s">
        <v>5293</v>
      </c>
      <c r="F521" s="230" t="s">
        <v>5294</v>
      </c>
      <c r="G521" s="231" t="s">
        <v>399</v>
      </c>
      <c r="H521" s="232">
        <v>0.70499999999999996</v>
      </c>
      <c r="I521" s="233"/>
      <c r="J521" s="234">
        <f>ROUND(I521*H521,2)</f>
        <v>0</v>
      </c>
      <c r="K521" s="230" t="s">
        <v>263</v>
      </c>
      <c r="L521" s="45"/>
      <c r="M521" s="235" t="s">
        <v>1</v>
      </c>
      <c r="N521" s="236" t="s">
        <v>45</v>
      </c>
      <c r="O521" s="92"/>
      <c r="P521" s="237">
        <f>O521*H521</f>
        <v>0</v>
      </c>
      <c r="Q521" s="237">
        <v>0</v>
      </c>
      <c r="R521" s="237">
        <f>Q521*H521</f>
        <v>0</v>
      </c>
      <c r="S521" s="237">
        <v>0</v>
      </c>
      <c r="T521" s="238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9" t="s">
        <v>183</v>
      </c>
      <c r="AT521" s="239" t="s">
        <v>260</v>
      </c>
      <c r="AU521" s="239" t="s">
        <v>89</v>
      </c>
      <c r="AY521" s="18" t="s">
        <v>258</v>
      </c>
      <c r="BE521" s="240">
        <f>IF(N521="základní",J521,0)</f>
        <v>0</v>
      </c>
      <c r="BF521" s="240">
        <f>IF(N521="snížená",J521,0)</f>
        <v>0</v>
      </c>
      <c r="BG521" s="240">
        <f>IF(N521="zákl. přenesená",J521,0)</f>
        <v>0</v>
      </c>
      <c r="BH521" s="240">
        <f>IF(N521="sníž. přenesená",J521,0)</f>
        <v>0</v>
      </c>
      <c r="BI521" s="240">
        <f>IF(N521="nulová",J521,0)</f>
        <v>0</v>
      </c>
      <c r="BJ521" s="18" t="s">
        <v>87</v>
      </c>
      <c r="BK521" s="240">
        <f>ROUND(I521*H521,2)</f>
        <v>0</v>
      </c>
      <c r="BL521" s="18" t="s">
        <v>183</v>
      </c>
      <c r="BM521" s="239" t="s">
        <v>5295</v>
      </c>
    </row>
    <row r="522" s="2" customFormat="1">
      <c r="A522" s="39"/>
      <c r="B522" s="40"/>
      <c r="C522" s="41"/>
      <c r="D522" s="241" t="s">
        <v>266</v>
      </c>
      <c r="E522" s="41"/>
      <c r="F522" s="242" t="s">
        <v>5296</v>
      </c>
      <c r="G522" s="41"/>
      <c r="H522" s="41"/>
      <c r="I522" s="243"/>
      <c r="J522" s="41"/>
      <c r="K522" s="41"/>
      <c r="L522" s="45"/>
      <c r="M522" s="244"/>
      <c r="N522" s="245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266</v>
      </c>
      <c r="AU522" s="18" t="s">
        <v>89</v>
      </c>
    </row>
    <row r="523" s="2" customFormat="1">
      <c r="A523" s="39"/>
      <c r="B523" s="40"/>
      <c r="C523" s="41"/>
      <c r="D523" s="246" t="s">
        <v>267</v>
      </c>
      <c r="E523" s="41"/>
      <c r="F523" s="247" t="s">
        <v>5297</v>
      </c>
      <c r="G523" s="41"/>
      <c r="H523" s="41"/>
      <c r="I523" s="243"/>
      <c r="J523" s="41"/>
      <c r="K523" s="41"/>
      <c r="L523" s="45"/>
      <c r="M523" s="249"/>
      <c r="N523" s="250"/>
      <c r="O523" s="251"/>
      <c r="P523" s="251"/>
      <c r="Q523" s="251"/>
      <c r="R523" s="251"/>
      <c r="S523" s="251"/>
      <c r="T523" s="252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267</v>
      </c>
      <c r="AU523" s="18" t="s">
        <v>89</v>
      </c>
    </row>
    <row r="524" s="2" customFormat="1" ht="6.96" customHeight="1">
      <c r="A524" s="39"/>
      <c r="B524" s="67"/>
      <c r="C524" s="68"/>
      <c r="D524" s="68"/>
      <c r="E524" s="68"/>
      <c r="F524" s="68"/>
      <c r="G524" s="68"/>
      <c r="H524" s="68"/>
      <c r="I524" s="68"/>
      <c r="J524" s="68"/>
      <c r="K524" s="68"/>
      <c r="L524" s="45"/>
      <c r="M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</row>
  </sheetData>
  <sheetProtection sheet="1" autoFilter="0" formatColumns="0" formatRows="0" objects="1" scenarios="1" spinCount="100000" saltValue="54SjbjJH85teP+81y/uDlv3MxwTlr89eFzHew6s425+lfXFU2Eu2+gstuPjtgHu1crUDZ3vCFVWYvS5Jt4YYgQ==" hashValue="O7a8OwGWjOgdlsog9AgTf52P1zAi4ff2NhHgQTpcvAu6sIRbMnXVbYu27GCSwe2X8/cZ/Ut3DTzm1t8dmNnBaQ==" algorithmName="SHA-512" password="CC35"/>
  <autoFilter ref="C125:K52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1" r:id="rId1" display="https://podminky.urs.cz/item/CS_URS_2023_02/111212351"/>
    <hyperlink ref="F136" r:id="rId2" display="https://podminky.urs.cz/item/CS_URS_2023_02/112101101"/>
    <hyperlink ref="F142" r:id="rId3" display="https://podminky.urs.cz/item/CS_URS_2023_02/112101102"/>
    <hyperlink ref="F148" r:id="rId4" display="https://podminky.urs.cz/item/CS_URS_2023_02/112101103"/>
    <hyperlink ref="F154" r:id="rId5" display="https://podminky.urs.cz/item/CS_URS_2023_02/112101104"/>
    <hyperlink ref="F160" r:id="rId6" display="https://podminky.urs.cz/item/CS_URS_2023_02/112101105"/>
    <hyperlink ref="F164" r:id="rId7" display="https://podminky.urs.cz/item/CS_URS_2023_02/112101121"/>
    <hyperlink ref="F168" r:id="rId8" display="https://podminky.urs.cz/item/CS_URS_2023_02/112101122"/>
    <hyperlink ref="F174" r:id="rId9" display="https://podminky.urs.cz/item/CS_URS_2023_02/112101123"/>
    <hyperlink ref="F180" r:id="rId10" display="https://podminky.urs.cz/item/CS_URS_2023_02/112101124"/>
    <hyperlink ref="F186" r:id="rId11" display="https://podminky.urs.cz/item/CS_URS_2023_02/112101125"/>
    <hyperlink ref="F190" r:id="rId12" display="https://podminky.urs.cz/item/CS_URS_2023_02/112251101"/>
    <hyperlink ref="F197" r:id="rId13" display="https://podminky.urs.cz/item/CS_URS_2023_02/112251102"/>
    <hyperlink ref="F205" r:id="rId14" display="https://podminky.urs.cz/item/CS_URS_2023_02/112251103"/>
    <hyperlink ref="F213" r:id="rId15" display="https://podminky.urs.cz/item/CS_URS_2023_02/112251104"/>
    <hyperlink ref="F221" r:id="rId16" display="https://podminky.urs.cz/item/CS_URS_2023_02/112251105"/>
    <hyperlink ref="F227" r:id="rId17" display="https://podminky.urs.cz/item/CS_URS_2023_02/174111111"/>
    <hyperlink ref="F231" r:id="rId18" display="https://podminky.urs.cz/item/CS_URS_2023_02/174251201"/>
    <hyperlink ref="F238" r:id="rId19" display="https://podminky.urs.cz/item/CS_URS_2023_02/174251202"/>
    <hyperlink ref="F246" r:id="rId20" display="https://podminky.urs.cz/item/CS_URS_2023_02/174251203"/>
    <hyperlink ref="F254" r:id="rId21" display="https://podminky.urs.cz/item/CS_URS_2023_02/174251204"/>
    <hyperlink ref="F262" r:id="rId22" display="https://podminky.urs.cz/item/CS_URS_2023_02/174251205"/>
    <hyperlink ref="F268" r:id="rId23" display="https://podminky.urs.cz/item/CS_URS_2023_02/162301501"/>
    <hyperlink ref="F272" r:id="rId24" display="https://podminky.urs.cz/item/CS_URS_2023_02/162201401"/>
    <hyperlink ref="F276" r:id="rId25" display="https://podminky.urs.cz/item/CS_URS_2023_02/162301931"/>
    <hyperlink ref="F280" r:id="rId26" display="https://podminky.urs.cz/item/CS_URS_2023_02/162201402"/>
    <hyperlink ref="F284" r:id="rId27" display="https://podminky.urs.cz/item/CS_URS_2023_02/162301932"/>
    <hyperlink ref="F288" r:id="rId28" display="https://podminky.urs.cz/item/CS_URS_2023_02/162201403"/>
    <hyperlink ref="F292" r:id="rId29" display="https://podminky.urs.cz/item/CS_URS_2023_02/162301933"/>
    <hyperlink ref="F296" r:id="rId30" display="https://podminky.urs.cz/item/CS_URS_2023_02/162201404"/>
    <hyperlink ref="F300" r:id="rId31" display="https://podminky.urs.cz/item/CS_URS_2023_02/162301934"/>
    <hyperlink ref="F304" r:id="rId32" display="https://podminky.urs.cz/item/CS_URS_2023_02/162201500"/>
    <hyperlink ref="F308" r:id="rId33" display="https://podminky.urs.cz/item/CS_URS_2023_02/162301935"/>
    <hyperlink ref="F312" r:id="rId34" display="https://podminky.urs.cz/item/CS_URS_2023_02/162201411"/>
    <hyperlink ref="F316" r:id="rId35" display="https://podminky.urs.cz/item/CS_URS_2023_02/162301951"/>
    <hyperlink ref="F320" r:id="rId36" display="https://podminky.urs.cz/item/CS_URS_2023_02/162201412"/>
    <hyperlink ref="F324" r:id="rId37" display="https://podminky.urs.cz/item/CS_URS_2023_02/162301952"/>
    <hyperlink ref="F328" r:id="rId38" display="https://podminky.urs.cz/item/CS_URS_2023_02/162201413"/>
    <hyperlink ref="F332" r:id="rId39" display="https://podminky.urs.cz/item/CS_URS_2023_02/162301953"/>
    <hyperlink ref="F336" r:id="rId40" display="https://podminky.urs.cz/item/CS_URS_2023_02/162201414"/>
    <hyperlink ref="F340" r:id="rId41" display="https://podminky.urs.cz/item/CS_URS_2023_02/162301954"/>
    <hyperlink ref="F344" r:id="rId42" display="https://podminky.urs.cz/item/CS_URS_2023_02/162201510"/>
    <hyperlink ref="F348" r:id="rId43" display="https://podminky.urs.cz/item/CS_URS_2023_02/162301955"/>
    <hyperlink ref="F352" r:id="rId44" display="https://podminky.urs.cz/item/CS_URS_2023_02/162201421"/>
    <hyperlink ref="F356" r:id="rId45" display="https://podminky.urs.cz/item/CS_URS_2023_02/162301971"/>
    <hyperlink ref="F360" r:id="rId46" display="https://podminky.urs.cz/item/CS_URS_2023_02/162201422"/>
    <hyperlink ref="F364" r:id="rId47" display="https://podminky.urs.cz/item/CS_URS_2023_02/162301972"/>
    <hyperlink ref="F368" r:id="rId48" display="https://podminky.urs.cz/item/CS_URS_2023_02/162201423"/>
    <hyperlink ref="F372" r:id="rId49" display="https://podminky.urs.cz/item/CS_URS_2023_02/162301973"/>
    <hyperlink ref="F376" r:id="rId50" display="https://podminky.urs.cz/item/CS_URS_2023_02/162201424"/>
    <hyperlink ref="F380" r:id="rId51" display="https://podminky.urs.cz/item/CS_URS_2023_02/162301974"/>
    <hyperlink ref="F384" r:id="rId52" display="https://podminky.urs.cz/item/CS_URS_2023_02/162201520"/>
    <hyperlink ref="F388" r:id="rId53" display="https://podminky.urs.cz/item/CS_URS_2023_02/162301975"/>
    <hyperlink ref="F392" r:id="rId54" display="https://podminky.urs.cz/item/CS_URS_2023_02/162201405"/>
    <hyperlink ref="F396" r:id="rId55" display="https://podminky.urs.cz/item/CS_URS_2023_02/162301941"/>
    <hyperlink ref="F400" r:id="rId56" display="https://podminky.urs.cz/item/CS_URS_2023_02/162201406"/>
    <hyperlink ref="F404" r:id="rId57" display="https://podminky.urs.cz/item/CS_URS_2023_02/162301942"/>
    <hyperlink ref="F408" r:id="rId58" display="https://podminky.urs.cz/item/CS_URS_2023_02/162201407"/>
    <hyperlink ref="F412" r:id="rId59" display="https://podminky.urs.cz/item/CS_URS_2023_02/162301943"/>
    <hyperlink ref="F416" r:id="rId60" display="https://podminky.urs.cz/item/CS_URS_2023_02/162201408"/>
    <hyperlink ref="F420" r:id="rId61" display="https://podminky.urs.cz/item/CS_URS_2023_02/162301944"/>
    <hyperlink ref="F424" r:id="rId62" display="https://podminky.urs.cz/item/CS_URS_2023_02/162201504"/>
    <hyperlink ref="F428" r:id="rId63" display="https://podminky.urs.cz/item/CS_URS_2023_02/162301945"/>
    <hyperlink ref="F432" r:id="rId64" display="https://podminky.urs.cz/item/CS_URS_2023_02/162201415"/>
    <hyperlink ref="F436" r:id="rId65" display="https://podminky.urs.cz/item/CS_URS_2023_02/162301961"/>
    <hyperlink ref="F440" r:id="rId66" display="https://podminky.urs.cz/item/CS_URS_2023_02/162201416"/>
    <hyperlink ref="F444" r:id="rId67" display="https://podminky.urs.cz/item/CS_URS_2023_02/162301962"/>
    <hyperlink ref="F448" r:id="rId68" display="https://podminky.urs.cz/item/CS_URS_2023_02/162201417"/>
    <hyperlink ref="F452" r:id="rId69" display="https://podminky.urs.cz/item/CS_URS_2023_02/162301963"/>
    <hyperlink ref="F456" r:id="rId70" display="https://podminky.urs.cz/item/CS_URS_2023_02/162201418"/>
    <hyperlink ref="F460" r:id="rId71" display="https://podminky.urs.cz/item/CS_URS_2023_02/162301964"/>
    <hyperlink ref="F464" r:id="rId72" display="https://podminky.urs.cz/item/CS_URS_2023_02/162201514"/>
    <hyperlink ref="F468" r:id="rId73" display="https://podminky.urs.cz/item/CS_URS_2023_02/162301965"/>
    <hyperlink ref="F503" r:id="rId74" display="https://podminky.urs.cz/item/CS_URS_2023_02/184818231"/>
    <hyperlink ref="F507" r:id="rId75" display="https://podminky.urs.cz/item/CS_URS_2023_02/184818232"/>
    <hyperlink ref="F511" r:id="rId76" display="https://podminky.urs.cz/item/CS_URS_2023_02/184818233"/>
    <hyperlink ref="F515" r:id="rId77" display="https://podminky.urs.cz/item/CS_URS_2023_02/184818234"/>
    <hyperlink ref="F519" r:id="rId78" display="https://podminky.urs.cz/item/CS_URS_2023_02/184818235"/>
    <hyperlink ref="F523" r:id="rId79" display="https://podminky.urs.cz/item/CS_URS_2023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0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5298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ROUND((SUM(BE126:BE151)),  2)</f>
        <v>0</v>
      </c>
      <c r="G37" s="39"/>
      <c r="H37" s="39"/>
      <c r="I37" s="166">
        <v>0.20999999999999999</v>
      </c>
      <c r="J37" s="165">
        <f>ROUND(((SUM(BE126:BE151))*I37),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ROUND((SUM(BF126:BF151)),  2)</f>
        <v>0</v>
      </c>
      <c r="G38" s="39"/>
      <c r="H38" s="39"/>
      <c r="I38" s="166">
        <v>0.14999999999999999</v>
      </c>
      <c r="J38" s="165">
        <f>ROUND(((SUM(BF126:BF151))*I38),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ROUND((SUM(BG126:BG151)),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ROUND((SUM(BH126:BH151)),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ROUND((SUM(BI126:BI151)),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801.1.1.1 - OŠETŘENÍ STÁVAJÍCÍCH PONECHANÝCH DŘEVIN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5299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801.1.1.1 - OŠETŘENÍ STÁVAJÍCÍCH PONECHANÝCH DŘEVIN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5300</v>
      </c>
      <c r="F128" s="226" t="s">
        <v>186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SUM(P129:P151)</f>
        <v>0</v>
      </c>
      <c r="Q128" s="220"/>
      <c r="R128" s="221">
        <f>SUM(R129:R151)</f>
        <v>0</v>
      </c>
      <c r="S128" s="220"/>
      <c r="T128" s="222">
        <f>SUM(T129:T151)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SUM(BK129:BK151)</f>
        <v>0</v>
      </c>
    </row>
    <row r="129" s="2" customFormat="1" ht="16.5" customHeight="1">
      <c r="A129" s="39"/>
      <c r="B129" s="40"/>
      <c r="C129" s="228" t="s">
        <v>87</v>
      </c>
      <c r="D129" s="228" t="s">
        <v>260</v>
      </c>
      <c r="E129" s="229" t="s">
        <v>5301</v>
      </c>
      <c r="F129" s="230" t="s">
        <v>5302</v>
      </c>
      <c r="G129" s="231" t="s">
        <v>357</v>
      </c>
      <c r="H129" s="232">
        <v>17</v>
      </c>
      <c r="I129" s="233"/>
      <c r="J129" s="234">
        <f>ROUND(I129*H129,2)</f>
        <v>0</v>
      </c>
      <c r="K129" s="230" t="s">
        <v>263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5303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5304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2" customFormat="1">
      <c r="A131" s="39"/>
      <c r="B131" s="40"/>
      <c r="C131" s="41"/>
      <c r="D131" s="246" t="s">
        <v>267</v>
      </c>
      <c r="E131" s="41"/>
      <c r="F131" s="247" t="s">
        <v>5305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267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5306</v>
      </c>
      <c r="G133" s="254"/>
      <c r="H133" s="257">
        <v>17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87</v>
      </c>
      <c r="AY133" s="263" t="s">
        <v>258</v>
      </c>
    </row>
    <row r="134" s="2" customFormat="1" ht="16.5" customHeight="1">
      <c r="A134" s="39"/>
      <c r="B134" s="40"/>
      <c r="C134" s="228" t="s">
        <v>89</v>
      </c>
      <c r="D134" s="228" t="s">
        <v>260</v>
      </c>
      <c r="E134" s="229" t="s">
        <v>5307</v>
      </c>
      <c r="F134" s="230" t="s">
        <v>5308</v>
      </c>
      <c r="G134" s="231" t="s">
        <v>357</v>
      </c>
      <c r="H134" s="232">
        <v>1</v>
      </c>
      <c r="I134" s="233"/>
      <c r="J134" s="234">
        <f>ROUND(I134*H134,2)</f>
        <v>0</v>
      </c>
      <c r="K134" s="230" t="s">
        <v>263</v>
      </c>
      <c r="L134" s="45"/>
      <c r="M134" s="235" t="s">
        <v>1</v>
      </c>
      <c r="N134" s="236" t="s">
        <v>45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183</v>
      </c>
      <c r="AT134" s="239" t="s">
        <v>260</v>
      </c>
      <c r="AU134" s="239" t="s">
        <v>89</v>
      </c>
      <c r="AY134" s="18" t="s">
        <v>258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87</v>
      </c>
      <c r="BK134" s="240">
        <f>ROUND(I134*H134,2)</f>
        <v>0</v>
      </c>
      <c r="BL134" s="18" t="s">
        <v>183</v>
      </c>
      <c r="BM134" s="239" t="s">
        <v>5309</v>
      </c>
    </row>
    <row r="135" s="2" customFormat="1">
      <c r="A135" s="39"/>
      <c r="B135" s="40"/>
      <c r="C135" s="41"/>
      <c r="D135" s="241" t="s">
        <v>266</v>
      </c>
      <c r="E135" s="41"/>
      <c r="F135" s="242" t="s">
        <v>5310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266</v>
      </c>
      <c r="AU135" s="18" t="s">
        <v>89</v>
      </c>
    </row>
    <row r="136" s="2" customFormat="1">
      <c r="A136" s="39"/>
      <c r="B136" s="40"/>
      <c r="C136" s="41"/>
      <c r="D136" s="246" t="s">
        <v>267</v>
      </c>
      <c r="E136" s="41"/>
      <c r="F136" s="247" t="s">
        <v>5311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267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5312</v>
      </c>
      <c r="G137" s="254"/>
      <c r="H137" s="257">
        <v>1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179</v>
      </c>
      <c r="D138" s="228" t="s">
        <v>260</v>
      </c>
      <c r="E138" s="229" t="s">
        <v>5313</v>
      </c>
      <c r="F138" s="230" t="s">
        <v>5314</v>
      </c>
      <c r="G138" s="231" t="s">
        <v>357</v>
      </c>
      <c r="H138" s="232">
        <v>1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5315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5316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5317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5318</v>
      </c>
      <c r="G141" s="254"/>
      <c r="H141" s="257">
        <v>1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87</v>
      </c>
      <c r="AY141" s="263" t="s">
        <v>258</v>
      </c>
    </row>
    <row r="142" s="2" customFormat="1" ht="16.5" customHeight="1">
      <c r="A142" s="39"/>
      <c r="B142" s="40"/>
      <c r="C142" s="228" t="s">
        <v>183</v>
      </c>
      <c r="D142" s="228" t="s">
        <v>260</v>
      </c>
      <c r="E142" s="229" t="s">
        <v>5319</v>
      </c>
      <c r="F142" s="230" t="s">
        <v>5320</v>
      </c>
      <c r="G142" s="231" t="s">
        <v>357</v>
      </c>
      <c r="H142" s="232">
        <v>2</v>
      </c>
      <c r="I142" s="233"/>
      <c r="J142" s="234">
        <f>ROUND(I142*H142,2)</f>
        <v>0</v>
      </c>
      <c r="K142" s="230" t="s">
        <v>263</v>
      </c>
      <c r="L142" s="45"/>
      <c r="M142" s="235" t="s">
        <v>1</v>
      </c>
      <c r="N142" s="236" t="s">
        <v>45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183</v>
      </c>
      <c r="AT142" s="239" t="s">
        <v>260</v>
      </c>
      <c r="AU142" s="239" t="s">
        <v>89</v>
      </c>
      <c r="AY142" s="18" t="s">
        <v>258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87</v>
      </c>
      <c r="BK142" s="240">
        <f>ROUND(I142*H142,2)</f>
        <v>0</v>
      </c>
      <c r="BL142" s="18" t="s">
        <v>183</v>
      </c>
      <c r="BM142" s="239" t="s">
        <v>5321</v>
      </c>
    </row>
    <row r="143" s="2" customFormat="1">
      <c r="A143" s="39"/>
      <c r="B143" s="40"/>
      <c r="C143" s="41"/>
      <c r="D143" s="241" t="s">
        <v>266</v>
      </c>
      <c r="E143" s="41"/>
      <c r="F143" s="242" t="s">
        <v>5322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266</v>
      </c>
      <c r="AU143" s="18" t="s">
        <v>89</v>
      </c>
    </row>
    <row r="144" s="2" customFormat="1">
      <c r="A144" s="39"/>
      <c r="B144" s="40"/>
      <c r="C144" s="41"/>
      <c r="D144" s="246" t="s">
        <v>267</v>
      </c>
      <c r="E144" s="41"/>
      <c r="F144" s="247" t="s">
        <v>5323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267</v>
      </c>
      <c r="AU144" s="18" t="s">
        <v>89</v>
      </c>
    </row>
    <row r="145" s="13" customFormat="1">
      <c r="A145" s="13"/>
      <c r="B145" s="253"/>
      <c r="C145" s="254"/>
      <c r="D145" s="241" t="s">
        <v>314</v>
      </c>
      <c r="E145" s="255" t="s">
        <v>1</v>
      </c>
      <c r="F145" s="256" t="s">
        <v>5324</v>
      </c>
      <c r="G145" s="254"/>
      <c r="H145" s="257">
        <v>2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63" t="s">
        <v>314</v>
      </c>
      <c r="AU145" s="263" t="s">
        <v>89</v>
      </c>
      <c r="AV145" s="13" t="s">
        <v>89</v>
      </c>
      <c r="AW145" s="13" t="s">
        <v>34</v>
      </c>
      <c r="AX145" s="13" t="s">
        <v>87</v>
      </c>
      <c r="AY145" s="263" t="s">
        <v>258</v>
      </c>
    </row>
    <row r="146" s="2" customFormat="1" ht="16.5" customHeight="1">
      <c r="A146" s="39"/>
      <c r="B146" s="40"/>
      <c r="C146" s="228" t="s">
        <v>257</v>
      </c>
      <c r="D146" s="228" t="s">
        <v>260</v>
      </c>
      <c r="E146" s="229" t="s">
        <v>5325</v>
      </c>
      <c r="F146" s="230" t="s">
        <v>5326</v>
      </c>
      <c r="G146" s="231" t="s">
        <v>357</v>
      </c>
      <c r="H146" s="232">
        <v>18</v>
      </c>
      <c r="I146" s="233"/>
      <c r="J146" s="234">
        <f>ROUND(I146*H146,2)</f>
        <v>0</v>
      </c>
      <c r="K146" s="230" t="s">
        <v>5233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5327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5326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5328</v>
      </c>
      <c r="G148" s="254"/>
      <c r="H148" s="257">
        <v>18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87</v>
      </c>
      <c r="AY148" s="263" t="s">
        <v>258</v>
      </c>
    </row>
    <row r="149" s="2" customFormat="1" ht="16.5" customHeight="1">
      <c r="A149" s="39"/>
      <c r="B149" s="40"/>
      <c r="C149" s="228" t="s">
        <v>287</v>
      </c>
      <c r="D149" s="228" t="s">
        <v>260</v>
      </c>
      <c r="E149" s="229" t="s">
        <v>5329</v>
      </c>
      <c r="F149" s="230" t="s">
        <v>5330</v>
      </c>
      <c r="G149" s="231" t="s">
        <v>357</v>
      </c>
      <c r="H149" s="232">
        <v>18</v>
      </c>
      <c r="I149" s="233"/>
      <c r="J149" s="234">
        <f>ROUND(I149*H149,2)</f>
        <v>0</v>
      </c>
      <c r="K149" s="230" t="s">
        <v>5233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5331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5330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515</v>
      </c>
      <c r="G151" s="254"/>
      <c r="H151" s="257">
        <v>18</v>
      </c>
      <c r="I151" s="258"/>
      <c r="J151" s="254"/>
      <c r="K151" s="254"/>
      <c r="L151" s="259"/>
      <c r="M151" s="264"/>
      <c r="N151" s="265"/>
      <c r="O151" s="265"/>
      <c r="P151" s="265"/>
      <c r="Q151" s="265"/>
      <c r="R151" s="265"/>
      <c r="S151" s="265"/>
      <c r="T151" s="26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87</v>
      </c>
      <c r="AY151" s="263" t="s">
        <v>258</v>
      </c>
    </row>
    <row r="152" s="2" customFormat="1" ht="6.96" customHeight="1">
      <c r="A152" s="39"/>
      <c r="B152" s="67"/>
      <c r="C152" s="68"/>
      <c r="D152" s="68"/>
      <c r="E152" s="68"/>
      <c r="F152" s="68"/>
      <c r="G152" s="68"/>
      <c r="H152" s="68"/>
      <c r="I152" s="68"/>
      <c r="J152" s="68"/>
      <c r="K152" s="68"/>
      <c r="L152" s="45"/>
      <c r="M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</sheetData>
  <sheetProtection sheet="1" autoFilter="0" formatColumns="0" formatRows="0" objects="1" scenarios="1" spinCount="100000" saltValue="De0VJ/kbARyWuPy6tp/AEPsZm34kw2C2moD1e6THxjfUSJkkree5HzFScPg4iqEOWD6etU651HjSNuchZaLWdQ==" hashValue="51bd3Y/yokpnrtwlU8UZceJ7Z6fzNGuHQ6g0IBwXRmigmEYsHOOP8RxPT5gEw5pFeRD8Kxe7mAFag8omg6vmFg==" algorithmName="SHA-512" password="CC35"/>
  <autoFilter ref="C125:K15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1" r:id="rId1" display="https://podminky.urs.cz/item/CS_URS_2023_02/184852254"/>
    <hyperlink ref="F136" r:id="rId2" display="https://podminky.urs.cz/item/CS_URS_2023_02/184852323"/>
    <hyperlink ref="F140" r:id="rId3" display="https://podminky.urs.cz/item/CS_URS_2023_02/184852154"/>
    <hyperlink ref="F144" r:id="rId4" display="https://podminky.urs.cz/item/CS_URS_2023_02/1848183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5332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ROUND((SUM(BE127:BE277)),  2)</f>
        <v>0</v>
      </c>
      <c r="G37" s="39"/>
      <c r="H37" s="39"/>
      <c r="I37" s="166">
        <v>0.20999999999999999</v>
      </c>
      <c r="J37" s="165">
        <f>ROUND(((SUM(BE127:BE277))*I37),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ROUND((SUM(BF127:BF277)),  2)</f>
        <v>0</v>
      </c>
      <c r="G38" s="39"/>
      <c r="H38" s="39"/>
      <c r="I38" s="166">
        <v>0.14999999999999999</v>
      </c>
      <c r="J38" s="165">
        <f>ROUND(((SUM(BF127:BF277))*I38),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ROUND((SUM(BG127:BG277)),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ROUND((SUM(BH127:BH277)),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ROUND((SUM(BI127:BI277)),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801.1.1.2 - VÝSADBA STROMŮ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5333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5334</v>
      </c>
      <c r="E103" s="198"/>
      <c r="F103" s="198"/>
      <c r="G103" s="198"/>
      <c r="H103" s="198"/>
      <c r="I103" s="198"/>
      <c r="J103" s="199">
        <f>J246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4791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313" t="s">
        <v>4792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4793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801.1.1.2 - VÝSADBA STROMŮ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Klatovy</v>
      </c>
      <c r="G121" s="41"/>
      <c r="H121" s="41"/>
      <c r="I121" s="33" t="s">
        <v>22</v>
      </c>
      <c r="J121" s="80" t="str">
        <f>IF(J16="","",J16)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a údržba silnic Plzeňského kraje, p.o.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Laboro ateliér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30.565233300000003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P129+P246</f>
        <v>0</v>
      </c>
      <c r="Q128" s="220"/>
      <c r="R128" s="221">
        <f>R129+R246</f>
        <v>30.565233300000003</v>
      </c>
      <c r="S128" s="220"/>
      <c r="T128" s="222">
        <f>T129+T246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BK129+BK246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5335</v>
      </c>
      <c r="F129" s="226" t="s">
        <v>189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SUM(P130:P245)</f>
        <v>0</v>
      </c>
      <c r="Q129" s="220"/>
      <c r="R129" s="221">
        <f>SUM(R130:R245)</f>
        <v>30.564213300000002</v>
      </c>
      <c r="S129" s="220"/>
      <c r="T129" s="222">
        <f>SUM(T130:T245)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SUM(BK130:BK245)</f>
        <v>0</v>
      </c>
    </row>
    <row r="130" s="2" customFormat="1" ht="24.15" customHeight="1">
      <c r="A130" s="39"/>
      <c r="B130" s="40"/>
      <c r="C130" s="228" t="s">
        <v>87</v>
      </c>
      <c r="D130" s="228" t="s">
        <v>260</v>
      </c>
      <c r="E130" s="229" t="s">
        <v>5336</v>
      </c>
      <c r="F130" s="230" t="s">
        <v>5337</v>
      </c>
      <c r="G130" s="231" t="s">
        <v>399</v>
      </c>
      <c r="H130" s="232">
        <v>89.25</v>
      </c>
      <c r="I130" s="233"/>
      <c r="J130" s="234">
        <f>ROUND(I130*H130,2)</f>
        <v>0</v>
      </c>
      <c r="K130" s="230" t="s">
        <v>5233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5338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5337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5339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4" customFormat="1">
      <c r="A134" s="14"/>
      <c r="B134" s="277"/>
      <c r="C134" s="278"/>
      <c r="D134" s="241" t="s">
        <v>314</v>
      </c>
      <c r="E134" s="279" t="s">
        <v>1</v>
      </c>
      <c r="F134" s="280" t="s">
        <v>5340</v>
      </c>
      <c r="G134" s="278"/>
      <c r="H134" s="279" t="s">
        <v>1</v>
      </c>
      <c r="I134" s="281"/>
      <c r="J134" s="278"/>
      <c r="K134" s="278"/>
      <c r="L134" s="282"/>
      <c r="M134" s="283"/>
      <c r="N134" s="284"/>
      <c r="O134" s="284"/>
      <c r="P134" s="284"/>
      <c r="Q134" s="284"/>
      <c r="R134" s="284"/>
      <c r="S134" s="284"/>
      <c r="T134" s="28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6" t="s">
        <v>314</v>
      </c>
      <c r="AU134" s="286" t="s">
        <v>89</v>
      </c>
      <c r="AV134" s="14" t="s">
        <v>87</v>
      </c>
      <c r="AW134" s="14" t="s">
        <v>34</v>
      </c>
      <c r="AX134" s="14" t="s">
        <v>80</v>
      </c>
      <c r="AY134" s="286" t="s">
        <v>258</v>
      </c>
    </row>
    <row r="135" s="13" customFormat="1">
      <c r="A135" s="13"/>
      <c r="B135" s="253"/>
      <c r="C135" s="254"/>
      <c r="D135" s="241" t="s">
        <v>314</v>
      </c>
      <c r="E135" s="255" t="s">
        <v>1</v>
      </c>
      <c r="F135" s="256" t="s">
        <v>5341</v>
      </c>
      <c r="G135" s="254"/>
      <c r="H135" s="257">
        <v>89.25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3" t="s">
        <v>314</v>
      </c>
      <c r="AU135" s="263" t="s">
        <v>89</v>
      </c>
      <c r="AV135" s="13" t="s">
        <v>89</v>
      </c>
      <c r="AW135" s="13" t="s">
        <v>34</v>
      </c>
      <c r="AX135" s="13" t="s">
        <v>87</v>
      </c>
      <c r="AY135" s="263" t="s">
        <v>258</v>
      </c>
    </row>
    <row r="136" s="2" customFormat="1" ht="21.75" customHeight="1">
      <c r="A136" s="39"/>
      <c r="B136" s="40"/>
      <c r="C136" s="228" t="s">
        <v>89</v>
      </c>
      <c r="D136" s="228" t="s">
        <v>260</v>
      </c>
      <c r="E136" s="229" t="s">
        <v>5342</v>
      </c>
      <c r="F136" s="230" t="s">
        <v>5343</v>
      </c>
      <c r="G136" s="231" t="s">
        <v>357</v>
      </c>
      <c r="H136" s="232">
        <v>51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183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183</v>
      </c>
      <c r="BM136" s="239" t="s">
        <v>5344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5345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5346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13" customFormat="1">
      <c r="A139" s="13"/>
      <c r="B139" s="253"/>
      <c r="C139" s="254"/>
      <c r="D139" s="241" t="s">
        <v>314</v>
      </c>
      <c r="E139" s="255" t="s">
        <v>1</v>
      </c>
      <c r="F139" s="256" t="s">
        <v>5347</v>
      </c>
      <c r="G139" s="254"/>
      <c r="H139" s="257">
        <v>51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3" t="s">
        <v>314</v>
      </c>
      <c r="AU139" s="263" t="s">
        <v>89</v>
      </c>
      <c r="AV139" s="13" t="s">
        <v>89</v>
      </c>
      <c r="AW139" s="13" t="s">
        <v>34</v>
      </c>
      <c r="AX139" s="13" t="s">
        <v>87</v>
      </c>
      <c r="AY139" s="263" t="s">
        <v>258</v>
      </c>
    </row>
    <row r="140" s="2" customFormat="1" ht="16.5" customHeight="1">
      <c r="A140" s="39"/>
      <c r="B140" s="40"/>
      <c r="C140" s="267" t="s">
        <v>179</v>
      </c>
      <c r="D140" s="267" t="s">
        <v>351</v>
      </c>
      <c r="E140" s="268" t="s">
        <v>5348</v>
      </c>
      <c r="F140" s="269" t="s">
        <v>5349</v>
      </c>
      <c r="G140" s="270" t="s">
        <v>338</v>
      </c>
      <c r="H140" s="271">
        <v>71.400000000000006</v>
      </c>
      <c r="I140" s="272"/>
      <c r="J140" s="273">
        <f>ROUND(I140*H140,2)</f>
        <v>0</v>
      </c>
      <c r="K140" s="269" t="s">
        <v>5233</v>
      </c>
      <c r="L140" s="274"/>
      <c r="M140" s="275" t="s">
        <v>1</v>
      </c>
      <c r="N140" s="276" t="s">
        <v>45</v>
      </c>
      <c r="O140" s="92"/>
      <c r="P140" s="237">
        <f>O140*H140</f>
        <v>0</v>
      </c>
      <c r="Q140" s="237">
        <v>0.22</v>
      </c>
      <c r="R140" s="237">
        <f>Q140*H140</f>
        <v>15.708000000000002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297</v>
      </c>
      <c r="AT140" s="239" t="s">
        <v>351</v>
      </c>
      <c r="AU140" s="239" t="s">
        <v>89</v>
      </c>
      <c r="AY140" s="18" t="s">
        <v>258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87</v>
      </c>
      <c r="BK140" s="240">
        <f>ROUND(I140*H140,2)</f>
        <v>0</v>
      </c>
      <c r="BL140" s="18" t="s">
        <v>183</v>
      </c>
      <c r="BM140" s="239" t="s">
        <v>5350</v>
      </c>
    </row>
    <row r="141" s="2" customFormat="1">
      <c r="A141" s="39"/>
      <c r="B141" s="40"/>
      <c r="C141" s="41"/>
      <c r="D141" s="241" t="s">
        <v>266</v>
      </c>
      <c r="E141" s="41"/>
      <c r="F141" s="242" t="s">
        <v>5349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266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5351</v>
      </c>
      <c r="G142" s="254"/>
      <c r="H142" s="257">
        <v>71.400000000000006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183</v>
      </c>
      <c r="D143" s="228" t="s">
        <v>260</v>
      </c>
      <c r="E143" s="229" t="s">
        <v>5352</v>
      </c>
      <c r="F143" s="230" t="s">
        <v>5353</v>
      </c>
      <c r="G143" s="231" t="s">
        <v>530</v>
      </c>
      <c r="H143" s="232">
        <v>255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5354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5355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5356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14" customFormat="1">
      <c r="A146" s="14"/>
      <c r="B146" s="277"/>
      <c r="C146" s="278"/>
      <c r="D146" s="241" t="s">
        <v>314</v>
      </c>
      <c r="E146" s="279" t="s">
        <v>1</v>
      </c>
      <c r="F146" s="280" t="s">
        <v>5357</v>
      </c>
      <c r="G146" s="278"/>
      <c r="H146" s="279" t="s">
        <v>1</v>
      </c>
      <c r="I146" s="281"/>
      <c r="J146" s="278"/>
      <c r="K146" s="278"/>
      <c r="L146" s="282"/>
      <c r="M146" s="283"/>
      <c r="N146" s="284"/>
      <c r="O146" s="284"/>
      <c r="P146" s="284"/>
      <c r="Q146" s="284"/>
      <c r="R146" s="284"/>
      <c r="S146" s="284"/>
      <c r="T146" s="28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6" t="s">
        <v>314</v>
      </c>
      <c r="AU146" s="286" t="s">
        <v>89</v>
      </c>
      <c r="AV146" s="14" t="s">
        <v>87</v>
      </c>
      <c r="AW146" s="14" t="s">
        <v>34</v>
      </c>
      <c r="AX146" s="14" t="s">
        <v>80</v>
      </c>
      <c r="AY146" s="286" t="s">
        <v>258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5358</v>
      </c>
      <c r="G147" s="254"/>
      <c r="H147" s="257">
        <v>51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80</v>
      </c>
      <c r="AY147" s="263" t="s">
        <v>258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5359</v>
      </c>
      <c r="G148" s="254"/>
      <c r="H148" s="257">
        <v>204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80</v>
      </c>
      <c r="AY148" s="263" t="s">
        <v>258</v>
      </c>
    </row>
    <row r="149" s="15" customFormat="1">
      <c r="A149" s="15"/>
      <c r="B149" s="287"/>
      <c r="C149" s="288"/>
      <c r="D149" s="241" t="s">
        <v>314</v>
      </c>
      <c r="E149" s="289" t="s">
        <v>1</v>
      </c>
      <c r="F149" s="290" t="s">
        <v>564</v>
      </c>
      <c r="G149" s="288"/>
      <c r="H149" s="291">
        <v>255</v>
      </c>
      <c r="I149" s="292"/>
      <c r="J149" s="288"/>
      <c r="K149" s="288"/>
      <c r="L149" s="293"/>
      <c r="M149" s="294"/>
      <c r="N149" s="295"/>
      <c r="O149" s="295"/>
      <c r="P149" s="295"/>
      <c r="Q149" s="295"/>
      <c r="R149" s="295"/>
      <c r="S149" s="295"/>
      <c r="T149" s="29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7" t="s">
        <v>314</v>
      </c>
      <c r="AU149" s="297" t="s">
        <v>89</v>
      </c>
      <c r="AV149" s="15" t="s">
        <v>179</v>
      </c>
      <c r="AW149" s="15" t="s">
        <v>34</v>
      </c>
      <c r="AX149" s="15" t="s">
        <v>87</v>
      </c>
      <c r="AY149" s="297" t="s">
        <v>258</v>
      </c>
    </row>
    <row r="150" s="2" customFormat="1" ht="16.5" customHeight="1">
      <c r="A150" s="39"/>
      <c r="B150" s="40"/>
      <c r="C150" s="228" t="s">
        <v>257</v>
      </c>
      <c r="D150" s="228" t="s">
        <v>260</v>
      </c>
      <c r="E150" s="229" t="s">
        <v>5360</v>
      </c>
      <c r="F150" s="230" t="s">
        <v>5361</v>
      </c>
      <c r="G150" s="231" t="s">
        <v>338</v>
      </c>
      <c r="H150" s="232">
        <v>5.0999999999999996</v>
      </c>
      <c r="I150" s="233"/>
      <c r="J150" s="234">
        <f>ROUND(I150*H150,2)</f>
        <v>0</v>
      </c>
      <c r="K150" s="230" t="s">
        <v>5233</v>
      </c>
      <c r="L150" s="45"/>
      <c r="M150" s="235" t="s">
        <v>1</v>
      </c>
      <c r="N150" s="236" t="s">
        <v>45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183</v>
      </c>
      <c r="AT150" s="239" t="s">
        <v>260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5362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5361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5363</v>
      </c>
      <c r="G152" s="254"/>
      <c r="H152" s="257">
        <v>5.0999999999999996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21.75" customHeight="1">
      <c r="A153" s="39"/>
      <c r="B153" s="40"/>
      <c r="C153" s="228" t="s">
        <v>287</v>
      </c>
      <c r="D153" s="228" t="s">
        <v>260</v>
      </c>
      <c r="E153" s="229" t="s">
        <v>5364</v>
      </c>
      <c r="F153" s="230" t="s">
        <v>5365</v>
      </c>
      <c r="G153" s="231" t="s">
        <v>338</v>
      </c>
      <c r="H153" s="232">
        <v>46.799999999999997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5366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5367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5368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5369</v>
      </c>
      <c r="G156" s="254"/>
      <c r="H156" s="257">
        <v>46.799999999999997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87</v>
      </c>
      <c r="AY156" s="263" t="s">
        <v>258</v>
      </c>
    </row>
    <row r="157" s="2" customFormat="1" ht="16.5" customHeight="1">
      <c r="A157" s="39"/>
      <c r="B157" s="40"/>
      <c r="C157" s="228" t="s">
        <v>292</v>
      </c>
      <c r="D157" s="228" t="s">
        <v>260</v>
      </c>
      <c r="E157" s="229" t="s">
        <v>5370</v>
      </c>
      <c r="F157" s="230" t="s">
        <v>5371</v>
      </c>
      <c r="G157" s="231" t="s">
        <v>405</v>
      </c>
      <c r="H157" s="232">
        <v>78</v>
      </c>
      <c r="I157" s="233"/>
      <c r="J157" s="234">
        <f>ROUND(I157*H157,2)</f>
        <v>0</v>
      </c>
      <c r="K157" s="230" t="s">
        <v>263</v>
      </c>
      <c r="L157" s="45"/>
      <c r="M157" s="235" t="s">
        <v>1</v>
      </c>
      <c r="N157" s="236" t="s">
        <v>45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183</v>
      </c>
      <c r="AT157" s="239" t="s">
        <v>260</v>
      </c>
      <c r="AU157" s="239" t="s">
        <v>89</v>
      </c>
      <c r="AY157" s="18" t="s">
        <v>258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87</v>
      </c>
      <c r="BK157" s="240">
        <f>ROUND(I157*H157,2)</f>
        <v>0</v>
      </c>
      <c r="BL157" s="18" t="s">
        <v>183</v>
      </c>
      <c r="BM157" s="239" t="s">
        <v>5372</v>
      </c>
    </row>
    <row r="158" s="2" customFormat="1">
      <c r="A158" s="39"/>
      <c r="B158" s="40"/>
      <c r="C158" s="41"/>
      <c r="D158" s="241" t="s">
        <v>266</v>
      </c>
      <c r="E158" s="41"/>
      <c r="F158" s="242" t="s">
        <v>5373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266</v>
      </c>
      <c r="AU158" s="18" t="s">
        <v>89</v>
      </c>
    </row>
    <row r="159" s="2" customFormat="1">
      <c r="A159" s="39"/>
      <c r="B159" s="40"/>
      <c r="C159" s="41"/>
      <c r="D159" s="246" t="s">
        <v>267</v>
      </c>
      <c r="E159" s="41"/>
      <c r="F159" s="247" t="s">
        <v>5374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267</v>
      </c>
      <c r="AU159" s="18" t="s">
        <v>89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5375</v>
      </c>
      <c r="G160" s="254"/>
      <c r="H160" s="257">
        <v>78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87</v>
      </c>
      <c r="AY160" s="263" t="s">
        <v>258</v>
      </c>
    </row>
    <row r="161" s="2" customFormat="1" ht="24.15" customHeight="1">
      <c r="A161" s="39"/>
      <c r="B161" s="40"/>
      <c r="C161" s="267" t="s">
        <v>297</v>
      </c>
      <c r="D161" s="267" t="s">
        <v>351</v>
      </c>
      <c r="E161" s="268" t="s">
        <v>5376</v>
      </c>
      <c r="F161" s="269" t="s">
        <v>5377</v>
      </c>
      <c r="G161" s="270" t="s">
        <v>530</v>
      </c>
      <c r="H161" s="271">
        <v>80.340000000000003</v>
      </c>
      <c r="I161" s="272"/>
      <c r="J161" s="273">
        <f>ROUND(I161*H161,2)</f>
        <v>0</v>
      </c>
      <c r="K161" s="269" t="s">
        <v>5233</v>
      </c>
      <c r="L161" s="274"/>
      <c r="M161" s="275" t="s">
        <v>1</v>
      </c>
      <c r="N161" s="276" t="s">
        <v>45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297</v>
      </c>
      <c r="AT161" s="239" t="s">
        <v>351</v>
      </c>
      <c r="AU161" s="239" t="s">
        <v>89</v>
      </c>
      <c r="AY161" s="18" t="s">
        <v>258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87</v>
      </c>
      <c r="BK161" s="240">
        <f>ROUND(I161*H161,2)</f>
        <v>0</v>
      </c>
      <c r="BL161" s="18" t="s">
        <v>183</v>
      </c>
      <c r="BM161" s="239" t="s">
        <v>5378</v>
      </c>
    </row>
    <row r="162" s="2" customFormat="1">
      <c r="A162" s="39"/>
      <c r="B162" s="40"/>
      <c r="C162" s="41"/>
      <c r="D162" s="241" t="s">
        <v>266</v>
      </c>
      <c r="E162" s="41"/>
      <c r="F162" s="242" t="s">
        <v>5377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266</v>
      </c>
      <c r="AU162" s="18" t="s">
        <v>89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5379</v>
      </c>
      <c r="G163" s="254"/>
      <c r="H163" s="257">
        <v>80.340000000000003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87</v>
      </c>
      <c r="AY163" s="263" t="s">
        <v>258</v>
      </c>
    </row>
    <row r="164" s="2" customFormat="1" ht="16.5" customHeight="1">
      <c r="A164" s="39"/>
      <c r="B164" s="40"/>
      <c r="C164" s="228" t="s">
        <v>304</v>
      </c>
      <c r="D164" s="228" t="s">
        <v>260</v>
      </c>
      <c r="E164" s="229" t="s">
        <v>5380</v>
      </c>
      <c r="F164" s="230" t="s">
        <v>5381</v>
      </c>
      <c r="G164" s="231" t="s">
        <v>357</v>
      </c>
      <c r="H164" s="232">
        <v>51</v>
      </c>
      <c r="I164" s="233"/>
      <c r="J164" s="234">
        <f>ROUND(I164*H164,2)</f>
        <v>0</v>
      </c>
      <c r="K164" s="230" t="s">
        <v>263</v>
      </c>
      <c r="L164" s="45"/>
      <c r="M164" s="235" t="s">
        <v>1</v>
      </c>
      <c r="N164" s="236" t="s">
        <v>45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183</v>
      </c>
      <c r="AT164" s="239" t="s">
        <v>260</v>
      </c>
      <c r="AU164" s="239" t="s">
        <v>89</v>
      </c>
      <c r="AY164" s="18" t="s">
        <v>258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87</v>
      </c>
      <c r="BK164" s="240">
        <f>ROUND(I164*H164,2)</f>
        <v>0</v>
      </c>
      <c r="BL164" s="18" t="s">
        <v>183</v>
      </c>
      <c r="BM164" s="239" t="s">
        <v>5382</v>
      </c>
    </row>
    <row r="165" s="2" customFormat="1">
      <c r="A165" s="39"/>
      <c r="B165" s="40"/>
      <c r="C165" s="41"/>
      <c r="D165" s="241" t="s">
        <v>266</v>
      </c>
      <c r="E165" s="41"/>
      <c r="F165" s="242" t="s">
        <v>5383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266</v>
      </c>
      <c r="AU165" s="18" t="s">
        <v>89</v>
      </c>
    </row>
    <row r="166" s="2" customFormat="1">
      <c r="A166" s="39"/>
      <c r="B166" s="40"/>
      <c r="C166" s="41"/>
      <c r="D166" s="246" t="s">
        <v>267</v>
      </c>
      <c r="E166" s="41"/>
      <c r="F166" s="247" t="s">
        <v>5384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267</v>
      </c>
      <c r="AU166" s="18" t="s">
        <v>89</v>
      </c>
    </row>
    <row r="167" s="13" customFormat="1">
      <c r="A167" s="13"/>
      <c r="B167" s="253"/>
      <c r="C167" s="254"/>
      <c r="D167" s="241" t="s">
        <v>314</v>
      </c>
      <c r="E167" s="255" t="s">
        <v>1</v>
      </c>
      <c r="F167" s="256" t="s">
        <v>5385</v>
      </c>
      <c r="G167" s="254"/>
      <c r="H167" s="257">
        <v>51</v>
      </c>
      <c r="I167" s="258"/>
      <c r="J167" s="254"/>
      <c r="K167" s="254"/>
      <c r="L167" s="259"/>
      <c r="M167" s="260"/>
      <c r="N167" s="261"/>
      <c r="O167" s="261"/>
      <c r="P167" s="261"/>
      <c r="Q167" s="261"/>
      <c r="R167" s="261"/>
      <c r="S167" s="261"/>
      <c r="T167" s="26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3" t="s">
        <v>314</v>
      </c>
      <c r="AU167" s="263" t="s">
        <v>89</v>
      </c>
      <c r="AV167" s="13" t="s">
        <v>89</v>
      </c>
      <c r="AW167" s="13" t="s">
        <v>34</v>
      </c>
      <c r="AX167" s="13" t="s">
        <v>87</v>
      </c>
      <c r="AY167" s="263" t="s">
        <v>258</v>
      </c>
    </row>
    <row r="168" s="2" customFormat="1" ht="24.15" customHeight="1">
      <c r="A168" s="39"/>
      <c r="B168" s="40"/>
      <c r="C168" s="267" t="s">
        <v>470</v>
      </c>
      <c r="D168" s="267" t="s">
        <v>351</v>
      </c>
      <c r="E168" s="268" t="s">
        <v>5386</v>
      </c>
      <c r="F168" s="269" t="s">
        <v>5387</v>
      </c>
      <c r="G168" s="270" t="s">
        <v>357</v>
      </c>
      <c r="H168" s="271">
        <v>17</v>
      </c>
      <c r="I168" s="272"/>
      <c r="J168" s="273">
        <f>ROUND(I168*H168,2)</f>
        <v>0</v>
      </c>
      <c r="K168" s="269" t="s">
        <v>5233</v>
      </c>
      <c r="L168" s="274"/>
      <c r="M168" s="275" t="s">
        <v>1</v>
      </c>
      <c r="N168" s="276" t="s">
        <v>45</v>
      </c>
      <c r="O168" s="92"/>
      <c r="P168" s="237">
        <f>O168*H168</f>
        <v>0</v>
      </c>
      <c r="Q168" s="237">
        <v>0.25</v>
      </c>
      <c r="R168" s="237">
        <f>Q168*H168</f>
        <v>4.25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297</v>
      </c>
      <c r="AT168" s="239" t="s">
        <v>351</v>
      </c>
      <c r="AU168" s="239" t="s">
        <v>89</v>
      </c>
      <c r="AY168" s="18" t="s">
        <v>258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87</v>
      </c>
      <c r="BK168" s="240">
        <f>ROUND(I168*H168,2)</f>
        <v>0</v>
      </c>
      <c r="BL168" s="18" t="s">
        <v>183</v>
      </c>
      <c r="BM168" s="239" t="s">
        <v>5388</v>
      </c>
    </row>
    <row r="169" s="2" customFormat="1">
      <c r="A169" s="39"/>
      <c r="B169" s="40"/>
      <c r="C169" s="41"/>
      <c r="D169" s="241" t="s">
        <v>266</v>
      </c>
      <c r="E169" s="41"/>
      <c r="F169" s="242" t="s">
        <v>5387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266</v>
      </c>
      <c r="AU169" s="18" t="s">
        <v>89</v>
      </c>
    </row>
    <row r="170" s="13" customFormat="1">
      <c r="A170" s="13"/>
      <c r="B170" s="253"/>
      <c r="C170" s="254"/>
      <c r="D170" s="241" t="s">
        <v>314</v>
      </c>
      <c r="E170" s="255" t="s">
        <v>1</v>
      </c>
      <c r="F170" s="256" t="s">
        <v>5389</v>
      </c>
      <c r="G170" s="254"/>
      <c r="H170" s="257">
        <v>17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3" t="s">
        <v>314</v>
      </c>
      <c r="AU170" s="263" t="s">
        <v>89</v>
      </c>
      <c r="AV170" s="13" t="s">
        <v>89</v>
      </c>
      <c r="AW170" s="13" t="s">
        <v>34</v>
      </c>
      <c r="AX170" s="13" t="s">
        <v>87</v>
      </c>
      <c r="AY170" s="263" t="s">
        <v>258</v>
      </c>
    </row>
    <row r="171" s="2" customFormat="1" ht="24.15" customHeight="1">
      <c r="A171" s="39"/>
      <c r="B171" s="40"/>
      <c r="C171" s="267" t="s">
        <v>476</v>
      </c>
      <c r="D171" s="267" t="s">
        <v>351</v>
      </c>
      <c r="E171" s="268" t="s">
        <v>5390</v>
      </c>
      <c r="F171" s="269" t="s">
        <v>5391</v>
      </c>
      <c r="G171" s="270" t="s">
        <v>357</v>
      </c>
      <c r="H171" s="271">
        <v>4</v>
      </c>
      <c r="I171" s="272"/>
      <c r="J171" s="273">
        <f>ROUND(I171*H171,2)</f>
        <v>0</v>
      </c>
      <c r="K171" s="269" t="s">
        <v>5233</v>
      </c>
      <c r="L171" s="274"/>
      <c r="M171" s="275" t="s">
        <v>1</v>
      </c>
      <c r="N171" s="276" t="s">
        <v>45</v>
      </c>
      <c r="O171" s="92"/>
      <c r="P171" s="237">
        <f>O171*H171</f>
        <v>0</v>
      </c>
      <c r="Q171" s="237">
        <v>0.25</v>
      </c>
      <c r="R171" s="237">
        <f>Q171*H171</f>
        <v>1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297</v>
      </c>
      <c r="AT171" s="239" t="s">
        <v>351</v>
      </c>
      <c r="AU171" s="239" t="s">
        <v>89</v>
      </c>
      <c r="AY171" s="18" t="s">
        <v>258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87</v>
      </c>
      <c r="BK171" s="240">
        <f>ROUND(I171*H171,2)</f>
        <v>0</v>
      </c>
      <c r="BL171" s="18" t="s">
        <v>183</v>
      </c>
      <c r="BM171" s="239" t="s">
        <v>5392</v>
      </c>
    </row>
    <row r="172" s="2" customFormat="1">
      <c r="A172" s="39"/>
      <c r="B172" s="40"/>
      <c r="C172" s="41"/>
      <c r="D172" s="241" t="s">
        <v>266</v>
      </c>
      <c r="E172" s="41"/>
      <c r="F172" s="242" t="s">
        <v>5391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266</v>
      </c>
      <c r="AU172" s="18" t="s">
        <v>89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5393</v>
      </c>
      <c r="G173" s="254"/>
      <c r="H173" s="257">
        <v>4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87</v>
      </c>
      <c r="AY173" s="263" t="s">
        <v>258</v>
      </c>
    </row>
    <row r="174" s="2" customFormat="1" ht="24.15" customHeight="1">
      <c r="A174" s="39"/>
      <c r="B174" s="40"/>
      <c r="C174" s="267" t="s">
        <v>482</v>
      </c>
      <c r="D174" s="267" t="s">
        <v>351</v>
      </c>
      <c r="E174" s="268" t="s">
        <v>5394</v>
      </c>
      <c r="F174" s="269" t="s">
        <v>5395</v>
      </c>
      <c r="G174" s="270" t="s">
        <v>357</v>
      </c>
      <c r="H174" s="271">
        <v>2</v>
      </c>
      <c r="I174" s="272"/>
      <c r="J174" s="273">
        <f>ROUND(I174*H174,2)</f>
        <v>0</v>
      </c>
      <c r="K174" s="269" t="s">
        <v>5233</v>
      </c>
      <c r="L174" s="274"/>
      <c r="M174" s="275" t="s">
        <v>1</v>
      </c>
      <c r="N174" s="276" t="s">
        <v>45</v>
      </c>
      <c r="O174" s="92"/>
      <c r="P174" s="237">
        <f>O174*H174</f>
        <v>0</v>
      </c>
      <c r="Q174" s="237">
        <v>0.25</v>
      </c>
      <c r="R174" s="237">
        <f>Q174*H174</f>
        <v>0.5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297</v>
      </c>
      <c r="AT174" s="239" t="s">
        <v>351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5396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5395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13" customFormat="1">
      <c r="A176" s="13"/>
      <c r="B176" s="253"/>
      <c r="C176" s="254"/>
      <c r="D176" s="241" t="s">
        <v>314</v>
      </c>
      <c r="E176" s="255" t="s">
        <v>1</v>
      </c>
      <c r="F176" s="256" t="s">
        <v>5397</v>
      </c>
      <c r="G176" s="254"/>
      <c r="H176" s="257">
        <v>2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3" t="s">
        <v>314</v>
      </c>
      <c r="AU176" s="263" t="s">
        <v>89</v>
      </c>
      <c r="AV176" s="13" t="s">
        <v>89</v>
      </c>
      <c r="AW176" s="13" t="s">
        <v>34</v>
      </c>
      <c r="AX176" s="13" t="s">
        <v>87</v>
      </c>
      <c r="AY176" s="263" t="s">
        <v>258</v>
      </c>
    </row>
    <row r="177" s="2" customFormat="1" ht="24.15" customHeight="1">
      <c r="A177" s="39"/>
      <c r="B177" s="40"/>
      <c r="C177" s="267" t="s">
        <v>488</v>
      </c>
      <c r="D177" s="267" t="s">
        <v>351</v>
      </c>
      <c r="E177" s="268" t="s">
        <v>5398</v>
      </c>
      <c r="F177" s="269" t="s">
        <v>5399</v>
      </c>
      <c r="G177" s="270" t="s">
        <v>357</v>
      </c>
      <c r="H177" s="271">
        <v>26</v>
      </c>
      <c r="I177" s="272"/>
      <c r="J177" s="273">
        <f>ROUND(I177*H177,2)</f>
        <v>0</v>
      </c>
      <c r="K177" s="269" t="s">
        <v>5233</v>
      </c>
      <c r="L177" s="274"/>
      <c r="M177" s="275" t="s">
        <v>1</v>
      </c>
      <c r="N177" s="276" t="s">
        <v>45</v>
      </c>
      <c r="O177" s="92"/>
      <c r="P177" s="237">
        <f>O177*H177</f>
        <v>0</v>
      </c>
      <c r="Q177" s="237">
        <v>0.25</v>
      </c>
      <c r="R177" s="237">
        <f>Q177*H177</f>
        <v>6.5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297</v>
      </c>
      <c r="AT177" s="239" t="s">
        <v>351</v>
      </c>
      <c r="AU177" s="239" t="s">
        <v>89</v>
      </c>
      <c r="AY177" s="18" t="s">
        <v>258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87</v>
      </c>
      <c r="BK177" s="240">
        <f>ROUND(I177*H177,2)</f>
        <v>0</v>
      </c>
      <c r="BL177" s="18" t="s">
        <v>183</v>
      </c>
      <c r="BM177" s="239" t="s">
        <v>5400</v>
      </c>
    </row>
    <row r="178" s="2" customFormat="1">
      <c r="A178" s="39"/>
      <c r="B178" s="40"/>
      <c r="C178" s="41"/>
      <c r="D178" s="241" t="s">
        <v>266</v>
      </c>
      <c r="E178" s="41"/>
      <c r="F178" s="242" t="s">
        <v>5399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266</v>
      </c>
      <c r="AU178" s="18" t="s">
        <v>89</v>
      </c>
    </row>
    <row r="179" s="13" customFormat="1">
      <c r="A179" s="13"/>
      <c r="B179" s="253"/>
      <c r="C179" s="254"/>
      <c r="D179" s="241" t="s">
        <v>314</v>
      </c>
      <c r="E179" s="255" t="s">
        <v>1</v>
      </c>
      <c r="F179" s="256" t="s">
        <v>5401</v>
      </c>
      <c r="G179" s="254"/>
      <c r="H179" s="257">
        <v>26</v>
      </c>
      <c r="I179" s="258"/>
      <c r="J179" s="254"/>
      <c r="K179" s="254"/>
      <c r="L179" s="259"/>
      <c r="M179" s="260"/>
      <c r="N179" s="261"/>
      <c r="O179" s="261"/>
      <c r="P179" s="261"/>
      <c r="Q179" s="261"/>
      <c r="R179" s="261"/>
      <c r="S179" s="261"/>
      <c r="T179" s="26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3" t="s">
        <v>314</v>
      </c>
      <c r="AU179" s="263" t="s">
        <v>89</v>
      </c>
      <c r="AV179" s="13" t="s">
        <v>89</v>
      </c>
      <c r="AW179" s="13" t="s">
        <v>34</v>
      </c>
      <c r="AX179" s="13" t="s">
        <v>87</v>
      </c>
      <c r="AY179" s="263" t="s">
        <v>258</v>
      </c>
    </row>
    <row r="180" s="2" customFormat="1" ht="24.15" customHeight="1">
      <c r="A180" s="39"/>
      <c r="B180" s="40"/>
      <c r="C180" s="267" t="s">
        <v>493</v>
      </c>
      <c r="D180" s="267" t="s">
        <v>351</v>
      </c>
      <c r="E180" s="268" t="s">
        <v>5402</v>
      </c>
      <c r="F180" s="269" t="s">
        <v>5403</v>
      </c>
      <c r="G180" s="270" t="s">
        <v>357</v>
      </c>
      <c r="H180" s="271">
        <v>2</v>
      </c>
      <c r="I180" s="272"/>
      <c r="J180" s="273">
        <f>ROUND(I180*H180,2)</f>
        <v>0</v>
      </c>
      <c r="K180" s="269" t="s">
        <v>5233</v>
      </c>
      <c r="L180" s="274"/>
      <c r="M180" s="275" t="s">
        <v>1</v>
      </c>
      <c r="N180" s="276" t="s">
        <v>45</v>
      </c>
      <c r="O180" s="92"/>
      <c r="P180" s="237">
        <f>O180*H180</f>
        <v>0</v>
      </c>
      <c r="Q180" s="237">
        <v>0.25</v>
      </c>
      <c r="R180" s="237">
        <f>Q180*H180</f>
        <v>0.5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297</v>
      </c>
      <c r="AT180" s="239" t="s">
        <v>351</v>
      </c>
      <c r="AU180" s="239" t="s">
        <v>89</v>
      </c>
      <c r="AY180" s="18" t="s">
        <v>258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87</v>
      </c>
      <c r="BK180" s="240">
        <f>ROUND(I180*H180,2)</f>
        <v>0</v>
      </c>
      <c r="BL180" s="18" t="s">
        <v>183</v>
      </c>
      <c r="BM180" s="239" t="s">
        <v>5404</v>
      </c>
    </row>
    <row r="181" s="2" customFormat="1">
      <c r="A181" s="39"/>
      <c r="B181" s="40"/>
      <c r="C181" s="41"/>
      <c r="D181" s="241" t="s">
        <v>266</v>
      </c>
      <c r="E181" s="41"/>
      <c r="F181" s="242" t="s">
        <v>5403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266</v>
      </c>
      <c r="AU181" s="18" t="s">
        <v>89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5405</v>
      </c>
      <c r="G182" s="254"/>
      <c r="H182" s="257">
        <v>2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87</v>
      </c>
      <c r="AY182" s="263" t="s">
        <v>258</v>
      </c>
    </row>
    <row r="183" s="2" customFormat="1" ht="21.75" customHeight="1">
      <c r="A183" s="39"/>
      <c r="B183" s="40"/>
      <c r="C183" s="228" t="s">
        <v>8</v>
      </c>
      <c r="D183" s="228" t="s">
        <v>260</v>
      </c>
      <c r="E183" s="229" t="s">
        <v>5406</v>
      </c>
      <c r="F183" s="230" t="s">
        <v>5407</v>
      </c>
      <c r="G183" s="231" t="s">
        <v>357</v>
      </c>
      <c r="H183" s="232">
        <v>51</v>
      </c>
      <c r="I183" s="233"/>
      <c r="J183" s="234">
        <f>ROUND(I183*H183,2)</f>
        <v>0</v>
      </c>
      <c r="K183" s="230" t="s">
        <v>263</v>
      </c>
      <c r="L183" s="45"/>
      <c r="M183" s="235" t="s">
        <v>1</v>
      </c>
      <c r="N183" s="236" t="s">
        <v>45</v>
      </c>
      <c r="O183" s="92"/>
      <c r="P183" s="237">
        <f>O183*H183</f>
        <v>0</v>
      </c>
      <c r="Q183" s="237">
        <v>6.0000000000000002E-05</v>
      </c>
      <c r="R183" s="237">
        <f>Q183*H183</f>
        <v>0.0030600000000000002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183</v>
      </c>
      <c r="AT183" s="239" t="s">
        <v>260</v>
      </c>
      <c r="AU183" s="239" t="s">
        <v>89</v>
      </c>
      <c r="AY183" s="18" t="s">
        <v>258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87</v>
      </c>
      <c r="BK183" s="240">
        <f>ROUND(I183*H183,2)</f>
        <v>0</v>
      </c>
      <c r="BL183" s="18" t="s">
        <v>183</v>
      </c>
      <c r="BM183" s="239" t="s">
        <v>5408</v>
      </c>
    </row>
    <row r="184" s="2" customFormat="1">
      <c r="A184" s="39"/>
      <c r="B184" s="40"/>
      <c r="C184" s="41"/>
      <c r="D184" s="241" t="s">
        <v>266</v>
      </c>
      <c r="E184" s="41"/>
      <c r="F184" s="242" t="s">
        <v>5409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266</v>
      </c>
      <c r="AU184" s="18" t="s">
        <v>89</v>
      </c>
    </row>
    <row r="185" s="2" customFormat="1">
      <c r="A185" s="39"/>
      <c r="B185" s="40"/>
      <c r="C185" s="41"/>
      <c r="D185" s="246" t="s">
        <v>267</v>
      </c>
      <c r="E185" s="41"/>
      <c r="F185" s="247" t="s">
        <v>5410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267</v>
      </c>
      <c r="AU185" s="18" t="s">
        <v>89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5411</v>
      </c>
      <c r="G186" s="254"/>
      <c r="H186" s="257">
        <v>51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87</v>
      </c>
      <c r="AY186" s="263" t="s">
        <v>258</v>
      </c>
    </row>
    <row r="187" s="14" customFormat="1">
      <c r="A187" s="14"/>
      <c r="B187" s="277"/>
      <c r="C187" s="278"/>
      <c r="D187" s="241" t="s">
        <v>314</v>
      </c>
      <c r="E187" s="279" t="s">
        <v>1</v>
      </c>
      <c r="F187" s="280" t="s">
        <v>5412</v>
      </c>
      <c r="G187" s="278"/>
      <c r="H187" s="279" t="s">
        <v>1</v>
      </c>
      <c r="I187" s="281"/>
      <c r="J187" s="278"/>
      <c r="K187" s="278"/>
      <c r="L187" s="282"/>
      <c r="M187" s="283"/>
      <c r="N187" s="284"/>
      <c r="O187" s="284"/>
      <c r="P187" s="284"/>
      <c r="Q187" s="284"/>
      <c r="R187" s="284"/>
      <c r="S187" s="284"/>
      <c r="T187" s="28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6" t="s">
        <v>314</v>
      </c>
      <c r="AU187" s="286" t="s">
        <v>89</v>
      </c>
      <c r="AV187" s="14" t="s">
        <v>87</v>
      </c>
      <c r="AW187" s="14" t="s">
        <v>34</v>
      </c>
      <c r="AX187" s="14" t="s">
        <v>80</v>
      </c>
      <c r="AY187" s="286" t="s">
        <v>258</v>
      </c>
    </row>
    <row r="188" s="2" customFormat="1" ht="16.5" customHeight="1">
      <c r="A188" s="39"/>
      <c r="B188" s="40"/>
      <c r="C188" s="267" t="s">
        <v>503</v>
      </c>
      <c r="D188" s="267" t="s">
        <v>351</v>
      </c>
      <c r="E188" s="268" t="s">
        <v>5413</v>
      </c>
      <c r="F188" s="269" t="s">
        <v>5414</v>
      </c>
      <c r="G188" s="270" t="s">
        <v>357</v>
      </c>
      <c r="H188" s="271">
        <v>153</v>
      </c>
      <c r="I188" s="272"/>
      <c r="J188" s="273">
        <f>ROUND(I188*H188,2)</f>
        <v>0</v>
      </c>
      <c r="K188" s="269" t="s">
        <v>5233</v>
      </c>
      <c r="L188" s="274"/>
      <c r="M188" s="275" t="s">
        <v>1</v>
      </c>
      <c r="N188" s="276" t="s">
        <v>45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297</v>
      </c>
      <c r="AT188" s="239" t="s">
        <v>351</v>
      </c>
      <c r="AU188" s="239" t="s">
        <v>89</v>
      </c>
      <c r="AY188" s="18" t="s">
        <v>258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87</v>
      </c>
      <c r="BK188" s="240">
        <f>ROUND(I188*H188,2)</f>
        <v>0</v>
      </c>
      <c r="BL188" s="18" t="s">
        <v>183</v>
      </c>
      <c r="BM188" s="239" t="s">
        <v>5415</v>
      </c>
    </row>
    <row r="189" s="2" customFormat="1">
      <c r="A189" s="39"/>
      <c r="B189" s="40"/>
      <c r="C189" s="41"/>
      <c r="D189" s="241" t="s">
        <v>266</v>
      </c>
      <c r="E189" s="41"/>
      <c r="F189" s="242" t="s">
        <v>5414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266</v>
      </c>
      <c r="AU189" s="18" t="s">
        <v>89</v>
      </c>
    </row>
    <row r="190" s="13" customFormat="1">
      <c r="A190" s="13"/>
      <c r="B190" s="253"/>
      <c r="C190" s="254"/>
      <c r="D190" s="241" t="s">
        <v>314</v>
      </c>
      <c r="E190" s="255" t="s">
        <v>1</v>
      </c>
      <c r="F190" s="256" t="s">
        <v>5416</v>
      </c>
      <c r="G190" s="254"/>
      <c r="H190" s="257">
        <v>153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3" t="s">
        <v>314</v>
      </c>
      <c r="AU190" s="263" t="s">
        <v>89</v>
      </c>
      <c r="AV190" s="13" t="s">
        <v>89</v>
      </c>
      <c r="AW190" s="13" t="s">
        <v>34</v>
      </c>
      <c r="AX190" s="13" t="s">
        <v>87</v>
      </c>
      <c r="AY190" s="263" t="s">
        <v>258</v>
      </c>
    </row>
    <row r="191" s="2" customFormat="1" ht="16.5" customHeight="1">
      <c r="A191" s="39"/>
      <c r="B191" s="40"/>
      <c r="C191" s="267" t="s">
        <v>409</v>
      </c>
      <c r="D191" s="267" t="s">
        <v>351</v>
      </c>
      <c r="E191" s="268" t="s">
        <v>5417</v>
      </c>
      <c r="F191" s="269" t="s">
        <v>5418</v>
      </c>
      <c r="G191" s="270" t="s">
        <v>405</v>
      </c>
      <c r="H191" s="271">
        <v>319.76999999999998</v>
      </c>
      <c r="I191" s="272"/>
      <c r="J191" s="273">
        <f>ROUND(I191*H191,2)</f>
        <v>0</v>
      </c>
      <c r="K191" s="269" t="s">
        <v>5233</v>
      </c>
      <c r="L191" s="274"/>
      <c r="M191" s="275" t="s">
        <v>1</v>
      </c>
      <c r="N191" s="276" t="s">
        <v>45</v>
      </c>
      <c r="O191" s="92"/>
      <c r="P191" s="237">
        <f>O191*H191</f>
        <v>0</v>
      </c>
      <c r="Q191" s="237">
        <v>0.0038</v>
      </c>
      <c r="R191" s="237">
        <f>Q191*H191</f>
        <v>1.2151259999999999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297</v>
      </c>
      <c r="AT191" s="239" t="s">
        <v>351</v>
      </c>
      <c r="AU191" s="239" t="s">
        <v>89</v>
      </c>
      <c r="AY191" s="18" t="s">
        <v>258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87</v>
      </c>
      <c r="BK191" s="240">
        <f>ROUND(I191*H191,2)</f>
        <v>0</v>
      </c>
      <c r="BL191" s="18" t="s">
        <v>183</v>
      </c>
      <c r="BM191" s="239" t="s">
        <v>5419</v>
      </c>
    </row>
    <row r="192" s="2" customFormat="1">
      <c r="A192" s="39"/>
      <c r="B192" s="40"/>
      <c r="C192" s="41"/>
      <c r="D192" s="241" t="s">
        <v>266</v>
      </c>
      <c r="E192" s="41"/>
      <c r="F192" s="242" t="s">
        <v>5418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266</v>
      </c>
      <c r="AU192" s="18" t="s">
        <v>89</v>
      </c>
    </row>
    <row r="193" s="14" customFormat="1">
      <c r="A193" s="14"/>
      <c r="B193" s="277"/>
      <c r="C193" s="278"/>
      <c r="D193" s="241" t="s">
        <v>314</v>
      </c>
      <c r="E193" s="279" t="s">
        <v>1</v>
      </c>
      <c r="F193" s="280" t="s">
        <v>5420</v>
      </c>
      <c r="G193" s="278"/>
      <c r="H193" s="279" t="s">
        <v>1</v>
      </c>
      <c r="I193" s="281"/>
      <c r="J193" s="278"/>
      <c r="K193" s="278"/>
      <c r="L193" s="282"/>
      <c r="M193" s="283"/>
      <c r="N193" s="284"/>
      <c r="O193" s="284"/>
      <c r="P193" s="284"/>
      <c r="Q193" s="284"/>
      <c r="R193" s="284"/>
      <c r="S193" s="284"/>
      <c r="T193" s="28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6" t="s">
        <v>314</v>
      </c>
      <c r="AU193" s="286" t="s">
        <v>89</v>
      </c>
      <c r="AV193" s="14" t="s">
        <v>87</v>
      </c>
      <c r="AW193" s="14" t="s">
        <v>34</v>
      </c>
      <c r="AX193" s="14" t="s">
        <v>80</v>
      </c>
      <c r="AY193" s="286" t="s">
        <v>258</v>
      </c>
    </row>
    <row r="194" s="13" customFormat="1">
      <c r="A194" s="13"/>
      <c r="B194" s="253"/>
      <c r="C194" s="254"/>
      <c r="D194" s="241" t="s">
        <v>314</v>
      </c>
      <c r="E194" s="255" t="s">
        <v>1</v>
      </c>
      <c r="F194" s="256" t="s">
        <v>5421</v>
      </c>
      <c r="G194" s="254"/>
      <c r="H194" s="257">
        <v>185.13</v>
      </c>
      <c r="I194" s="258"/>
      <c r="J194" s="254"/>
      <c r="K194" s="254"/>
      <c r="L194" s="259"/>
      <c r="M194" s="260"/>
      <c r="N194" s="261"/>
      <c r="O194" s="261"/>
      <c r="P194" s="261"/>
      <c r="Q194" s="261"/>
      <c r="R194" s="261"/>
      <c r="S194" s="261"/>
      <c r="T194" s="26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3" t="s">
        <v>314</v>
      </c>
      <c r="AU194" s="263" t="s">
        <v>89</v>
      </c>
      <c r="AV194" s="13" t="s">
        <v>89</v>
      </c>
      <c r="AW194" s="13" t="s">
        <v>34</v>
      </c>
      <c r="AX194" s="13" t="s">
        <v>80</v>
      </c>
      <c r="AY194" s="263" t="s">
        <v>258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5422</v>
      </c>
      <c r="G195" s="254"/>
      <c r="H195" s="257">
        <v>134.63999999999999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80</v>
      </c>
      <c r="AY195" s="263" t="s">
        <v>258</v>
      </c>
    </row>
    <row r="196" s="15" customFormat="1">
      <c r="A196" s="15"/>
      <c r="B196" s="287"/>
      <c r="C196" s="288"/>
      <c r="D196" s="241" t="s">
        <v>314</v>
      </c>
      <c r="E196" s="289" t="s">
        <v>1</v>
      </c>
      <c r="F196" s="290" t="s">
        <v>564</v>
      </c>
      <c r="G196" s="288"/>
      <c r="H196" s="291">
        <v>319.76999999999998</v>
      </c>
      <c r="I196" s="292"/>
      <c r="J196" s="288"/>
      <c r="K196" s="288"/>
      <c r="L196" s="293"/>
      <c r="M196" s="294"/>
      <c r="N196" s="295"/>
      <c r="O196" s="295"/>
      <c r="P196" s="295"/>
      <c r="Q196" s="295"/>
      <c r="R196" s="295"/>
      <c r="S196" s="295"/>
      <c r="T196" s="29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7" t="s">
        <v>314</v>
      </c>
      <c r="AU196" s="297" t="s">
        <v>89</v>
      </c>
      <c r="AV196" s="15" t="s">
        <v>179</v>
      </c>
      <c r="AW196" s="15" t="s">
        <v>34</v>
      </c>
      <c r="AX196" s="15" t="s">
        <v>87</v>
      </c>
      <c r="AY196" s="297" t="s">
        <v>258</v>
      </c>
    </row>
    <row r="197" s="2" customFormat="1" ht="16.5" customHeight="1">
      <c r="A197" s="39"/>
      <c r="B197" s="40"/>
      <c r="C197" s="228" t="s">
        <v>515</v>
      </c>
      <c r="D197" s="228" t="s">
        <v>260</v>
      </c>
      <c r="E197" s="229" t="s">
        <v>5423</v>
      </c>
      <c r="F197" s="230" t="s">
        <v>5424</v>
      </c>
      <c r="G197" s="231" t="s">
        <v>357</v>
      </c>
      <c r="H197" s="232">
        <v>51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5425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5426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5427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5428</v>
      </c>
      <c r="G200" s="254"/>
      <c r="H200" s="257">
        <v>51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87</v>
      </c>
      <c r="AY200" s="263" t="s">
        <v>258</v>
      </c>
    </row>
    <row r="201" s="2" customFormat="1" ht="16.5" customHeight="1">
      <c r="A201" s="39"/>
      <c r="B201" s="40"/>
      <c r="C201" s="228" t="s">
        <v>642</v>
      </c>
      <c r="D201" s="228" t="s">
        <v>260</v>
      </c>
      <c r="E201" s="229" t="s">
        <v>5429</v>
      </c>
      <c r="F201" s="230" t="s">
        <v>5430</v>
      </c>
      <c r="G201" s="231" t="s">
        <v>530</v>
      </c>
      <c r="H201" s="232">
        <v>35.700000000000003</v>
      </c>
      <c r="I201" s="233"/>
      <c r="J201" s="234">
        <f>ROUND(I201*H201,2)</f>
        <v>0</v>
      </c>
      <c r="K201" s="230" t="s">
        <v>263</v>
      </c>
      <c r="L201" s="45"/>
      <c r="M201" s="235" t="s">
        <v>1</v>
      </c>
      <c r="N201" s="236" t="s">
        <v>45</v>
      </c>
      <c r="O201" s="92"/>
      <c r="P201" s="237">
        <f>O201*H201</f>
        <v>0</v>
      </c>
      <c r="Q201" s="237">
        <v>3.0000000000000001E-05</v>
      </c>
      <c r="R201" s="237">
        <f>Q201*H201</f>
        <v>0.0010710000000000001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183</v>
      </c>
      <c r="AT201" s="239" t="s">
        <v>260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183</v>
      </c>
      <c r="BM201" s="239" t="s">
        <v>5431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5432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2" customFormat="1">
      <c r="A203" s="39"/>
      <c r="B203" s="40"/>
      <c r="C203" s="41"/>
      <c r="D203" s="246" t="s">
        <v>267</v>
      </c>
      <c r="E203" s="41"/>
      <c r="F203" s="247" t="s">
        <v>5433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267</v>
      </c>
      <c r="AU203" s="18" t="s">
        <v>89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5434</v>
      </c>
      <c r="G204" s="254"/>
      <c r="H204" s="257">
        <v>35.700000000000003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87</v>
      </c>
      <c r="AY204" s="263" t="s">
        <v>258</v>
      </c>
    </row>
    <row r="205" s="14" customFormat="1">
      <c r="A205" s="14"/>
      <c r="B205" s="277"/>
      <c r="C205" s="278"/>
      <c r="D205" s="241" t="s">
        <v>314</v>
      </c>
      <c r="E205" s="279" t="s">
        <v>1</v>
      </c>
      <c r="F205" s="280" t="s">
        <v>5435</v>
      </c>
      <c r="G205" s="278"/>
      <c r="H205" s="279" t="s">
        <v>1</v>
      </c>
      <c r="I205" s="281"/>
      <c r="J205" s="278"/>
      <c r="K205" s="278"/>
      <c r="L205" s="282"/>
      <c r="M205" s="283"/>
      <c r="N205" s="284"/>
      <c r="O205" s="284"/>
      <c r="P205" s="284"/>
      <c r="Q205" s="284"/>
      <c r="R205" s="284"/>
      <c r="S205" s="284"/>
      <c r="T205" s="28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86" t="s">
        <v>314</v>
      </c>
      <c r="AU205" s="286" t="s">
        <v>89</v>
      </c>
      <c r="AV205" s="14" t="s">
        <v>87</v>
      </c>
      <c r="AW205" s="14" t="s">
        <v>34</v>
      </c>
      <c r="AX205" s="14" t="s">
        <v>80</v>
      </c>
      <c r="AY205" s="286" t="s">
        <v>258</v>
      </c>
    </row>
    <row r="206" s="2" customFormat="1" ht="16.5" customHeight="1">
      <c r="A206" s="39"/>
      <c r="B206" s="40"/>
      <c r="C206" s="267" t="s">
        <v>651</v>
      </c>
      <c r="D206" s="267" t="s">
        <v>351</v>
      </c>
      <c r="E206" s="268" t="s">
        <v>5436</v>
      </c>
      <c r="F206" s="269" t="s">
        <v>5437</v>
      </c>
      <c r="G206" s="270" t="s">
        <v>530</v>
      </c>
      <c r="H206" s="271">
        <v>41.055</v>
      </c>
      <c r="I206" s="272"/>
      <c r="J206" s="273">
        <f>ROUND(I206*H206,2)</f>
        <v>0</v>
      </c>
      <c r="K206" s="269" t="s">
        <v>263</v>
      </c>
      <c r="L206" s="274"/>
      <c r="M206" s="275" t="s">
        <v>1</v>
      </c>
      <c r="N206" s="276" t="s">
        <v>45</v>
      </c>
      <c r="O206" s="92"/>
      <c r="P206" s="237">
        <f>O206*H206</f>
        <v>0</v>
      </c>
      <c r="Q206" s="237">
        <v>0.00050000000000000001</v>
      </c>
      <c r="R206" s="237">
        <f>Q206*H206</f>
        <v>0.020527500000000001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297</v>
      </c>
      <c r="AT206" s="239" t="s">
        <v>351</v>
      </c>
      <c r="AU206" s="239" t="s">
        <v>89</v>
      </c>
      <c r="AY206" s="18" t="s">
        <v>258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87</v>
      </c>
      <c r="BK206" s="240">
        <f>ROUND(I206*H206,2)</f>
        <v>0</v>
      </c>
      <c r="BL206" s="18" t="s">
        <v>183</v>
      </c>
      <c r="BM206" s="239" t="s">
        <v>5438</v>
      </c>
    </row>
    <row r="207" s="2" customFormat="1">
      <c r="A207" s="39"/>
      <c r="B207" s="40"/>
      <c r="C207" s="41"/>
      <c r="D207" s="241" t="s">
        <v>266</v>
      </c>
      <c r="E207" s="41"/>
      <c r="F207" s="242" t="s">
        <v>5437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266</v>
      </c>
      <c r="AU207" s="18" t="s">
        <v>89</v>
      </c>
    </row>
    <row r="208" s="13" customFormat="1">
      <c r="A208" s="13"/>
      <c r="B208" s="253"/>
      <c r="C208" s="254"/>
      <c r="D208" s="241" t="s">
        <v>314</v>
      </c>
      <c r="E208" s="255" t="s">
        <v>1</v>
      </c>
      <c r="F208" s="256" t="s">
        <v>5439</v>
      </c>
      <c r="G208" s="254"/>
      <c r="H208" s="257">
        <v>41.055</v>
      </c>
      <c r="I208" s="258"/>
      <c r="J208" s="254"/>
      <c r="K208" s="254"/>
      <c r="L208" s="259"/>
      <c r="M208" s="260"/>
      <c r="N208" s="261"/>
      <c r="O208" s="261"/>
      <c r="P208" s="261"/>
      <c r="Q208" s="261"/>
      <c r="R208" s="261"/>
      <c r="S208" s="261"/>
      <c r="T208" s="26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3" t="s">
        <v>314</v>
      </c>
      <c r="AU208" s="263" t="s">
        <v>89</v>
      </c>
      <c r="AV208" s="13" t="s">
        <v>89</v>
      </c>
      <c r="AW208" s="13" t="s">
        <v>34</v>
      </c>
      <c r="AX208" s="13" t="s">
        <v>87</v>
      </c>
      <c r="AY208" s="263" t="s">
        <v>258</v>
      </c>
    </row>
    <row r="209" s="2" customFormat="1" ht="16.5" customHeight="1">
      <c r="A209" s="39"/>
      <c r="B209" s="40"/>
      <c r="C209" s="228" t="s">
        <v>7</v>
      </c>
      <c r="D209" s="228" t="s">
        <v>260</v>
      </c>
      <c r="E209" s="229" t="s">
        <v>5440</v>
      </c>
      <c r="F209" s="230" t="s">
        <v>5441</v>
      </c>
      <c r="G209" s="231" t="s">
        <v>405</v>
      </c>
      <c r="H209" s="232">
        <v>153</v>
      </c>
      <c r="I209" s="233"/>
      <c r="J209" s="234">
        <f>ROUND(I209*H209,2)</f>
        <v>0</v>
      </c>
      <c r="K209" s="230" t="s">
        <v>5233</v>
      </c>
      <c r="L209" s="45"/>
      <c r="M209" s="235" t="s">
        <v>1</v>
      </c>
      <c r="N209" s="236" t="s">
        <v>45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183</v>
      </c>
      <c r="AT209" s="239" t="s">
        <v>260</v>
      </c>
      <c r="AU209" s="239" t="s">
        <v>89</v>
      </c>
      <c r="AY209" s="18" t="s">
        <v>258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87</v>
      </c>
      <c r="BK209" s="240">
        <f>ROUND(I209*H209,2)</f>
        <v>0</v>
      </c>
      <c r="BL209" s="18" t="s">
        <v>183</v>
      </c>
      <c r="BM209" s="239" t="s">
        <v>5442</v>
      </c>
    </row>
    <row r="210" s="2" customFormat="1">
      <c r="A210" s="39"/>
      <c r="B210" s="40"/>
      <c r="C210" s="41"/>
      <c r="D210" s="241" t="s">
        <v>266</v>
      </c>
      <c r="E210" s="41"/>
      <c r="F210" s="242" t="s">
        <v>5441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266</v>
      </c>
      <c r="AU210" s="18" t="s">
        <v>89</v>
      </c>
    </row>
    <row r="211" s="13" customFormat="1">
      <c r="A211" s="13"/>
      <c r="B211" s="253"/>
      <c r="C211" s="254"/>
      <c r="D211" s="241" t="s">
        <v>314</v>
      </c>
      <c r="E211" s="255" t="s">
        <v>1</v>
      </c>
      <c r="F211" s="256" t="s">
        <v>5443</v>
      </c>
      <c r="G211" s="254"/>
      <c r="H211" s="257">
        <v>153</v>
      </c>
      <c r="I211" s="258"/>
      <c r="J211" s="254"/>
      <c r="K211" s="254"/>
      <c r="L211" s="259"/>
      <c r="M211" s="260"/>
      <c r="N211" s="261"/>
      <c r="O211" s="261"/>
      <c r="P211" s="261"/>
      <c r="Q211" s="261"/>
      <c r="R211" s="261"/>
      <c r="S211" s="261"/>
      <c r="T211" s="26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3" t="s">
        <v>314</v>
      </c>
      <c r="AU211" s="263" t="s">
        <v>89</v>
      </c>
      <c r="AV211" s="13" t="s">
        <v>89</v>
      </c>
      <c r="AW211" s="13" t="s">
        <v>34</v>
      </c>
      <c r="AX211" s="13" t="s">
        <v>87</v>
      </c>
      <c r="AY211" s="263" t="s">
        <v>258</v>
      </c>
    </row>
    <row r="212" s="2" customFormat="1" ht="24.15" customHeight="1">
      <c r="A212" s="39"/>
      <c r="B212" s="40"/>
      <c r="C212" s="267" t="s">
        <v>664</v>
      </c>
      <c r="D212" s="267" t="s">
        <v>351</v>
      </c>
      <c r="E212" s="268" t="s">
        <v>5444</v>
      </c>
      <c r="F212" s="269" t="s">
        <v>5445</v>
      </c>
      <c r="G212" s="270" t="s">
        <v>405</v>
      </c>
      <c r="H212" s="271">
        <v>157.59</v>
      </c>
      <c r="I212" s="272"/>
      <c r="J212" s="273">
        <f>ROUND(I212*H212,2)</f>
        <v>0</v>
      </c>
      <c r="K212" s="269" t="s">
        <v>263</v>
      </c>
      <c r="L212" s="274"/>
      <c r="M212" s="275" t="s">
        <v>1</v>
      </c>
      <c r="N212" s="276" t="s">
        <v>45</v>
      </c>
      <c r="O212" s="92"/>
      <c r="P212" s="237">
        <f>O212*H212</f>
        <v>0</v>
      </c>
      <c r="Q212" s="237">
        <v>0.00032000000000000003</v>
      </c>
      <c r="R212" s="237">
        <f>Q212*H212</f>
        <v>0.050428800000000003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297</v>
      </c>
      <c r="AT212" s="239" t="s">
        <v>351</v>
      </c>
      <c r="AU212" s="239" t="s">
        <v>89</v>
      </c>
      <c r="AY212" s="18" t="s">
        <v>258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87</v>
      </c>
      <c r="BK212" s="240">
        <f>ROUND(I212*H212,2)</f>
        <v>0</v>
      </c>
      <c r="BL212" s="18" t="s">
        <v>183</v>
      </c>
      <c r="BM212" s="239" t="s">
        <v>5446</v>
      </c>
    </row>
    <row r="213" s="2" customFormat="1">
      <c r="A213" s="39"/>
      <c r="B213" s="40"/>
      <c r="C213" s="41"/>
      <c r="D213" s="241" t="s">
        <v>266</v>
      </c>
      <c r="E213" s="41"/>
      <c r="F213" s="242" t="s">
        <v>5445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266</v>
      </c>
      <c r="AU213" s="18" t="s">
        <v>89</v>
      </c>
    </row>
    <row r="214" s="13" customFormat="1">
      <c r="A214" s="13"/>
      <c r="B214" s="253"/>
      <c r="C214" s="254"/>
      <c r="D214" s="241" t="s">
        <v>314</v>
      </c>
      <c r="E214" s="255" t="s">
        <v>1</v>
      </c>
      <c r="F214" s="256" t="s">
        <v>5447</v>
      </c>
      <c r="G214" s="254"/>
      <c r="H214" s="257">
        <v>157.59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3" t="s">
        <v>314</v>
      </c>
      <c r="AU214" s="263" t="s">
        <v>89</v>
      </c>
      <c r="AV214" s="13" t="s">
        <v>89</v>
      </c>
      <c r="AW214" s="13" t="s">
        <v>34</v>
      </c>
      <c r="AX214" s="13" t="s">
        <v>87</v>
      </c>
      <c r="AY214" s="263" t="s">
        <v>258</v>
      </c>
    </row>
    <row r="215" s="2" customFormat="1" ht="16.5" customHeight="1">
      <c r="A215" s="39"/>
      <c r="B215" s="40"/>
      <c r="C215" s="228" t="s">
        <v>671</v>
      </c>
      <c r="D215" s="228" t="s">
        <v>260</v>
      </c>
      <c r="E215" s="229" t="s">
        <v>5448</v>
      </c>
      <c r="F215" s="230" t="s">
        <v>5449</v>
      </c>
      <c r="G215" s="231" t="s">
        <v>530</v>
      </c>
      <c r="H215" s="232">
        <v>40.799999999999997</v>
      </c>
      <c r="I215" s="233"/>
      <c r="J215" s="234">
        <f>ROUND(I215*H215,2)</f>
        <v>0</v>
      </c>
      <c r="K215" s="230" t="s">
        <v>263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183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183</v>
      </c>
      <c r="BM215" s="239" t="s">
        <v>5450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5451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2" customFormat="1">
      <c r="A217" s="39"/>
      <c r="B217" s="40"/>
      <c r="C217" s="41"/>
      <c r="D217" s="246" t="s">
        <v>267</v>
      </c>
      <c r="E217" s="41"/>
      <c r="F217" s="247" t="s">
        <v>5452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267</v>
      </c>
      <c r="AU217" s="18" t="s">
        <v>89</v>
      </c>
    </row>
    <row r="218" s="13" customFormat="1">
      <c r="A218" s="13"/>
      <c r="B218" s="253"/>
      <c r="C218" s="254"/>
      <c r="D218" s="241" t="s">
        <v>314</v>
      </c>
      <c r="E218" s="255" t="s">
        <v>1</v>
      </c>
      <c r="F218" s="256" t="s">
        <v>5453</v>
      </c>
      <c r="G218" s="254"/>
      <c r="H218" s="257">
        <v>40.799999999999997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3" t="s">
        <v>314</v>
      </c>
      <c r="AU218" s="263" t="s">
        <v>89</v>
      </c>
      <c r="AV218" s="13" t="s">
        <v>89</v>
      </c>
      <c r="AW218" s="13" t="s">
        <v>34</v>
      </c>
      <c r="AX218" s="13" t="s">
        <v>87</v>
      </c>
      <c r="AY218" s="263" t="s">
        <v>258</v>
      </c>
    </row>
    <row r="219" s="2" customFormat="1" ht="16.5" customHeight="1">
      <c r="A219" s="39"/>
      <c r="B219" s="40"/>
      <c r="C219" s="267" t="s">
        <v>676</v>
      </c>
      <c r="D219" s="267" t="s">
        <v>351</v>
      </c>
      <c r="E219" s="268" t="s">
        <v>5454</v>
      </c>
      <c r="F219" s="269" t="s">
        <v>5455</v>
      </c>
      <c r="G219" s="270" t="s">
        <v>338</v>
      </c>
      <c r="H219" s="271">
        <v>4.0800000000000001</v>
      </c>
      <c r="I219" s="272"/>
      <c r="J219" s="273">
        <f>ROUND(I219*H219,2)</f>
        <v>0</v>
      </c>
      <c r="K219" s="269" t="s">
        <v>5233</v>
      </c>
      <c r="L219" s="274"/>
      <c r="M219" s="275" t="s">
        <v>1</v>
      </c>
      <c r="N219" s="276" t="s">
        <v>45</v>
      </c>
      <c r="O219" s="92"/>
      <c r="P219" s="237">
        <f>O219*H219</f>
        <v>0</v>
      </c>
      <c r="Q219" s="237">
        <v>0.20000000000000001</v>
      </c>
      <c r="R219" s="237">
        <f>Q219*H219</f>
        <v>0.81600000000000006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297</v>
      </c>
      <c r="AT219" s="239" t="s">
        <v>351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5456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5455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5457</v>
      </c>
      <c r="G221" s="254"/>
      <c r="H221" s="257">
        <v>4.0800000000000001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87</v>
      </c>
      <c r="AY221" s="263" t="s">
        <v>258</v>
      </c>
    </row>
    <row r="222" s="2" customFormat="1" ht="16.5" customHeight="1">
      <c r="A222" s="39"/>
      <c r="B222" s="40"/>
      <c r="C222" s="228" t="s">
        <v>685</v>
      </c>
      <c r="D222" s="228" t="s">
        <v>260</v>
      </c>
      <c r="E222" s="229" t="s">
        <v>5458</v>
      </c>
      <c r="F222" s="230" t="s">
        <v>5459</v>
      </c>
      <c r="G222" s="231" t="s">
        <v>399</v>
      </c>
      <c r="H222" s="232">
        <v>0.0030000000000000001</v>
      </c>
      <c r="I222" s="233"/>
      <c r="J222" s="234">
        <f>ROUND(I222*H222,2)</f>
        <v>0</v>
      </c>
      <c r="K222" s="230" t="s">
        <v>263</v>
      </c>
      <c r="L222" s="45"/>
      <c r="M222" s="235" t="s">
        <v>1</v>
      </c>
      <c r="N222" s="236" t="s">
        <v>45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183</v>
      </c>
      <c r="AT222" s="239" t="s">
        <v>260</v>
      </c>
      <c r="AU222" s="239" t="s">
        <v>89</v>
      </c>
      <c r="AY222" s="18" t="s">
        <v>258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87</v>
      </c>
      <c r="BK222" s="240">
        <f>ROUND(I222*H222,2)</f>
        <v>0</v>
      </c>
      <c r="BL222" s="18" t="s">
        <v>183</v>
      </c>
      <c r="BM222" s="239" t="s">
        <v>5460</v>
      </c>
    </row>
    <row r="223" s="2" customFormat="1">
      <c r="A223" s="39"/>
      <c r="B223" s="40"/>
      <c r="C223" s="41"/>
      <c r="D223" s="241" t="s">
        <v>266</v>
      </c>
      <c r="E223" s="41"/>
      <c r="F223" s="242" t="s">
        <v>5461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266</v>
      </c>
      <c r="AU223" s="18" t="s">
        <v>89</v>
      </c>
    </row>
    <row r="224" s="2" customFormat="1">
      <c r="A224" s="39"/>
      <c r="B224" s="40"/>
      <c r="C224" s="41"/>
      <c r="D224" s="246" t="s">
        <v>267</v>
      </c>
      <c r="E224" s="41"/>
      <c r="F224" s="247" t="s">
        <v>5462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267</v>
      </c>
      <c r="AU224" s="18" t="s">
        <v>89</v>
      </c>
    </row>
    <row r="225" s="13" customFormat="1">
      <c r="A225" s="13"/>
      <c r="B225" s="253"/>
      <c r="C225" s="254"/>
      <c r="D225" s="241" t="s">
        <v>314</v>
      </c>
      <c r="E225" s="255" t="s">
        <v>1</v>
      </c>
      <c r="F225" s="256" t="s">
        <v>5463</v>
      </c>
      <c r="G225" s="254"/>
      <c r="H225" s="257">
        <v>0.0030000000000000001</v>
      </c>
      <c r="I225" s="258"/>
      <c r="J225" s="254"/>
      <c r="K225" s="254"/>
      <c r="L225" s="259"/>
      <c r="M225" s="260"/>
      <c r="N225" s="261"/>
      <c r="O225" s="261"/>
      <c r="P225" s="261"/>
      <c r="Q225" s="261"/>
      <c r="R225" s="261"/>
      <c r="S225" s="261"/>
      <c r="T225" s="26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3" t="s">
        <v>314</v>
      </c>
      <c r="AU225" s="263" t="s">
        <v>89</v>
      </c>
      <c r="AV225" s="13" t="s">
        <v>89</v>
      </c>
      <c r="AW225" s="13" t="s">
        <v>34</v>
      </c>
      <c r="AX225" s="13" t="s">
        <v>87</v>
      </c>
      <c r="AY225" s="263" t="s">
        <v>258</v>
      </c>
    </row>
    <row r="226" s="2" customFormat="1" ht="16.5" customHeight="1">
      <c r="A226" s="39"/>
      <c r="B226" s="40"/>
      <c r="C226" s="267" t="s">
        <v>692</v>
      </c>
      <c r="D226" s="267" t="s">
        <v>351</v>
      </c>
      <c r="E226" s="268" t="s">
        <v>5464</v>
      </c>
      <c r="F226" s="269" t="s">
        <v>5465</v>
      </c>
      <c r="G226" s="270" t="s">
        <v>357</v>
      </c>
      <c r="H226" s="271">
        <v>262.64999999999998</v>
      </c>
      <c r="I226" s="272"/>
      <c r="J226" s="273">
        <f>ROUND(I226*H226,2)</f>
        <v>0</v>
      </c>
      <c r="K226" s="269" t="s">
        <v>5233</v>
      </c>
      <c r="L226" s="274"/>
      <c r="M226" s="275" t="s">
        <v>1</v>
      </c>
      <c r="N226" s="276" t="s">
        <v>45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297</v>
      </c>
      <c r="AT226" s="239" t="s">
        <v>351</v>
      </c>
      <c r="AU226" s="239" t="s">
        <v>89</v>
      </c>
      <c r="AY226" s="18" t="s">
        <v>258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87</v>
      </c>
      <c r="BK226" s="240">
        <f>ROUND(I226*H226,2)</f>
        <v>0</v>
      </c>
      <c r="BL226" s="18" t="s">
        <v>183</v>
      </c>
      <c r="BM226" s="239" t="s">
        <v>5466</v>
      </c>
    </row>
    <row r="227" s="2" customFormat="1">
      <c r="A227" s="39"/>
      <c r="B227" s="40"/>
      <c r="C227" s="41"/>
      <c r="D227" s="241" t="s">
        <v>266</v>
      </c>
      <c r="E227" s="41"/>
      <c r="F227" s="242" t="s">
        <v>5465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266</v>
      </c>
      <c r="AU227" s="18" t="s">
        <v>89</v>
      </c>
    </row>
    <row r="228" s="13" customFormat="1">
      <c r="A228" s="13"/>
      <c r="B228" s="253"/>
      <c r="C228" s="254"/>
      <c r="D228" s="241" t="s">
        <v>314</v>
      </c>
      <c r="E228" s="255" t="s">
        <v>1</v>
      </c>
      <c r="F228" s="256" t="s">
        <v>5467</v>
      </c>
      <c r="G228" s="254"/>
      <c r="H228" s="257">
        <v>262.64999999999998</v>
      </c>
      <c r="I228" s="258"/>
      <c r="J228" s="254"/>
      <c r="K228" s="254"/>
      <c r="L228" s="259"/>
      <c r="M228" s="260"/>
      <c r="N228" s="261"/>
      <c r="O228" s="261"/>
      <c r="P228" s="261"/>
      <c r="Q228" s="261"/>
      <c r="R228" s="261"/>
      <c r="S228" s="261"/>
      <c r="T228" s="26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3" t="s">
        <v>314</v>
      </c>
      <c r="AU228" s="263" t="s">
        <v>89</v>
      </c>
      <c r="AV228" s="13" t="s">
        <v>89</v>
      </c>
      <c r="AW228" s="13" t="s">
        <v>34</v>
      </c>
      <c r="AX228" s="13" t="s">
        <v>87</v>
      </c>
      <c r="AY228" s="263" t="s">
        <v>258</v>
      </c>
    </row>
    <row r="229" s="2" customFormat="1" ht="16.5" customHeight="1">
      <c r="A229" s="39"/>
      <c r="B229" s="40"/>
      <c r="C229" s="228" t="s">
        <v>699</v>
      </c>
      <c r="D229" s="228" t="s">
        <v>260</v>
      </c>
      <c r="E229" s="229" t="s">
        <v>5468</v>
      </c>
      <c r="F229" s="230" t="s">
        <v>5469</v>
      </c>
      <c r="G229" s="231" t="s">
        <v>338</v>
      </c>
      <c r="H229" s="232">
        <v>5.0999999999999996</v>
      </c>
      <c r="I229" s="233"/>
      <c r="J229" s="234">
        <f>ROUND(I229*H229,2)</f>
        <v>0</v>
      </c>
      <c r="K229" s="230" t="s">
        <v>263</v>
      </c>
      <c r="L229" s="45"/>
      <c r="M229" s="235" t="s">
        <v>1</v>
      </c>
      <c r="N229" s="236" t="s">
        <v>45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183</v>
      </c>
      <c r="AT229" s="239" t="s">
        <v>260</v>
      </c>
      <c r="AU229" s="239" t="s">
        <v>89</v>
      </c>
      <c r="AY229" s="18" t="s">
        <v>258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87</v>
      </c>
      <c r="BK229" s="240">
        <f>ROUND(I229*H229,2)</f>
        <v>0</v>
      </c>
      <c r="BL229" s="18" t="s">
        <v>183</v>
      </c>
      <c r="BM229" s="239" t="s">
        <v>5470</v>
      </c>
    </row>
    <row r="230" s="2" customFormat="1">
      <c r="A230" s="39"/>
      <c r="B230" s="40"/>
      <c r="C230" s="41"/>
      <c r="D230" s="241" t="s">
        <v>266</v>
      </c>
      <c r="E230" s="41"/>
      <c r="F230" s="242" t="s">
        <v>5471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266</v>
      </c>
      <c r="AU230" s="18" t="s">
        <v>89</v>
      </c>
    </row>
    <row r="231" s="2" customFormat="1">
      <c r="A231" s="39"/>
      <c r="B231" s="40"/>
      <c r="C231" s="41"/>
      <c r="D231" s="246" t="s">
        <v>267</v>
      </c>
      <c r="E231" s="41"/>
      <c r="F231" s="247" t="s">
        <v>5472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267</v>
      </c>
      <c r="AU231" s="18" t="s">
        <v>89</v>
      </c>
    </row>
    <row r="232" s="13" customFormat="1">
      <c r="A232" s="13"/>
      <c r="B232" s="253"/>
      <c r="C232" s="254"/>
      <c r="D232" s="241" t="s">
        <v>314</v>
      </c>
      <c r="E232" s="255" t="s">
        <v>1</v>
      </c>
      <c r="F232" s="256" t="s">
        <v>5473</v>
      </c>
      <c r="G232" s="254"/>
      <c r="H232" s="257">
        <v>5.0999999999999996</v>
      </c>
      <c r="I232" s="258"/>
      <c r="J232" s="254"/>
      <c r="K232" s="254"/>
      <c r="L232" s="259"/>
      <c r="M232" s="260"/>
      <c r="N232" s="261"/>
      <c r="O232" s="261"/>
      <c r="P232" s="261"/>
      <c r="Q232" s="261"/>
      <c r="R232" s="261"/>
      <c r="S232" s="261"/>
      <c r="T232" s="26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3" t="s">
        <v>314</v>
      </c>
      <c r="AU232" s="263" t="s">
        <v>89</v>
      </c>
      <c r="AV232" s="13" t="s">
        <v>89</v>
      </c>
      <c r="AW232" s="13" t="s">
        <v>34</v>
      </c>
      <c r="AX232" s="13" t="s">
        <v>87</v>
      </c>
      <c r="AY232" s="263" t="s">
        <v>258</v>
      </c>
    </row>
    <row r="233" s="14" customFormat="1">
      <c r="A233" s="14"/>
      <c r="B233" s="277"/>
      <c r="C233" s="278"/>
      <c r="D233" s="241" t="s">
        <v>314</v>
      </c>
      <c r="E233" s="279" t="s">
        <v>1</v>
      </c>
      <c r="F233" s="280" t="s">
        <v>5474</v>
      </c>
      <c r="G233" s="278"/>
      <c r="H233" s="279" t="s">
        <v>1</v>
      </c>
      <c r="I233" s="281"/>
      <c r="J233" s="278"/>
      <c r="K233" s="278"/>
      <c r="L233" s="282"/>
      <c r="M233" s="283"/>
      <c r="N233" s="284"/>
      <c r="O233" s="284"/>
      <c r="P233" s="284"/>
      <c r="Q233" s="284"/>
      <c r="R233" s="284"/>
      <c r="S233" s="284"/>
      <c r="T233" s="28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6" t="s">
        <v>314</v>
      </c>
      <c r="AU233" s="286" t="s">
        <v>89</v>
      </c>
      <c r="AV233" s="14" t="s">
        <v>87</v>
      </c>
      <c r="AW233" s="14" t="s">
        <v>34</v>
      </c>
      <c r="AX233" s="14" t="s">
        <v>80</v>
      </c>
      <c r="AY233" s="286" t="s">
        <v>258</v>
      </c>
    </row>
    <row r="234" s="2" customFormat="1" ht="16.5" customHeight="1">
      <c r="A234" s="39"/>
      <c r="B234" s="40"/>
      <c r="C234" s="228" t="s">
        <v>705</v>
      </c>
      <c r="D234" s="228" t="s">
        <v>260</v>
      </c>
      <c r="E234" s="229" t="s">
        <v>5475</v>
      </c>
      <c r="F234" s="230" t="s">
        <v>5476</v>
      </c>
      <c r="G234" s="231" t="s">
        <v>338</v>
      </c>
      <c r="H234" s="232">
        <v>5.0999999999999996</v>
      </c>
      <c r="I234" s="233"/>
      <c r="J234" s="234">
        <f>ROUND(I234*H234,2)</f>
        <v>0</v>
      </c>
      <c r="K234" s="230" t="s">
        <v>263</v>
      </c>
      <c r="L234" s="45"/>
      <c r="M234" s="235" t="s">
        <v>1</v>
      </c>
      <c r="N234" s="236" t="s">
        <v>45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183</v>
      </c>
      <c r="AT234" s="239" t="s">
        <v>260</v>
      </c>
      <c r="AU234" s="239" t="s">
        <v>89</v>
      </c>
      <c r="AY234" s="18" t="s">
        <v>258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87</v>
      </c>
      <c r="BK234" s="240">
        <f>ROUND(I234*H234,2)</f>
        <v>0</v>
      </c>
      <c r="BL234" s="18" t="s">
        <v>183</v>
      </c>
      <c r="BM234" s="239" t="s">
        <v>5477</v>
      </c>
    </row>
    <row r="235" s="2" customFormat="1">
      <c r="A235" s="39"/>
      <c r="B235" s="40"/>
      <c r="C235" s="41"/>
      <c r="D235" s="241" t="s">
        <v>266</v>
      </c>
      <c r="E235" s="41"/>
      <c r="F235" s="242" t="s">
        <v>5478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266</v>
      </c>
      <c r="AU235" s="18" t="s">
        <v>89</v>
      </c>
    </row>
    <row r="236" s="2" customFormat="1">
      <c r="A236" s="39"/>
      <c r="B236" s="40"/>
      <c r="C236" s="41"/>
      <c r="D236" s="246" t="s">
        <v>267</v>
      </c>
      <c r="E236" s="41"/>
      <c r="F236" s="247" t="s">
        <v>5479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267</v>
      </c>
      <c r="AU236" s="18" t="s">
        <v>89</v>
      </c>
    </row>
    <row r="237" s="13" customFormat="1">
      <c r="A237" s="13"/>
      <c r="B237" s="253"/>
      <c r="C237" s="254"/>
      <c r="D237" s="241" t="s">
        <v>314</v>
      </c>
      <c r="E237" s="255" t="s">
        <v>1</v>
      </c>
      <c r="F237" s="256" t="s">
        <v>5473</v>
      </c>
      <c r="G237" s="254"/>
      <c r="H237" s="257">
        <v>5.0999999999999996</v>
      </c>
      <c r="I237" s="258"/>
      <c r="J237" s="254"/>
      <c r="K237" s="254"/>
      <c r="L237" s="259"/>
      <c r="M237" s="260"/>
      <c r="N237" s="261"/>
      <c r="O237" s="261"/>
      <c r="P237" s="261"/>
      <c r="Q237" s="261"/>
      <c r="R237" s="261"/>
      <c r="S237" s="261"/>
      <c r="T237" s="26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3" t="s">
        <v>314</v>
      </c>
      <c r="AU237" s="263" t="s">
        <v>89</v>
      </c>
      <c r="AV237" s="13" t="s">
        <v>89</v>
      </c>
      <c r="AW237" s="13" t="s">
        <v>34</v>
      </c>
      <c r="AX237" s="13" t="s">
        <v>87</v>
      </c>
      <c r="AY237" s="263" t="s">
        <v>258</v>
      </c>
    </row>
    <row r="238" s="2" customFormat="1" ht="16.5" customHeight="1">
      <c r="A238" s="39"/>
      <c r="B238" s="40"/>
      <c r="C238" s="228" t="s">
        <v>712</v>
      </c>
      <c r="D238" s="228" t="s">
        <v>260</v>
      </c>
      <c r="E238" s="229" t="s">
        <v>5480</v>
      </c>
      <c r="F238" s="230" t="s">
        <v>5481</v>
      </c>
      <c r="G238" s="231" t="s">
        <v>338</v>
      </c>
      <c r="H238" s="232">
        <v>5.0999999999999996</v>
      </c>
      <c r="I238" s="233"/>
      <c r="J238" s="234">
        <f>ROUND(I238*H238,2)</f>
        <v>0</v>
      </c>
      <c r="K238" s="230" t="s">
        <v>263</v>
      </c>
      <c r="L238" s="45"/>
      <c r="M238" s="235" t="s">
        <v>1</v>
      </c>
      <c r="N238" s="236" t="s">
        <v>45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183</v>
      </c>
      <c r="AT238" s="239" t="s">
        <v>260</v>
      </c>
      <c r="AU238" s="239" t="s">
        <v>89</v>
      </c>
      <c r="AY238" s="18" t="s">
        <v>258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87</v>
      </c>
      <c r="BK238" s="240">
        <f>ROUND(I238*H238,2)</f>
        <v>0</v>
      </c>
      <c r="BL238" s="18" t="s">
        <v>183</v>
      </c>
      <c r="BM238" s="239" t="s">
        <v>5482</v>
      </c>
    </row>
    <row r="239" s="2" customFormat="1">
      <c r="A239" s="39"/>
      <c r="B239" s="40"/>
      <c r="C239" s="41"/>
      <c r="D239" s="241" t="s">
        <v>266</v>
      </c>
      <c r="E239" s="41"/>
      <c r="F239" s="242" t="s">
        <v>5483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266</v>
      </c>
      <c r="AU239" s="18" t="s">
        <v>89</v>
      </c>
    </row>
    <row r="240" s="2" customFormat="1">
      <c r="A240" s="39"/>
      <c r="B240" s="40"/>
      <c r="C240" s="41"/>
      <c r="D240" s="246" t="s">
        <v>267</v>
      </c>
      <c r="E240" s="41"/>
      <c r="F240" s="247" t="s">
        <v>5484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267</v>
      </c>
      <c r="AU240" s="18" t="s">
        <v>89</v>
      </c>
    </row>
    <row r="241" s="14" customFormat="1">
      <c r="A241" s="14"/>
      <c r="B241" s="277"/>
      <c r="C241" s="278"/>
      <c r="D241" s="241" t="s">
        <v>314</v>
      </c>
      <c r="E241" s="279" t="s">
        <v>1</v>
      </c>
      <c r="F241" s="280" t="s">
        <v>5485</v>
      </c>
      <c r="G241" s="278"/>
      <c r="H241" s="279" t="s">
        <v>1</v>
      </c>
      <c r="I241" s="281"/>
      <c r="J241" s="278"/>
      <c r="K241" s="278"/>
      <c r="L241" s="282"/>
      <c r="M241" s="283"/>
      <c r="N241" s="284"/>
      <c r="O241" s="284"/>
      <c r="P241" s="284"/>
      <c r="Q241" s="284"/>
      <c r="R241" s="284"/>
      <c r="S241" s="284"/>
      <c r="T241" s="28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6" t="s">
        <v>314</v>
      </c>
      <c r="AU241" s="286" t="s">
        <v>89</v>
      </c>
      <c r="AV241" s="14" t="s">
        <v>87</v>
      </c>
      <c r="AW241" s="14" t="s">
        <v>34</v>
      </c>
      <c r="AX241" s="14" t="s">
        <v>80</v>
      </c>
      <c r="AY241" s="286" t="s">
        <v>258</v>
      </c>
    </row>
    <row r="242" s="13" customFormat="1">
      <c r="A242" s="13"/>
      <c r="B242" s="253"/>
      <c r="C242" s="254"/>
      <c r="D242" s="241" t="s">
        <v>314</v>
      </c>
      <c r="E242" s="255" t="s">
        <v>1</v>
      </c>
      <c r="F242" s="256" t="s">
        <v>5473</v>
      </c>
      <c r="G242" s="254"/>
      <c r="H242" s="257">
        <v>5.0999999999999996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3" t="s">
        <v>314</v>
      </c>
      <c r="AU242" s="263" t="s">
        <v>89</v>
      </c>
      <c r="AV242" s="13" t="s">
        <v>89</v>
      </c>
      <c r="AW242" s="13" t="s">
        <v>34</v>
      </c>
      <c r="AX242" s="13" t="s">
        <v>87</v>
      </c>
      <c r="AY242" s="263" t="s">
        <v>258</v>
      </c>
    </row>
    <row r="243" s="2" customFormat="1" ht="16.5" customHeight="1">
      <c r="A243" s="39"/>
      <c r="B243" s="40"/>
      <c r="C243" s="228" t="s">
        <v>720</v>
      </c>
      <c r="D243" s="228" t="s">
        <v>260</v>
      </c>
      <c r="E243" s="229" t="s">
        <v>5293</v>
      </c>
      <c r="F243" s="230" t="s">
        <v>5294</v>
      </c>
      <c r="G243" s="231" t="s">
        <v>399</v>
      </c>
      <c r="H243" s="232">
        <v>30.565000000000001</v>
      </c>
      <c r="I243" s="233"/>
      <c r="J243" s="234">
        <f>ROUND(I243*H243,2)</f>
        <v>0</v>
      </c>
      <c r="K243" s="230" t="s">
        <v>263</v>
      </c>
      <c r="L243" s="45"/>
      <c r="M243" s="235" t="s">
        <v>1</v>
      </c>
      <c r="N243" s="236" t="s">
        <v>45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183</v>
      </c>
      <c r="AT243" s="239" t="s">
        <v>260</v>
      </c>
      <c r="AU243" s="239" t="s">
        <v>89</v>
      </c>
      <c r="AY243" s="18" t="s">
        <v>258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87</v>
      </c>
      <c r="BK243" s="240">
        <f>ROUND(I243*H243,2)</f>
        <v>0</v>
      </c>
      <c r="BL243" s="18" t="s">
        <v>183</v>
      </c>
      <c r="BM243" s="239" t="s">
        <v>5486</v>
      </c>
    </row>
    <row r="244" s="2" customFormat="1">
      <c r="A244" s="39"/>
      <c r="B244" s="40"/>
      <c r="C244" s="41"/>
      <c r="D244" s="241" t="s">
        <v>266</v>
      </c>
      <c r="E244" s="41"/>
      <c r="F244" s="242" t="s">
        <v>5296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266</v>
      </c>
      <c r="AU244" s="18" t="s">
        <v>89</v>
      </c>
    </row>
    <row r="245" s="2" customFormat="1">
      <c r="A245" s="39"/>
      <c r="B245" s="40"/>
      <c r="C245" s="41"/>
      <c r="D245" s="246" t="s">
        <v>267</v>
      </c>
      <c r="E245" s="41"/>
      <c r="F245" s="247" t="s">
        <v>5297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267</v>
      </c>
      <c r="AU245" s="18" t="s">
        <v>89</v>
      </c>
    </row>
    <row r="246" s="12" customFormat="1" ht="22.8" customHeight="1">
      <c r="A246" s="12"/>
      <c r="B246" s="212"/>
      <c r="C246" s="213"/>
      <c r="D246" s="214" t="s">
        <v>79</v>
      </c>
      <c r="E246" s="226" t="s">
        <v>5487</v>
      </c>
      <c r="F246" s="226" t="s">
        <v>5488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SUM(P247:P277)</f>
        <v>0</v>
      </c>
      <c r="Q246" s="220"/>
      <c r="R246" s="221">
        <f>SUM(R247:R277)</f>
        <v>0.0010200000000000001</v>
      </c>
      <c r="S246" s="220"/>
      <c r="T246" s="222">
        <f>SUM(T247:T277)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87</v>
      </c>
      <c r="AT246" s="224" t="s">
        <v>79</v>
      </c>
      <c r="AU246" s="224" t="s">
        <v>87</v>
      </c>
      <c r="AY246" s="223" t="s">
        <v>258</v>
      </c>
      <c r="BK246" s="225">
        <f>SUM(BK247:BK277)</f>
        <v>0</v>
      </c>
    </row>
    <row r="247" s="2" customFormat="1" ht="16.5" customHeight="1">
      <c r="A247" s="39"/>
      <c r="B247" s="40"/>
      <c r="C247" s="228" t="s">
        <v>727</v>
      </c>
      <c r="D247" s="228" t="s">
        <v>260</v>
      </c>
      <c r="E247" s="229" t="s">
        <v>5489</v>
      </c>
      <c r="F247" s="230" t="s">
        <v>5490</v>
      </c>
      <c r="G247" s="231" t="s">
        <v>357</v>
      </c>
      <c r="H247" s="232">
        <v>102</v>
      </c>
      <c r="I247" s="233"/>
      <c r="J247" s="234">
        <f>ROUND(I247*H247,2)</f>
        <v>0</v>
      </c>
      <c r="K247" s="230" t="s">
        <v>263</v>
      </c>
      <c r="L247" s="45"/>
      <c r="M247" s="235" t="s">
        <v>1</v>
      </c>
      <c r="N247" s="236" t="s">
        <v>45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183</v>
      </c>
      <c r="AT247" s="239" t="s">
        <v>260</v>
      </c>
      <c r="AU247" s="239" t="s">
        <v>89</v>
      </c>
      <c r="AY247" s="18" t="s">
        <v>258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87</v>
      </c>
      <c r="BK247" s="240">
        <f>ROUND(I247*H247,2)</f>
        <v>0</v>
      </c>
      <c r="BL247" s="18" t="s">
        <v>183</v>
      </c>
      <c r="BM247" s="239" t="s">
        <v>5491</v>
      </c>
    </row>
    <row r="248" s="2" customFormat="1">
      <c r="A248" s="39"/>
      <c r="B248" s="40"/>
      <c r="C248" s="41"/>
      <c r="D248" s="241" t="s">
        <v>266</v>
      </c>
      <c r="E248" s="41"/>
      <c r="F248" s="242" t="s">
        <v>5492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266</v>
      </c>
      <c r="AU248" s="18" t="s">
        <v>89</v>
      </c>
    </row>
    <row r="249" s="2" customFormat="1">
      <c r="A249" s="39"/>
      <c r="B249" s="40"/>
      <c r="C249" s="41"/>
      <c r="D249" s="246" t="s">
        <v>267</v>
      </c>
      <c r="E249" s="41"/>
      <c r="F249" s="247" t="s">
        <v>5493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267</v>
      </c>
      <c r="AU249" s="18" t="s">
        <v>89</v>
      </c>
    </row>
    <row r="250" s="14" customFormat="1">
      <c r="A250" s="14"/>
      <c r="B250" s="277"/>
      <c r="C250" s="278"/>
      <c r="D250" s="241" t="s">
        <v>314</v>
      </c>
      <c r="E250" s="279" t="s">
        <v>1</v>
      </c>
      <c r="F250" s="280" t="s">
        <v>5494</v>
      </c>
      <c r="G250" s="278"/>
      <c r="H250" s="279" t="s">
        <v>1</v>
      </c>
      <c r="I250" s="281"/>
      <c r="J250" s="278"/>
      <c r="K250" s="278"/>
      <c r="L250" s="282"/>
      <c r="M250" s="283"/>
      <c r="N250" s="284"/>
      <c r="O250" s="284"/>
      <c r="P250" s="284"/>
      <c r="Q250" s="284"/>
      <c r="R250" s="284"/>
      <c r="S250" s="284"/>
      <c r="T250" s="28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86" t="s">
        <v>314</v>
      </c>
      <c r="AU250" s="286" t="s">
        <v>89</v>
      </c>
      <c r="AV250" s="14" t="s">
        <v>87</v>
      </c>
      <c r="AW250" s="14" t="s">
        <v>34</v>
      </c>
      <c r="AX250" s="14" t="s">
        <v>80</v>
      </c>
      <c r="AY250" s="286" t="s">
        <v>258</v>
      </c>
    </row>
    <row r="251" s="14" customFormat="1">
      <c r="A251" s="14"/>
      <c r="B251" s="277"/>
      <c r="C251" s="278"/>
      <c r="D251" s="241" t="s">
        <v>314</v>
      </c>
      <c r="E251" s="279" t="s">
        <v>1</v>
      </c>
      <c r="F251" s="280" t="s">
        <v>5495</v>
      </c>
      <c r="G251" s="278"/>
      <c r="H251" s="279" t="s">
        <v>1</v>
      </c>
      <c r="I251" s="281"/>
      <c r="J251" s="278"/>
      <c r="K251" s="278"/>
      <c r="L251" s="282"/>
      <c r="M251" s="283"/>
      <c r="N251" s="284"/>
      <c r="O251" s="284"/>
      <c r="P251" s="284"/>
      <c r="Q251" s="284"/>
      <c r="R251" s="284"/>
      <c r="S251" s="284"/>
      <c r="T251" s="28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86" t="s">
        <v>314</v>
      </c>
      <c r="AU251" s="286" t="s">
        <v>89</v>
      </c>
      <c r="AV251" s="14" t="s">
        <v>87</v>
      </c>
      <c r="AW251" s="14" t="s">
        <v>34</v>
      </c>
      <c r="AX251" s="14" t="s">
        <v>80</v>
      </c>
      <c r="AY251" s="286" t="s">
        <v>258</v>
      </c>
    </row>
    <row r="252" s="14" customFormat="1">
      <c r="A252" s="14"/>
      <c r="B252" s="277"/>
      <c r="C252" s="278"/>
      <c r="D252" s="241" t="s">
        <v>314</v>
      </c>
      <c r="E252" s="279" t="s">
        <v>1</v>
      </c>
      <c r="F252" s="280" t="s">
        <v>5496</v>
      </c>
      <c r="G252" s="278"/>
      <c r="H252" s="279" t="s">
        <v>1</v>
      </c>
      <c r="I252" s="281"/>
      <c r="J252" s="278"/>
      <c r="K252" s="278"/>
      <c r="L252" s="282"/>
      <c r="M252" s="283"/>
      <c r="N252" s="284"/>
      <c r="O252" s="284"/>
      <c r="P252" s="284"/>
      <c r="Q252" s="284"/>
      <c r="R252" s="284"/>
      <c r="S252" s="284"/>
      <c r="T252" s="28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86" t="s">
        <v>314</v>
      </c>
      <c r="AU252" s="286" t="s">
        <v>89</v>
      </c>
      <c r="AV252" s="14" t="s">
        <v>87</v>
      </c>
      <c r="AW252" s="14" t="s">
        <v>34</v>
      </c>
      <c r="AX252" s="14" t="s">
        <v>80</v>
      </c>
      <c r="AY252" s="286" t="s">
        <v>258</v>
      </c>
    </row>
    <row r="253" s="14" customFormat="1">
      <c r="A253" s="14"/>
      <c r="B253" s="277"/>
      <c r="C253" s="278"/>
      <c r="D253" s="241" t="s">
        <v>314</v>
      </c>
      <c r="E253" s="279" t="s">
        <v>1</v>
      </c>
      <c r="F253" s="280" t="s">
        <v>5497</v>
      </c>
      <c r="G253" s="278"/>
      <c r="H253" s="279" t="s">
        <v>1</v>
      </c>
      <c r="I253" s="281"/>
      <c r="J253" s="278"/>
      <c r="K253" s="278"/>
      <c r="L253" s="282"/>
      <c r="M253" s="283"/>
      <c r="N253" s="284"/>
      <c r="O253" s="284"/>
      <c r="P253" s="284"/>
      <c r="Q253" s="284"/>
      <c r="R253" s="284"/>
      <c r="S253" s="284"/>
      <c r="T253" s="28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6" t="s">
        <v>314</v>
      </c>
      <c r="AU253" s="286" t="s">
        <v>89</v>
      </c>
      <c r="AV253" s="14" t="s">
        <v>87</v>
      </c>
      <c r="AW253" s="14" t="s">
        <v>34</v>
      </c>
      <c r="AX253" s="14" t="s">
        <v>80</v>
      </c>
      <c r="AY253" s="286" t="s">
        <v>258</v>
      </c>
    </row>
    <row r="254" s="13" customFormat="1">
      <c r="A254" s="13"/>
      <c r="B254" s="253"/>
      <c r="C254" s="254"/>
      <c r="D254" s="241" t="s">
        <v>314</v>
      </c>
      <c r="E254" s="255" t="s">
        <v>1</v>
      </c>
      <c r="F254" s="256" t="s">
        <v>5498</v>
      </c>
      <c r="G254" s="254"/>
      <c r="H254" s="257">
        <v>102</v>
      </c>
      <c r="I254" s="258"/>
      <c r="J254" s="254"/>
      <c r="K254" s="254"/>
      <c r="L254" s="259"/>
      <c r="M254" s="260"/>
      <c r="N254" s="261"/>
      <c r="O254" s="261"/>
      <c r="P254" s="261"/>
      <c r="Q254" s="261"/>
      <c r="R254" s="261"/>
      <c r="S254" s="261"/>
      <c r="T254" s="26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63" t="s">
        <v>314</v>
      </c>
      <c r="AU254" s="263" t="s">
        <v>89</v>
      </c>
      <c r="AV254" s="13" t="s">
        <v>89</v>
      </c>
      <c r="AW254" s="13" t="s">
        <v>34</v>
      </c>
      <c r="AX254" s="13" t="s">
        <v>87</v>
      </c>
      <c r="AY254" s="263" t="s">
        <v>258</v>
      </c>
    </row>
    <row r="255" s="2" customFormat="1" ht="16.5" customHeight="1">
      <c r="A255" s="39"/>
      <c r="B255" s="40"/>
      <c r="C255" s="228" t="s">
        <v>735</v>
      </c>
      <c r="D255" s="228" t="s">
        <v>260</v>
      </c>
      <c r="E255" s="229" t="s">
        <v>5499</v>
      </c>
      <c r="F255" s="230" t="s">
        <v>5500</v>
      </c>
      <c r="G255" s="231" t="s">
        <v>357</v>
      </c>
      <c r="H255" s="232">
        <v>51</v>
      </c>
      <c r="I255" s="233"/>
      <c r="J255" s="234">
        <f>ROUND(I255*H255,2)</f>
        <v>0</v>
      </c>
      <c r="K255" s="230" t="s">
        <v>263</v>
      </c>
      <c r="L255" s="45"/>
      <c r="M255" s="235" t="s">
        <v>1</v>
      </c>
      <c r="N255" s="236" t="s">
        <v>45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183</v>
      </c>
      <c r="AT255" s="239" t="s">
        <v>260</v>
      </c>
      <c r="AU255" s="239" t="s">
        <v>89</v>
      </c>
      <c r="AY255" s="18" t="s">
        <v>258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87</v>
      </c>
      <c r="BK255" s="240">
        <f>ROUND(I255*H255,2)</f>
        <v>0</v>
      </c>
      <c r="BL255" s="18" t="s">
        <v>183</v>
      </c>
      <c r="BM255" s="239" t="s">
        <v>5501</v>
      </c>
    </row>
    <row r="256" s="2" customFormat="1">
      <c r="A256" s="39"/>
      <c r="B256" s="40"/>
      <c r="C256" s="41"/>
      <c r="D256" s="241" t="s">
        <v>266</v>
      </c>
      <c r="E256" s="41"/>
      <c r="F256" s="242" t="s">
        <v>5502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266</v>
      </c>
      <c r="AU256" s="18" t="s">
        <v>89</v>
      </c>
    </row>
    <row r="257" s="2" customFormat="1">
      <c r="A257" s="39"/>
      <c r="B257" s="40"/>
      <c r="C257" s="41"/>
      <c r="D257" s="246" t="s">
        <v>267</v>
      </c>
      <c r="E257" s="41"/>
      <c r="F257" s="247" t="s">
        <v>5503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267</v>
      </c>
      <c r="AU257" s="18" t="s">
        <v>89</v>
      </c>
    </row>
    <row r="258" s="13" customFormat="1">
      <c r="A258" s="13"/>
      <c r="B258" s="253"/>
      <c r="C258" s="254"/>
      <c r="D258" s="241" t="s">
        <v>314</v>
      </c>
      <c r="E258" s="255" t="s">
        <v>1</v>
      </c>
      <c r="F258" s="256" t="s">
        <v>5504</v>
      </c>
      <c r="G258" s="254"/>
      <c r="H258" s="257">
        <v>51</v>
      </c>
      <c r="I258" s="258"/>
      <c r="J258" s="254"/>
      <c r="K258" s="254"/>
      <c r="L258" s="259"/>
      <c r="M258" s="260"/>
      <c r="N258" s="261"/>
      <c r="O258" s="261"/>
      <c r="P258" s="261"/>
      <c r="Q258" s="261"/>
      <c r="R258" s="261"/>
      <c r="S258" s="261"/>
      <c r="T258" s="26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63" t="s">
        <v>314</v>
      </c>
      <c r="AU258" s="263" t="s">
        <v>89</v>
      </c>
      <c r="AV258" s="13" t="s">
        <v>89</v>
      </c>
      <c r="AW258" s="13" t="s">
        <v>34</v>
      </c>
      <c r="AX258" s="13" t="s">
        <v>87</v>
      </c>
      <c r="AY258" s="263" t="s">
        <v>258</v>
      </c>
    </row>
    <row r="259" s="14" customFormat="1">
      <c r="A259" s="14"/>
      <c r="B259" s="277"/>
      <c r="C259" s="278"/>
      <c r="D259" s="241" t="s">
        <v>314</v>
      </c>
      <c r="E259" s="279" t="s">
        <v>1</v>
      </c>
      <c r="F259" s="280" t="s">
        <v>5505</v>
      </c>
      <c r="G259" s="278"/>
      <c r="H259" s="279" t="s">
        <v>1</v>
      </c>
      <c r="I259" s="281"/>
      <c r="J259" s="278"/>
      <c r="K259" s="278"/>
      <c r="L259" s="282"/>
      <c r="M259" s="283"/>
      <c r="N259" s="284"/>
      <c r="O259" s="284"/>
      <c r="P259" s="284"/>
      <c r="Q259" s="284"/>
      <c r="R259" s="284"/>
      <c r="S259" s="284"/>
      <c r="T259" s="28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86" t="s">
        <v>314</v>
      </c>
      <c r="AU259" s="286" t="s">
        <v>89</v>
      </c>
      <c r="AV259" s="14" t="s">
        <v>87</v>
      </c>
      <c r="AW259" s="14" t="s">
        <v>34</v>
      </c>
      <c r="AX259" s="14" t="s">
        <v>80</v>
      </c>
      <c r="AY259" s="286" t="s">
        <v>258</v>
      </c>
    </row>
    <row r="260" s="2" customFormat="1" ht="16.5" customHeight="1">
      <c r="A260" s="39"/>
      <c r="B260" s="40"/>
      <c r="C260" s="228" t="s">
        <v>742</v>
      </c>
      <c r="D260" s="228" t="s">
        <v>260</v>
      </c>
      <c r="E260" s="229" t="s">
        <v>5506</v>
      </c>
      <c r="F260" s="230" t="s">
        <v>5507</v>
      </c>
      <c r="G260" s="231" t="s">
        <v>357</v>
      </c>
      <c r="H260" s="232">
        <v>51</v>
      </c>
      <c r="I260" s="233"/>
      <c r="J260" s="234">
        <f>ROUND(I260*H260,2)</f>
        <v>0</v>
      </c>
      <c r="K260" s="230" t="s">
        <v>263</v>
      </c>
      <c r="L260" s="45"/>
      <c r="M260" s="235" t="s">
        <v>1</v>
      </c>
      <c r="N260" s="236" t="s">
        <v>45</v>
      </c>
      <c r="O260" s="92"/>
      <c r="P260" s="237">
        <f>O260*H260</f>
        <v>0</v>
      </c>
      <c r="Q260" s="237">
        <v>2.0000000000000002E-05</v>
      </c>
      <c r="R260" s="237">
        <f>Q260*H260</f>
        <v>0.0010200000000000001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183</v>
      </c>
      <c r="AT260" s="239" t="s">
        <v>260</v>
      </c>
      <c r="AU260" s="239" t="s">
        <v>89</v>
      </c>
      <c r="AY260" s="18" t="s">
        <v>258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87</v>
      </c>
      <c r="BK260" s="240">
        <f>ROUND(I260*H260,2)</f>
        <v>0</v>
      </c>
      <c r="BL260" s="18" t="s">
        <v>183</v>
      </c>
      <c r="BM260" s="239" t="s">
        <v>5508</v>
      </c>
    </row>
    <row r="261" s="2" customFormat="1">
      <c r="A261" s="39"/>
      <c r="B261" s="40"/>
      <c r="C261" s="41"/>
      <c r="D261" s="241" t="s">
        <v>266</v>
      </c>
      <c r="E261" s="41"/>
      <c r="F261" s="242" t="s">
        <v>5509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266</v>
      </c>
      <c r="AU261" s="18" t="s">
        <v>89</v>
      </c>
    </row>
    <row r="262" s="2" customFormat="1">
      <c r="A262" s="39"/>
      <c r="B262" s="40"/>
      <c r="C262" s="41"/>
      <c r="D262" s="246" t="s">
        <v>267</v>
      </c>
      <c r="E262" s="41"/>
      <c r="F262" s="247" t="s">
        <v>5510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267</v>
      </c>
      <c r="AU262" s="18" t="s">
        <v>89</v>
      </c>
    </row>
    <row r="263" s="13" customFormat="1">
      <c r="A263" s="13"/>
      <c r="B263" s="253"/>
      <c r="C263" s="254"/>
      <c r="D263" s="241" t="s">
        <v>314</v>
      </c>
      <c r="E263" s="255" t="s">
        <v>1</v>
      </c>
      <c r="F263" s="256" t="s">
        <v>5511</v>
      </c>
      <c r="G263" s="254"/>
      <c r="H263" s="257">
        <v>51</v>
      </c>
      <c r="I263" s="258"/>
      <c r="J263" s="254"/>
      <c r="K263" s="254"/>
      <c r="L263" s="259"/>
      <c r="M263" s="260"/>
      <c r="N263" s="261"/>
      <c r="O263" s="261"/>
      <c r="P263" s="261"/>
      <c r="Q263" s="261"/>
      <c r="R263" s="261"/>
      <c r="S263" s="261"/>
      <c r="T263" s="26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3" t="s">
        <v>314</v>
      </c>
      <c r="AU263" s="263" t="s">
        <v>89</v>
      </c>
      <c r="AV263" s="13" t="s">
        <v>89</v>
      </c>
      <c r="AW263" s="13" t="s">
        <v>34</v>
      </c>
      <c r="AX263" s="13" t="s">
        <v>87</v>
      </c>
      <c r="AY263" s="263" t="s">
        <v>258</v>
      </c>
    </row>
    <row r="264" s="2" customFormat="1" ht="16.5" customHeight="1">
      <c r="A264" s="39"/>
      <c r="B264" s="40"/>
      <c r="C264" s="228" t="s">
        <v>749</v>
      </c>
      <c r="D264" s="228" t="s">
        <v>260</v>
      </c>
      <c r="E264" s="229" t="s">
        <v>5468</v>
      </c>
      <c r="F264" s="230" t="s">
        <v>5469</v>
      </c>
      <c r="G264" s="231" t="s">
        <v>338</v>
      </c>
      <c r="H264" s="232">
        <v>51</v>
      </c>
      <c r="I264" s="233"/>
      <c r="J264" s="234">
        <f>ROUND(I264*H264,2)</f>
        <v>0</v>
      </c>
      <c r="K264" s="230" t="s">
        <v>263</v>
      </c>
      <c r="L264" s="45"/>
      <c r="M264" s="235" t="s">
        <v>1</v>
      </c>
      <c r="N264" s="236" t="s">
        <v>45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183</v>
      </c>
      <c r="AT264" s="239" t="s">
        <v>260</v>
      </c>
      <c r="AU264" s="239" t="s">
        <v>89</v>
      </c>
      <c r="AY264" s="18" t="s">
        <v>258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87</v>
      </c>
      <c r="BK264" s="240">
        <f>ROUND(I264*H264,2)</f>
        <v>0</v>
      </c>
      <c r="BL264" s="18" t="s">
        <v>183</v>
      </c>
      <c r="BM264" s="239" t="s">
        <v>5512</v>
      </c>
    </row>
    <row r="265" s="2" customFormat="1">
      <c r="A265" s="39"/>
      <c r="B265" s="40"/>
      <c r="C265" s="41"/>
      <c r="D265" s="241" t="s">
        <v>266</v>
      </c>
      <c r="E265" s="41"/>
      <c r="F265" s="242" t="s">
        <v>5471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266</v>
      </c>
      <c r="AU265" s="18" t="s">
        <v>89</v>
      </c>
    </row>
    <row r="266" s="2" customFormat="1">
      <c r="A266" s="39"/>
      <c r="B266" s="40"/>
      <c r="C266" s="41"/>
      <c r="D266" s="246" t="s">
        <v>267</v>
      </c>
      <c r="E266" s="41"/>
      <c r="F266" s="247" t="s">
        <v>5472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267</v>
      </c>
      <c r="AU266" s="18" t="s">
        <v>89</v>
      </c>
    </row>
    <row r="267" s="13" customFormat="1">
      <c r="A267" s="13"/>
      <c r="B267" s="253"/>
      <c r="C267" s="254"/>
      <c r="D267" s="241" t="s">
        <v>314</v>
      </c>
      <c r="E267" s="255" t="s">
        <v>1</v>
      </c>
      <c r="F267" s="256" t="s">
        <v>5513</v>
      </c>
      <c r="G267" s="254"/>
      <c r="H267" s="257">
        <v>51</v>
      </c>
      <c r="I267" s="258"/>
      <c r="J267" s="254"/>
      <c r="K267" s="254"/>
      <c r="L267" s="259"/>
      <c r="M267" s="260"/>
      <c r="N267" s="261"/>
      <c r="O267" s="261"/>
      <c r="P267" s="261"/>
      <c r="Q267" s="261"/>
      <c r="R267" s="261"/>
      <c r="S267" s="261"/>
      <c r="T267" s="26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3" t="s">
        <v>314</v>
      </c>
      <c r="AU267" s="263" t="s">
        <v>89</v>
      </c>
      <c r="AV267" s="13" t="s">
        <v>89</v>
      </c>
      <c r="AW267" s="13" t="s">
        <v>34</v>
      </c>
      <c r="AX267" s="13" t="s">
        <v>87</v>
      </c>
      <c r="AY267" s="263" t="s">
        <v>258</v>
      </c>
    </row>
    <row r="268" s="14" customFormat="1">
      <c r="A268" s="14"/>
      <c r="B268" s="277"/>
      <c r="C268" s="278"/>
      <c r="D268" s="241" t="s">
        <v>314</v>
      </c>
      <c r="E268" s="279" t="s">
        <v>1</v>
      </c>
      <c r="F268" s="280" t="s">
        <v>5474</v>
      </c>
      <c r="G268" s="278"/>
      <c r="H268" s="279" t="s">
        <v>1</v>
      </c>
      <c r="I268" s="281"/>
      <c r="J268" s="278"/>
      <c r="K268" s="278"/>
      <c r="L268" s="282"/>
      <c r="M268" s="283"/>
      <c r="N268" s="284"/>
      <c r="O268" s="284"/>
      <c r="P268" s="284"/>
      <c r="Q268" s="284"/>
      <c r="R268" s="284"/>
      <c r="S268" s="284"/>
      <c r="T268" s="28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86" t="s">
        <v>314</v>
      </c>
      <c r="AU268" s="286" t="s">
        <v>89</v>
      </c>
      <c r="AV268" s="14" t="s">
        <v>87</v>
      </c>
      <c r="AW268" s="14" t="s">
        <v>34</v>
      </c>
      <c r="AX268" s="14" t="s">
        <v>80</v>
      </c>
      <c r="AY268" s="286" t="s">
        <v>258</v>
      </c>
    </row>
    <row r="269" s="2" customFormat="1" ht="16.5" customHeight="1">
      <c r="A269" s="39"/>
      <c r="B269" s="40"/>
      <c r="C269" s="228" t="s">
        <v>756</v>
      </c>
      <c r="D269" s="228" t="s">
        <v>260</v>
      </c>
      <c r="E269" s="229" t="s">
        <v>5475</v>
      </c>
      <c r="F269" s="230" t="s">
        <v>5476</v>
      </c>
      <c r="G269" s="231" t="s">
        <v>338</v>
      </c>
      <c r="H269" s="232">
        <v>51</v>
      </c>
      <c r="I269" s="233"/>
      <c r="J269" s="234">
        <f>ROUND(I269*H269,2)</f>
        <v>0</v>
      </c>
      <c r="K269" s="230" t="s">
        <v>263</v>
      </c>
      <c r="L269" s="45"/>
      <c r="M269" s="235" t="s">
        <v>1</v>
      </c>
      <c r="N269" s="236" t="s">
        <v>45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183</v>
      </c>
      <c r="AT269" s="239" t="s">
        <v>260</v>
      </c>
      <c r="AU269" s="239" t="s">
        <v>89</v>
      </c>
      <c r="AY269" s="18" t="s">
        <v>258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87</v>
      </c>
      <c r="BK269" s="240">
        <f>ROUND(I269*H269,2)</f>
        <v>0</v>
      </c>
      <c r="BL269" s="18" t="s">
        <v>183</v>
      </c>
      <c r="BM269" s="239" t="s">
        <v>5514</v>
      </c>
    </row>
    <row r="270" s="2" customFormat="1">
      <c r="A270" s="39"/>
      <c r="B270" s="40"/>
      <c r="C270" s="41"/>
      <c r="D270" s="241" t="s">
        <v>266</v>
      </c>
      <c r="E270" s="41"/>
      <c r="F270" s="242" t="s">
        <v>5478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266</v>
      </c>
      <c r="AU270" s="18" t="s">
        <v>89</v>
      </c>
    </row>
    <row r="271" s="2" customFormat="1">
      <c r="A271" s="39"/>
      <c r="B271" s="40"/>
      <c r="C271" s="41"/>
      <c r="D271" s="246" t="s">
        <v>267</v>
      </c>
      <c r="E271" s="41"/>
      <c r="F271" s="247" t="s">
        <v>5479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267</v>
      </c>
      <c r="AU271" s="18" t="s">
        <v>89</v>
      </c>
    </row>
    <row r="272" s="13" customFormat="1">
      <c r="A272" s="13"/>
      <c r="B272" s="253"/>
      <c r="C272" s="254"/>
      <c r="D272" s="241" t="s">
        <v>314</v>
      </c>
      <c r="E272" s="255" t="s">
        <v>1</v>
      </c>
      <c r="F272" s="256" t="s">
        <v>5513</v>
      </c>
      <c r="G272" s="254"/>
      <c r="H272" s="257">
        <v>51</v>
      </c>
      <c r="I272" s="258"/>
      <c r="J272" s="254"/>
      <c r="K272" s="254"/>
      <c r="L272" s="259"/>
      <c r="M272" s="260"/>
      <c r="N272" s="261"/>
      <c r="O272" s="261"/>
      <c r="P272" s="261"/>
      <c r="Q272" s="261"/>
      <c r="R272" s="261"/>
      <c r="S272" s="261"/>
      <c r="T272" s="26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63" t="s">
        <v>314</v>
      </c>
      <c r="AU272" s="263" t="s">
        <v>89</v>
      </c>
      <c r="AV272" s="13" t="s">
        <v>89</v>
      </c>
      <c r="AW272" s="13" t="s">
        <v>34</v>
      </c>
      <c r="AX272" s="13" t="s">
        <v>87</v>
      </c>
      <c r="AY272" s="263" t="s">
        <v>258</v>
      </c>
    </row>
    <row r="273" s="2" customFormat="1" ht="16.5" customHeight="1">
      <c r="A273" s="39"/>
      <c r="B273" s="40"/>
      <c r="C273" s="228" t="s">
        <v>763</v>
      </c>
      <c r="D273" s="228" t="s">
        <v>260</v>
      </c>
      <c r="E273" s="229" t="s">
        <v>5480</v>
      </c>
      <c r="F273" s="230" t="s">
        <v>5481</v>
      </c>
      <c r="G273" s="231" t="s">
        <v>338</v>
      </c>
      <c r="H273" s="232">
        <v>51</v>
      </c>
      <c r="I273" s="233"/>
      <c r="J273" s="234">
        <f>ROUND(I273*H273,2)</f>
        <v>0</v>
      </c>
      <c r="K273" s="230" t="s">
        <v>263</v>
      </c>
      <c r="L273" s="45"/>
      <c r="M273" s="235" t="s">
        <v>1</v>
      </c>
      <c r="N273" s="236" t="s">
        <v>45</v>
      </c>
      <c r="O273" s="92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183</v>
      </c>
      <c r="AT273" s="239" t="s">
        <v>260</v>
      </c>
      <c r="AU273" s="239" t="s">
        <v>89</v>
      </c>
      <c r="AY273" s="18" t="s">
        <v>258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87</v>
      </c>
      <c r="BK273" s="240">
        <f>ROUND(I273*H273,2)</f>
        <v>0</v>
      </c>
      <c r="BL273" s="18" t="s">
        <v>183</v>
      </c>
      <c r="BM273" s="239" t="s">
        <v>5515</v>
      </c>
    </row>
    <row r="274" s="2" customFormat="1">
      <c r="A274" s="39"/>
      <c r="B274" s="40"/>
      <c r="C274" s="41"/>
      <c r="D274" s="241" t="s">
        <v>266</v>
      </c>
      <c r="E274" s="41"/>
      <c r="F274" s="242" t="s">
        <v>5483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266</v>
      </c>
      <c r="AU274" s="18" t="s">
        <v>89</v>
      </c>
    </row>
    <row r="275" s="2" customFormat="1">
      <c r="A275" s="39"/>
      <c r="B275" s="40"/>
      <c r="C275" s="41"/>
      <c r="D275" s="246" t="s">
        <v>267</v>
      </c>
      <c r="E275" s="41"/>
      <c r="F275" s="247" t="s">
        <v>5484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267</v>
      </c>
      <c r="AU275" s="18" t="s">
        <v>89</v>
      </c>
    </row>
    <row r="276" s="14" customFormat="1">
      <c r="A276" s="14"/>
      <c r="B276" s="277"/>
      <c r="C276" s="278"/>
      <c r="D276" s="241" t="s">
        <v>314</v>
      </c>
      <c r="E276" s="279" t="s">
        <v>1</v>
      </c>
      <c r="F276" s="280" t="s">
        <v>5485</v>
      </c>
      <c r="G276" s="278"/>
      <c r="H276" s="279" t="s">
        <v>1</v>
      </c>
      <c r="I276" s="281"/>
      <c r="J276" s="278"/>
      <c r="K276" s="278"/>
      <c r="L276" s="282"/>
      <c r="M276" s="283"/>
      <c r="N276" s="284"/>
      <c r="O276" s="284"/>
      <c r="P276" s="284"/>
      <c r="Q276" s="284"/>
      <c r="R276" s="284"/>
      <c r="S276" s="284"/>
      <c r="T276" s="28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86" t="s">
        <v>314</v>
      </c>
      <c r="AU276" s="286" t="s">
        <v>89</v>
      </c>
      <c r="AV276" s="14" t="s">
        <v>87</v>
      </c>
      <c r="AW276" s="14" t="s">
        <v>34</v>
      </c>
      <c r="AX276" s="14" t="s">
        <v>80</v>
      </c>
      <c r="AY276" s="286" t="s">
        <v>258</v>
      </c>
    </row>
    <row r="277" s="13" customFormat="1">
      <c r="A277" s="13"/>
      <c r="B277" s="253"/>
      <c r="C277" s="254"/>
      <c r="D277" s="241" t="s">
        <v>314</v>
      </c>
      <c r="E277" s="255" t="s">
        <v>1</v>
      </c>
      <c r="F277" s="256" t="s">
        <v>5513</v>
      </c>
      <c r="G277" s="254"/>
      <c r="H277" s="257">
        <v>51</v>
      </c>
      <c r="I277" s="258"/>
      <c r="J277" s="254"/>
      <c r="K277" s="254"/>
      <c r="L277" s="259"/>
      <c r="M277" s="264"/>
      <c r="N277" s="265"/>
      <c r="O277" s="265"/>
      <c r="P277" s="265"/>
      <c r="Q277" s="265"/>
      <c r="R277" s="265"/>
      <c r="S277" s="265"/>
      <c r="T277" s="26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3" t="s">
        <v>314</v>
      </c>
      <c r="AU277" s="263" t="s">
        <v>89</v>
      </c>
      <c r="AV277" s="13" t="s">
        <v>89</v>
      </c>
      <c r="AW277" s="13" t="s">
        <v>34</v>
      </c>
      <c r="AX277" s="13" t="s">
        <v>87</v>
      </c>
      <c r="AY277" s="263" t="s">
        <v>258</v>
      </c>
    </row>
    <row r="278" s="2" customFormat="1" ht="6.96" customHeight="1">
      <c r="A278" s="39"/>
      <c r="B278" s="67"/>
      <c r="C278" s="68"/>
      <c r="D278" s="68"/>
      <c r="E278" s="68"/>
      <c r="F278" s="68"/>
      <c r="G278" s="68"/>
      <c r="H278" s="68"/>
      <c r="I278" s="68"/>
      <c r="J278" s="68"/>
      <c r="K278" s="68"/>
      <c r="L278" s="45"/>
      <c r="M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</row>
  </sheetData>
  <sheetProtection sheet="1" autoFilter="0" formatColumns="0" formatRows="0" objects="1" scenarios="1" spinCount="100000" saltValue="Oa/N8V7LcRuWz77bdu+WbZffxFOMsg09uoWH/8Pb4HddK+y0XQ94FhL73dA5m4dEFnZ+J/UKmqd5zm5O9+NkWA==" hashValue="IdAku4HhyHy1XZC+qygvzD9o+4/kFCqEzfvns6yJYGYkCF80v0gAN0INzYMA/FMpM7Ftqx/GLzcIG2py6OPc8Q==" algorithmName="SHA-512" password="CC35"/>
  <autoFilter ref="C126:K27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8" r:id="rId1" display="https://podminky.urs.cz/item/CS_URS_2023_02/183101321"/>
    <hyperlink ref="F145" r:id="rId2" display="https://podminky.urs.cz/item/CS_URS_2023_02/183403132"/>
    <hyperlink ref="F155" r:id="rId3" display="https://podminky.urs.cz/item/CS_URS_2023_02/132112131"/>
    <hyperlink ref="F159" r:id="rId4" display="https://podminky.urs.cz/item/CS_URS_2023_02/183106624"/>
    <hyperlink ref="F166" r:id="rId5" display="https://podminky.urs.cz/item/CS_URS_2023_02/184102116"/>
    <hyperlink ref="F185" r:id="rId6" display="https://podminky.urs.cz/item/CS_URS_2023_02/184215133"/>
    <hyperlink ref="F199" r:id="rId7" display="https://podminky.urs.cz/item/CS_URS_2023_02/184215413"/>
    <hyperlink ref="F203" r:id="rId8" display="https://podminky.urs.cz/item/CS_URS_2023_02/184501141-1"/>
    <hyperlink ref="F217" r:id="rId9" display="https://podminky.urs.cz/item/CS_URS_2023_02/184911421"/>
    <hyperlink ref="F224" r:id="rId10" display="https://podminky.urs.cz/item/CS_URS_2023_02/185802114"/>
    <hyperlink ref="F231" r:id="rId11" display="https://podminky.urs.cz/item/CS_URS_2023_02/185804312"/>
    <hyperlink ref="F236" r:id="rId12" display="https://podminky.urs.cz/item/CS_URS_2023_02/185851121"/>
    <hyperlink ref="F240" r:id="rId13" display="https://podminky.urs.cz/item/CS_URS_2023_02/185851129"/>
    <hyperlink ref="F245" r:id="rId14" display="https://podminky.urs.cz/item/CS_URS_2023_02/998231311"/>
    <hyperlink ref="F249" r:id="rId15" display="https://podminky.urs.cz/item/CS_URS_2023_02/184801121"/>
    <hyperlink ref="F257" r:id="rId16" display="https://podminky.urs.cz/item/CS_URS_2023_02/184852321"/>
    <hyperlink ref="F262" r:id="rId17" display="https://podminky.urs.cz/item/CS_URS_2023_02/184911111-03"/>
    <hyperlink ref="F266" r:id="rId18" display="https://podminky.urs.cz/item/CS_URS_2023_02/185804312"/>
    <hyperlink ref="F271" r:id="rId19" display="https://podminky.urs.cz/item/CS_URS_2023_02/185851121"/>
    <hyperlink ref="F275" r:id="rId20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5516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ROUND((SUM(BE127:BE233)),  2)</f>
        <v>0</v>
      </c>
      <c r="G37" s="39"/>
      <c r="H37" s="39"/>
      <c r="I37" s="166">
        <v>0.20999999999999999</v>
      </c>
      <c r="J37" s="165">
        <f>ROUND(((SUM(BE127:BE233))*I37),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ROUND((SUM(BF127:BF233)),  2)</f>
        <v>0</v>
      </c>
      <c r="G38" s="39"/>
      <c r="H38" s="39"/>
      <c r="I38" s="166">
        <v>0.14999999999999999</v>
      </c>
      <c r="J38" s="165">
        <f>ROUND(((SUM(BF127:BF233))*I38),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ROUND((SUM(BG127:BG233)),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ROUND((SUM(BH127:BH233)),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ROUND((SUM(BI127:BI233)),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801.1.1.3 - VÝSADBA SOLITÉRNÍCH KEŘŮ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5517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5518</v>
      </c>
      <c r="E103" s="198"/>
      <c r="F103" s="198"/>
      <c r="G103" s="198"/>
      <c r="H103" s="198"/>
      <c r="I103" s="198"/>
      <c r="J103" s="199">
        <f>J204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4791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313" t="s">
        <v>4792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4793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801.1.1.3 - VÝSADBA SOLITÉRNÍCH KEŘŮ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Klatovy</v>
      </c>
      <c r="G121" s="41"/>
      <c r="H121" s="41"/>
      <c r="I121" s="33" t="s">
        <v>22</v>
      </c>
      <c r="J121" s="80" t="str">
        <f>IF(J16="","",J16)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a údržba silnic Plzeňského kraje, p.o.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Laboro ateliér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10.152620000000001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P129+P204</f>
        <v>0</v>
      </c>
      <c r="Q128" s="220"/>
      <c r="R128" s="221">
        <f>R129+R204</f>
        <v>10.152620000000001</v>
      </c>
      <c r="S128" s="220"/>
      <c r="T128" s="222">
        <f>T129+T204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BK129+BK204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5519</v>
      </c>
      <c r="F129" s="226" t="s">
        <v>192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SUM(P130:P203)</f>
        <v>0</v>
      </c>
      <c r="Q129" s="220"/>
      <c r="R129" s="221">
        <f>SUM(R130:R203)</f>
        <v>10.1517</v>
      </c>
      <c r="S129" s="220"/>
      <c r="T129" s="222">
        <f>SUM(T130:T203)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SUM(BK130:BK203)</f>
        <v>0</v>
      </c>
    </row>
    <row r="130" s="2" customFormat="1" ht="24.15" customHeight="1">
      <c r="A130" s="39"/>
      <c r="B130" s="40"/>
      <c r="C130" s="228" t="s">
        <v>87</v>
      </c>
      <c r="D130" s="228" t="s">
        <v>260</v>
      </c>
      <c r="E130" s="229" t="s">
        <v>5336</v>
      </c>
      <c r="F130" s="230" t="s">
        <v>5337</v>
      </c>
      <c r="G130" s="231" t="s">
        <v>399</v>
      </c>
      <c r="H130" s="232">
        <v>40.25</v>
      </c>
      <c r="I130" s="233"/>
      <c r="J130" s="234">
        <f>ROUND(I130*H130,2)</f>
        <v>0</v>
      </c>
      <c r="K130" s="230" t="s">
        <v>5233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5520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5337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5339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4" customFormat="1">
      <c r="A134" s="14"/>
      <c r="B134" s="277"/>
      <c r="C134" s="278"/>
      <c r="D134" s="241" t="s">
        <v>314</v>
      </c>
      <c r="E134" s="279" t="s">
        <v>1</v>
      </c>
      <c r="F134" s="280" t="s">
        <v>5340</v>
      </c>
      <c r="G134" s="278"/>
      <c r="H134" s="279" t="s">
        <v>1</v>
      </c>
      <c r="I134" s="281"/>
      <c r="J134" s="278"/>
      <c r="K134" s="278"/>
      <c r="L134" s="282"/>
      <c r="M134" s="283"/>
      <c r="N134" s="284"/>
      <c r="O134" s="284"/>
      <c r="P134" s="284"/>
      <c r="Q134" s="284"/>
      <c r="R134" s="284"/>
      <c r="S134" s="284"/>
      <c r="T134" s="28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6" t="s">
        <v>314</v>
      </c>
      <c r="AU134" s="286" t="s">
        <v>89</v>
      </c>
      <c r="AV134" s="14" t="s">
        <v>87</v>
      </c>
      <c r="AW134" s="14" t="s">
        <v>34</v>
      </c>
      <c r="AX134" s="14" t="s">
        <v>80</v>
      </c>
      <c r="AY134" s="286" t="s">
        <v>258</v>
      </c>
    </row>
    <row r="135" s="13" customFormat="1">
      <c r="A135" s="13"/>
      <c r="B135" s="253"/>
      <c r="C135" s="254"/>
      <c r="D135" s="241" t="s">
        <v>314</v>
      </c>
      <c r="E135" s="255" t="s">
        <v>1</v>
      </c>
      <c r="F135" s="256" t="s">
        <v>5521</v>
      </c>
      <c r="G135" s="254"/>
      <c r="H135" s="257">
        <v>40.25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3" t="s">
        <v>314</v>
      </c>
      <c r="AU135" s="263" t="s">
        <v>89</v>
      </c>
      <c r="AV135" s="13" t="s">
        <v>89</v>
      </c>
      <c r="AW135" s="13" t="s">
        <v>34</v>
      </c>
      <c r="AX135" s="13" t="s">
        <v>87</v>
      </c>
      <c r="AY135" s="263" t="s">
        <v>258</v>
      </c>
    </row>
    <row r="136" s="2" customFormat="1" ht="21.75" customHeight="1">
      <c r="A136" s="39"/>
      <c r="B136" s="40"/>
      <c r="C136" s="228" t="s">
        <v>89</v>
      </c>
      <c r="D136" s="228" t="s">
        <v>260</v>
      </c>
      <c r="E136" s="229" t="s">
        <v>5342</v>
      </c>
      <c r="F136" s="230" t="s">
        <v>5343</v>
      </c>
      <c r="G136" s="231" t="s">
        <v>357</v>
      </c>
      <c r="H136" s="232">
        <v>46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183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183</v>
      </c>
      <c r="BM136" s="239" t="s">
        <v>5522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5345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5346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13" customFormat="1">
      <c r="A139" s="13"/>
      <c r="B139" s="253"/>
      <c r="C139" s="254"/>
      <c r="D139" s="241" t="s">
        <v>314</v>
      </c>
      <c r="E139" s="255" t="s">
        <v>1</v>
      </c>
      <c r="F139" s="256" t="s">
        <v>5523</v>
      </c>
      <c r="G139" s="254"/>
      <c r="H139" s="257">
        <v>46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3" t="s">
        <v>314</v>
      </c>
      <c r="AU139" s="263" t="s">
        <v>89</v>
      </c>
      <c r="AV139" s="13" t="s">
        <v>89</v>
      </c>
      <c r="AW139" s="13" t="s">
        <v>34</v>
      </c>
      <c r="AX139" s="13" t="s">
        <v>87</v>
      </c>
      <c r="AY139" s="263" t="s">
        <v>258</v>
      </c>
    </row>
    <row r="140" s="2" customFormat="1" ht="16.5" customHeight="1">
      <c r="A140" s="39"/>
      <c r="B140" s="40"/>
      <c r="C140" s="267" t="s">
        <v>179</v>
      </c>
      <c r="D140" s="267" t="s">
        <v>351</v>
      </c>
      <c r="E140" s="268" t="s">
        <v>5348</v>
      </c>
      <c r="F140" s="269" t="s">
        <v>5349</v>
      </c>
      <c r="G140" s="270" t="s">
        <v>338</v>
      </c>
      <c r="H140" s="271">
        <v>32.200000000000003</v>
      </c>
      <c r="I140" s="272"/>
      <c r="J140" s="273">
        <f>ROUND(I140*H140,2)</f>
        <v>0</v>
      </c>
      <c r="K140" s="269" t="s">
        <v>5233</v>
      </c>
      <c r="L140" s="274"/>
      <c r="M140" s="275" t="s">
        <v>1</v>
      </c>
      <c r="N140" s="276" t="s">
        <v>45</v>
      </c>
      <c r="O140" s="92"/>
      <c r="P140" s="237">
        <f>O140*H140</f>
        <v>0</v>
      </c>
      <c r="Q140" s="237">
        <v>0.22</v>
      </c>
      <c r="R140" s="237">
        <f>Q140*H140</f>
        <v>7.0840000000000005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297</v>
      </c>
      <c r="AT140" s="239" t="s">
        <v>351</v>
      </c>
      <c r="AU140" s="239" t="s">
        <v>89</v>
      </c>
      <c r="AY140" s="18" t="s">
        <v>258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87</v>
      </c>
      <c r="BK140" s="240">
        <f>ROUND(I140*H140,2)</f>
        <v>0</v>
      </c>
      <c r="BL140" s="18" t="s">
        <v>183</v>
      </c>
      <c r="BM140" s="239" t="s">
        <v>5524</v>
      </c>
    </row>
    <row r="141" s="2" customFormat="1">
      <c r="A141" s="39"/>
      <c r="B141" s="40"/>
      <c r="C141" s="41"/>
      <c r="D141" s="241" t="s">
        <v>266</v>
      </c>
      <c r="E141" s="41"/>
      <c r="F141" s="242" t="s">
        <v>5349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266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5525</v>
      </c>
      <c r="G142" s="254"/>
      <c r="H142" s="257">
        <v>32.200000000000003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28" t="s">
        <v>183</v>
      </c>
      <c r="D143" s="228" t="s">
        <v>260</v>
      </c>
      <c r="E143" s="229" t="s">
        <v>5526</v>
      </c>
      <c r="F143" s="230" t="s">
        <v>5527</v>
      </c>
      <c r="G143" s="231" t="s">
        <v>357</v>
      </c>
      <c r="H143" s="232">
        <v>46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5528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5529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5530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5531</v>
      </c>
      <c r="G146" s="254"/>
      <c r="H146" s="257">
        <v>46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87</v>
      </c>
      <c r="AY146" s="263" t="s">
        <v>258</v>
      </c>
    </row>
    <row r="147" s="2" customFormat="1" ht="16.5" customHeight="1">
      <c r="A147" s="39"/>
      <c r="B147" s="40"/>
      <c r="C147" s="267" t="s">
        <v>257</v>
      </c>
      <c r="D147" s="267" t="s">
        <v>351</v>
      </c>
      <c r="E147" s="268" t="s">
        <v>5532</v>
      </c>
      <c r="F147" s="269" t="s">
        <v>5533</v>
      </c>
      <c r="G147" s="270" t="s">
        <v>357</v>
      </c>
      <c r="H147" s="271">
        <v>7</v>
      </c>
      <c r="I147" s="272"/>
      <c r="J147" s="273">
        <f>ROUND(I147*H147,2)</f>
        <v>0</v>
      </c>
      <c r="K147" s="269" t="s">
        <v>5233</v>
      </c>
      <c r="L147" s="274"/>
      <c r="M147" s="275" t="s">
        <v>1</v>
      </c>
      <c r="N147" s="276" t="s">
        <v>45</v>
      </c>
      <c r="O147" s="92"/>
      <c r="P147" s="237">
        <f>O147*H147</f>
        <v>0</v>
      </c>
      <c r="Q147" s="237">
        <v>0.050000000000000003</v>
      </c>
      <c r="R147" s="237">
        <f>Q147*H147</f>
        <v>0.35000000000000003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297</v>
      </c>
      <c r="AT147" s="239" t="s">
        <v>351</v>
      </c>
      <c r="AU147" s="239" t="s">
        <v>89</v>
      </c>
      <c r="AY147" s="18" t="s">
        <v>258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87</v>
      </c>
      <c r="BK147" s="240">
        <f>ROUND(I147*H147,2)</f>
        <v>0</v>
      </c>
      <c r="BL147" s="18" t="s">
        <v>183</v>
      </c>
      <c r="BM147" s="239" t="s">
        <v>5534</v>
      </c>
    </row>
    <row r="148" s="2" customFormat="1">
      <c r="A148" s="39"/>
      <c r="B148" s="40"/>
      <c r="C148" s="41"/>
      <c r="D148" s="241" t="s">
        <v>266</v>
      </c>
      <c r="E148" s="41"/>
      <c r="F148" s="242" t="s">
        <v>5533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266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5535</v>
      </c>
      <c r="G149" s="254"/>
      <c r="H149" s="257">
        <v>7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87</v>
      </c>
      <c r="AY149" s="263" t="s">
        <v>258</v>
      </c>
    </row>
    <row r="150" s="2" customFormat="1" ht="16.5" customHeight="1">
      <c r="A150" s="39"/>
      <c r="B150" s="40"/>
      <c r="C150" s="267" t="s">
        <v>287</v>
      </c>
      <c r="D150" s="267" t="s">
        <v>351</v>
      </c>
      <c r="E150" s="268" t="s">
        <v>5536</v>
      </c>
      <c r="F150" s="269" t="s">
        <v>5537</v>
      </c>
      <c r="G150" s="270" t="s">
        <v>357</v>
      </c>
      <c r="H150" s="271">
        <v>30</v>
      </c>
      <c r="I150" s="272"/>
      <c r="J150" s="273">
        <f>ROUND(I150*H150,2)</f>
        <v>0</v>
      </c>
      <c r="K150" s="269" t="s">
        <v>5233</v>
      </c>
      <c r="L150" s="274"/>
      <c r="M150" s="275" t="s">
        <v>1</v>
      </c>
      <c r="N150" s="276" t="s">
        <v>45</v>
      </c>
      <c r="O150" s="92"/>
      <c r="P150" s="237">
        <f>O150*H150</f>
        <v>0</v>
      </c>
      <c r="Q150" s="237">
        <v>0.050000000000000003</v>
      </c>
      <c r="R150" s="237">
        <f>Q150*H150</f>
        <v>1.5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297</v>
      </c>
      <c r="AT150" s="239" t="s">
        <v>351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5538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5537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5539</v>
      </c>
      <c r="G152" s="254"/>
      <c r="H152" s="257">
        <v>30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16.5" customHeight="1">
      <c r="A153" s="39"/>
      <c r="B153" s="40"/>
      <c r="C153" s="267" t="s">
        <v>292</v>
      </c>
      <c r="D153" s="267" t="s">
        <v>351</v>
      </c>
      <c r="E153" s="268" t="s">
        <v>5540</v>
      </c>
      <c r="F153" s="269" t="s">
        <v>5541</v>
      </c>
      <c r="G153" s="270" t="s">
        <v>357</v>
      </c>
      <c r="H153" s="271">
        <v>5</v>
      </c>
      <c r="I153" s="272"/>
      <c r="J153" s="273">
        <f>ROUND(I153*H153,2)</f>
        <v>0</v>
      </c>
      <c r="K153" s="269" t="s">
        <v>5233</v>
      </c>
      <c r="L153" s="274"/>
      <c r="M153" s="275" t="s">
        <v>1</v>
      </c>
      <c r="N153" s="276" t="s">
        <v>45</v>
      </c>
      <c r="O153" s="92"/>
      <c r="P153" s="237">
        <f>O153*H153</f>
        <v>0</v>
      </c>
      <c r="Q153" s="237">
        <v>0.050000000000000003</v>
      </c>
      <c r="R153" s="237">
        <f>Q153*H153</f>
        <v>0.25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297</v>
      </c>
      <c r="AT153" s="239" t="s">
        <v>351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5542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5541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5543</v>
      </c>
      <c r="G155" s="254"/>
      <c r="H155" s="257">
        <v>5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87</v>
      </c>
      <c r="AY155" s="263" t="s">
        <v>258</v>
      </c>
    </row>
    <row r="156" s="2" customFormat="1" ht="16.5" customHeight="1">
      <c r="A156" s="39"/>
      <c r="B156" s="40"/>
      <c r="C156" s="267" t="s">
        <v>297</v>
      </c>
      <c r="D156" s="267" t="s">
        <v>351</v>
      </c>
      <c r="E156" s="268" t="s">
        <v>5544</v>
      </c>
      <c r="F156" s="269" t="s">
        <v>5545</v>
      </c>
      <c r="G156" s="270" t="s">
        <v>357</v>
      </c>
      <c r="H156" s="271">
        <v>4</v>
      </c>
      <c r="I156" s="272"/>
      <c r="J156" s="273">
        <f>ROUND(I156*H156,2)</f>
        <v>0</v>
      </c>
      <c r="K156" s="269" t="s">
        <v>5233</v>
      </c>
      <c r="L156" s="274"/>
      <c r="M156" s="275" t="s">
        <v>1</v>
      </c>
      <c r="N156" s="276" t="s">
        <v>45</v>
      </c>
      <c r="O156" s="92"/>
      <c r="P156" s="237">
        <f>O156*H156</f>
        <v>0</v>
      </c>
      <c r="Q156" s="237">
        <v>0.050000000000000003</v>
      </c>
      <c r="R156" s="237">
        <f>Q156*H156</f>
        <v>0.20000000000000001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297</v>
      </c>
      <c r="AT156" s="239" t="s">
        <v>351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5546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5545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13" customFormat="1">
      <c r="A158" s="13"/>
      <c r="B158" s="253"/>
      <c r="C158" s="254"/>
      <c r="D158" s="241" t="s">
        <v>314</v>
      </c>
      <c r="E158" s="255" t="s">
        <v>1</v>
      </c>
      <c r="F158" s="256" t="s">
        <v>5547</v>
      </c>
      <c r="G158" s="254"/>
      <c r="H158" s="257">
        <v>4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3" t="s">
        <v>314</v>
      </c>
      <c r="AU158" s="263" t="s">
        <v>89</v>
      </c>
      <c r="AV158" s="13" t="s">
        <v>89</v>
      </c>
      <c r="AW158" s="13" t="s">
        <v>34</v>
      </c>
      <c r="AX158" s="13" t="s">
        <v>87</v>
      </c>
      <c r="AY158" s="263" t="s">
        <v>258</v>
      </c>
    </row>
    <row r="159" s="2" customFormat="1" ht="16.5" customHeight="1">
      <c r="A159" s="39"/>
      <c r="B159" s="40"/>
      <c r="C159" s="228" t="s">
        <v>304</v>
      </c>
      <c r="D159" s="228" t="s">
        <v>260</v>
      </c>
      <c r="E159" s="229" t="s">
        <v>5548</v>
      </c>
      <c r="F159" s="230" t="s">
        <v>5549</v>
      </c>
      <c r="G159" s="231" t="s">
        <v>357</v>
      </c>
      <c r="H159" s="232">
        <v>46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5550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5551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5552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837</v>
      </c>
      <c r="G162" s="254"/>
      <c r="H162" s="257">
        <v>46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2" customFormat="1" ht="16.5" customHeight="1">
      <c r="A163" s="39"/>
      <c r="B163" s="40"/>
      <c r="C163" s="228" t="s">
        <v>470</v>
      </c>
      <c r="D163" s="228" t="s">
        <v>260</v>
      </c>
      <c r="E163" s="229" t="s">
        <v>5448</v>
      </c>
      <c r="F163" s="230" t="s">
        <v>5449</v>
      </c>
      <c r="G163" s="231" t="s">
        <v>530</v>
      </c>
      <c r="H163" s="232">
        <v>36.799999999999997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5553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5451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5452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5554</v>
      </c>
      <c r="G166" s="254"/>
      <c r="H166" s="257">
        <v>36.799999999999997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87</v>
      </c>
      <c r="AY166" s="263" t="s">
        <v>258</v>
      </c>
    </row>
    <row r="167" s="2" customFormat="1" ht="16.5" customHeight="1">
      <c r="A167" s="39"/>
      <c r="B167" s="40"/>
      <c r="C167" s="267" t="s">
        <v>476</v>
      </c>
      <c r="D167" s="267" t="s">
        <v>351</v>
      </c>
      <c r="E167" s="268" t="s">
        <v>5454</v>
      </c>
      <c r="F167" s="269" t="s">
        <v>5455</v>
      </c>
      <c r="G167" s="270" t="s">
        <v>338</v>
      </c>
      <c r="H167" s="271">
        <v>3.827</v>
      </c>
      <c r="I167" s="272"/>
      <c r="J167" s="273">
        <f>ROUND(I167*H167,2)</f>
        <v>0</v>
      </c>
      <c r="K167" s="269" t="s">
        <v>5233</v>
      </c>
      <c r="L167" s="274"/>
      <c r="M167" s="275" t="s">
        <v>1</v>
      </c>
      <c r="N167" s="276" t="s">
        <v>45</v>
      </c>
      <c r="O167" s="92"/>
      <c r="P167" s="237">
        <f>O167*H167</f>
        <v>0</v>
      </c>
      <c r="Q167" s="237">
        <v>0.20000000000000001</v>
      </c>
      <c r="R167" s="237">
        <f>Q167*H167</f>
        <v>0.76540000000000008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297</v>
      </c>
      <c r="AT167" s="239" t="s">
        <v>351</v>
      </c>
      <c r="AU167" s="239" t="s">
        <v>89</v>
      </c>
      <c r="AY167" s="18" t="s">
        <v>258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87</v>
      </c>
      <c r="BK167" s="240">
        <f>ROUND(I167*H167,2)</f>
        <v>0</v>
      </c>
      <c r="BL167" s="18" t="s">
        <v>183</v>
      </c>
      <c r="BM167" s="239" t="s">
        <v>5555</v>
      </c>
    </row>
    <row r="168" s="2" customFormat="1">
      <c r="A168" s="39"/>
      <c r="B168" s="40"/>
      <c r="C168" s="41"/>
      <c r="D168" s="241" t="s">
        <v>266</v>
      </c>
      <c r="E168" s="41"/>
      <c r="F168" s="242" t="s">
        <v>5455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266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5556</v>
      </c>
      <c r="G169" s="254"/>
      <c r="H169" s="257">
        <v>3.827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2" customFormat="1" ht="21.75" customHeight="1">
      <c r="A170" s="39"/>
      <c r="B170" s="40"/>
      <c r="C170" s="228" t="s">
        <v>482</v>
      </c>
      <c r="D170" s="228" t="s">
        <v>260</v>
      </c>
      <c r="E170" s="229" t="s">
        <v>5557</v>
      </c>
      <c r="F170" s="230" t="s">
        <v>5558</v>
      </c>
      <c r="G170" s="231" t="s">
        <v>357</v>
      </c>
      <c r="H170" s="232">
        <v>46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5.0000000000000002E-05</v>
      </c>
      <c r="R170" s="237">
        <f>Q170*H170</f>
        <v>0.0023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183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183</v>
      </c>
      <c r="BM170" s="239" t="s">
        <v>5559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5560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5561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5562</v>
      </c>
      <c r="G173" s="254"/>
      <c r="H173" s="257">
        <v>46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87</v>
      </c>
      <c r="AY173" s="263" t="s">
        <v>258</v>
      </c>
    </row>
    <row r="174" s="14" customFormat="1">
      <c r="A174" s="14"/>
      <c r="B174" s="277"/>
      <c r="C174" s="278"/>
      <c r="D174" s="241" t="s">
        <v>314</v>
      </c>
      <c r="E174" s="279" t="s">
        <v>1</v>
      </c>
      <c r="F174" s="280" t="s">
        <v>5412</v>
      </c>
      <c r="G174" s="278"/>
      <c r="H174" s="279" t="s">
        <v>1</v>
      </c>
      <c r="I174" s="281"/>
      <c r="J174" s="278"/>
      <c r="K174" s="278"/>
      <c r="L174" s="282"/>
      <c r="M174" s="283"/>
      <c r="N174" s="284"/>
      <c r="O174" s="284"/>
      <c r="P174" s="284"/>
      <c r="Q174" s="284"/>
      <c r="R174" s="284"/>
      <c r="S174" s="284"/>
      <c r="T174" s="28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6" t="s">
        <v>314</v>
      </c>
      <c r="AU174" s="286" t="s">
        <v>89</v>
      </c>
      <c r="AV174" s="14" t="s">
        <v>87</v>
      </c>
      <c r="AW174" s="14" t="s">
        <v>34</v>
      </c>
      <c r="AX174" s="14" t="s">
        <v>80</v>
      </c>
      <c r="AY174" s="286" t="s">
        <v>258</v>
      </c>
    </row>
    <row r="175" s="2" customFormat="1" ht="16.5" customHeight="1">
      <c r="A175" s="39"/>
      <c r="B175" s="40"/>
      <c r="C175" s="267" t="s">
        <v>488</v>
      </c>
      <c r="D175" s="267" t="s">
        <v>351</v>
      </c>
      <c r="E175" s="268" t="s">
        <v>5413</v>
      </c>
      <c r="F175" s="269" t="s">
        <v>5414</v>
      </c>
      <c r="G175" s="270" t="s">
        <v>357</v>
      </c>
      <c r="H175" s="271">
        <v>46</v>
      </c>
      <c r="I175" s="272"/>
      <c r="J175" s="273">
        <f>ROUND(I175*H175,2)</f>
        <v>0</v>
      </c>
      <c r="K175" s="269" t="s">
        <v>5233</v>
      </c>
      <c r="L175" s="274"/>
      <c r="M175" s="275" t="s">
        <v>1</v>
      </c>
      <c r="N175" s="276" t="s">
        <v>45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297</v>
      </c>
      <c r="AT175" s="239" t="s">
        <v>351</v>
      </c>
      <c r="AU175" s="239" t="s">
        <v>89</v>
      </c>
      <c r="AY175" s="18" t="s">
        <v>258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87</v>
      </c>
      <c r="BK175" s="240">
        <f>ROUND(I175*H175,2)</f>
        <v>0</v>
      </c>
      <c r="BL175" s="18" t="s">
        <v>183</v>
      </c>
      <c r="BM175" s="239" t="s">
        <v>5563</v>
      </c>
    </row>
    <row r="176" s="2" customFormat="1">
      <c r="A176" s="39"/>
      <c r="B176" s="40"/>
      <c r="C176" s="41"/>
      <c r="D176" s="241" t="s">
        <v>266</v>
      </c>
      <c r="E176" s="41"/>
      <c r="F176" s="242" t="s">
        <v>5414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266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5564</v>
      </c>
      <c r="G177" s="254"/>
      <c r="H177" s="257">
        <v>46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87</v>
      </c>
      <c r="AY177" s="263" t="s">
        <v>258</v>
      </c>
    </row>
    <row r="178" s="2" customFormat="1" ht="16.5" customHeight="1">
      <c r="A178" s="39"/>
      <c r="B178" s="40"/>
      <c r="C178" s="228" t="s">
        <v>493</v>
      </c>
      <c r="D178" s="228" t="s">
        <v>260</v>
      </c>
      <c r="E178" s="229" t="s">
        <v>5458</v>
      </c>
      <c r="F178" s="230" t="s">
        <v>5459</v>
      </c>
      <c r="G178" s="231" t="s">
        <v>399</v>
      </c>
      <c r="H178" s="232">
        <v>0.001</v>
      </c>
      <c r="I178" s="233"/>
      <c r="J178" s="234">
        <f>ROUND(I178*H178,2)</f>
        <v>0</v>
      </c>
      <c r="K178" s="230" t="s">
        <v>263</v>
      </c>
      <c r="L178" s="45"/>
      <c r="M178" s="235" t="s">
        <v>1</v>
      </c>
      <c r="N178" s="236" t="s">
        <v>45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183</v>
      </c>
      <c r="AT178" s="239" t="s">
        <v>260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5565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5461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2" customFormat="1">
      <c r="A180" s="39"/>
      <c r="B180" s="40"/>
      <c r="C180" s="41"/>
      <c r="D180" s="246" t="s">
        <v>267</v>
      </c>
      <c r="E180" s="41"/>
      <c r="F180" s="247" t="s">
        <v>5462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267</v>
      </c>
      <c r="AU180" s="18" t="s">
        <v>89</v>
      </c>
    </row>
    <row r="181" s="14" customFormat="1">
      <c r="A181" s="14"/>
      <c r="B181" s="277"/>
      <c r="C181" s="278"/>
      <c r="D181" s="241" t="s">
        <v>314</v>
      </c>
      <c r="E181" s="279" t="s">
        <v>1</v>
      </c>
      <c r="F181" s="280" t="s">
        <v>5566</v>
      </c>
      <c r="G181" s="278"/>
      <c r="H181" s="279" t="s">
        <v>1</v>
      </c>
      <c r="I181" s="281"/>
      <c r="J181" s="278"/>
      <c r="K181" s="278"/>
      <c r="L181" s="282"/>
      <c r="M181" s="283"/>
      <c r="N181" s="284"/>
      <c r="O181" s="284"/>
      <c r="P181" s="284"/>
      <c r="Q181" s="284"/>
      <c r="R181" s="284"/>
      <c r="S181" s="284"/>
      <c r="T181" s="28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6" t="s">
        <v>314</v>
      </c>
      <c r="AU181" s="286" t="s">
        <v>89</v>
      </c>
      <c r="AV181" s="14" t="s">
        <v>87</v>
      </c>
      <c r="AW181" s="14" t="s">
        <v>34</v>
      </c>
      <c r="AX181" s="14" t="s">
        <v>80</v>
      </c>
      <c r="AY181" s="286" t="s">
        <v>258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5567</v>
      </c>
      <c r="G182" s="254"/>
      <c r="H182" s="257">
        <v>0.001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87</v>
      </c>
      <c r="AY182" s="263" t="s">
        <v>258</v>
      </c>
    </row>
    <row r="183" s="2" customFormat="1" ht="16.5" customHeight="1">
      <c r="A183" s="39"/>
      <c r="B183" s="40"/>
      <c r="C183" s="267" t="s">
        <v>8</v>
      </c>
      <c r="D183" s="267" t="s">
        <v>351</v>
      </c>
      <c r="E183" s="268" t="s">
        <v>5464</v>
      </c>
      <c r="F183" s="269" t="s">
        <v>5568</v>
      </c>
      <c r="G183" s="270" t="s">
        <v>357</v>
      </c>
      <c r="H183" s="271">
        <v>142.13999999999999</v>
      </c>
      <c r="I183" s="272"/>
      <c r="J183" s="273">
        <f>ROUND(I183*H183,2)</f>
        <v>0</v>
      </c>
      <c r="K183" s="269" t="s">
        <v>5233</v>
      </c>
      <c r="L183" s="274"/>
      <c r="M183" s="275" t="s">
        <v>1</v>
      </c>
      <c r="N183" s="276" t="s">
        <v>45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297</v>
      </c>
      <c r="AT183" s="239" t="s">
        <v>351</v>
      </c>
      <c r="AU183" s="239" t="s">
        <v>89</v>
      </c>
      <c r="AY183" s="18" t="s">
        <v>258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87</v>
      </c>
      <c r="BK183" s="240">
        <f>ROUND(I183*H183,2)</f>
        <v>0</v>
      </c>
      <c r="BL183" s="18" t="s">
        <v>183</v>
      </c>
      <c r="BM183" s="239" t="s">
        <v>5569</v>
      </c>
    </row>
    <row r="184" s="2" customFormat="1">
      <c r="A184" s="39"/>
      <c r="B184" s="40"/>
      <c r="C184" s="41"/>
      <c r="D184" s="241" t="s">
        <v>266</v>
      </c>
      <c r="E184" s="41"/>
      <c r="F184" s="242" t="s">
        <v>5568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266</v>
      </c>
      <c r="AU184" s="18" t="s">
        <v>89</v>
      </c>
    </row>
    <row r="185" s="13" customFormat="1">
      <c r="A185" s="13"/>
      <c r="B185" s="253"/>
      <c r="C185" s="254"/>
      <c r="D185" s="241" t="s">
        <v>314</v>
      </c>
      <c r="E185" s="255" t="s">
        <v>1</v>
      </c>
      <c r="F185" s="256" t="s">
        <v>5570</v>
      </c>
      <c r="G185" s="254"/>
      <c r="H185" s="257">
        <v>142.13999999999999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3" t="s">
        <v>314</v>
      </c>
      <c r="AU185" s="263" t="s">
        <v>89</v>
      </c>
      <c r="AV185" s="13" t="s">
        <v>89</v>
      </c>
      <c r="AW185" s="13" t="s">
        <v>34</v>
      </c>
      <c r="AX185" s="13" t="s">
        <v>87</v>
      </c>
      <c r="AY185" s="263" t="s">
        <v>258</v>
      </c>
    </row>
    <row r="186" s="2" customFormat="1" ht="16.5" customHeight="1">
      <c r="A186" s="39"/>
      <c r="B186" s="40"/>
      <c r="C186" s="228" t="s">
        <v>503</v>
      </c>
      <c r="D186" s="228" t="s">
        <v>260</v>
      </c>
      <c r="E186" s="229" t="s">
        <v>5571</v>
      </c>
      <c r="F186" s="230" t="s">
        <v>5572</v>
      </c>
      <c r="G186" s="231" t="s">
        <v>338</v>
      </c>
      <c r="H186" s="232">
        <v>2.2999999999999998</v>
      </c>
      <c r="I186" s="233"/>
      <c r="J186" s="234">
        <f>ROUND(I186*H186,2)</f>
        <v>0</v>
      </c>
      <c r="K186" s="230" t="s">
        <v>263</v>
      </c>
      <c r="L186" s="45"/>
      <c r="M186" s="235" t="s">
        <v>1</v>
      </c>
      <c r="N186" s="236" t="s">
        <v>45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183</v>
      </c>
      <c r="AT186" s="239" t="s">
        <v>260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183</v>
      </c>
      <c r="BM186" s="239" t="s">
        <v>5573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5574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>
      <c r="A188" s="39"/>
      <c r="B188" s="40"/>
      <c r="C188" s="41"/>
      <c r="D188" s="246" t="s">
        <v>267</v>
      </c>
      <c r="E188" s="41"/>
      <c r="F188" s="247" t="s">
        <v>5575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267</v>
      </c>
      <c r="AU188" s="18" t="s">
        <v>89</v>
      </c>
    </row>
    <row r="189" s="14" customFormat="1">
      <c r="A189" s="14"/>
      <c r="B189" s="277"/>
      <c r="C189" s="278"/>
      <c r="D189" s="241" t="s">
        <v>314</v>
      </c>
      <c r="E189" s="279" t="s">
        <v>1</v>
      </c>
      <c r="F189" s="280" t="s">
        <v>5576</v>
      </c>
      <c r="G189" s="278"/>
      <c r="H189" s="279" t="s">
        <v>1</v>
      </c>
      <c r="I189" s="281"/>
      <c r="J189" s="278"/>
      <c r="K189" s="278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314</v>
      </c>
      <c r="AU189" s="286" t="s">
        <v>89</v>
      </c>
      <c r="AV189" s="14" t="s">
        <v>87</v>
      </c>
      <c r="AW189" s="14" t="s">
        <v>34</v>
      </c>
      <c r="AX189" s="14" t="s">
        <v>80</v>
      </c>
      <c r="AY189" s="286" t="s">
        <v>258</v>
      </c>
    </row>
    <row r="190" s="14" customFormat="1">
      <c r="A190" s="14"/>
      <c r="B190" s="277"/>
      <c r="C190" s="278"/>
      <c r="D190" s="241" t="s">
        <v>314</v>
      </c>
      <c r="E190" s="279" t="s">
        <v>1</v>
      </c>
      <c r="F190" s="280" t="s">
        <v>5474</v>
      </c>
      <c r="G190" s="278"/>
      <c r="H190" s="279" t="s">
        <v>1</v>
      </c>
      <c r="I190" s="281"/>
      <c r="J190" s="278"/>
      <c r="K190" s="278"/>
      <c r="L190" s="282"/>
      <c r="M190" s="283"/>
      <c r="N190" s="284"/>
      <c r="O190" s="284"/>
      <c r="P190" s="284"/>
      <c r="Q190" s="284"/>
      <c r="R190" s="284"/>
      <c r="S190" s="284"/>
      <c r="T190" s="28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6" t="s">
        <v>314</v>
      </c>
      <c r="AU190" s="286" t="s">
        <v>89</v>
      </c>
      <c r="AV190" s="14" t="s">
        <v>87</v>
      </c>
      <c r="AW190" s="14" t="s">
        <v>34</v>
      </c>
      <c r="AX190" s="14" t="s">
        <v>80</v>
      </c>
      <c r="AY190" s="286" t="s">
        <v>258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5577</v>
      </c>
      <c r="G191" s="254"/>
      <c r="H191" s="257">
        <v>2.2999999999999998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87</v>
      </c>
      <c r="AY191" s="263" t="s">
        <v>258</v>
      </c>
    </row>
    <row r="192" s="2" customFormat="1" ht="16.5" customHeight="1">
      <c r="A192" s="39"/>
      <c r="B192" s="40"/>
      <c r="C192" s="228" t="s">
        <v>409</v>
      </c>
      <c r="D192" s="228" t="s">
        <v>260</v>
      </c>
      <c r="E192" s="229" t="s">
        <v>5475</v>
      </c>
      <c r="F192" s="230" t="s">
        <v>5476</v>
      </c>
      <c r="G192" s="231" t="s">
        <v>338</v>
      </c>
      <c r="H192" s="232">
        <v>2.2999999999999998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183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183</v>
      </c>
      <c r="BM192" s="239" t="s">
        <v>5578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5478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5479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5577</v>
      </c>
      <c r="G195" s="254"/>
      <c r="H195" s="257">
        <v>2.2999999999999998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87</v>
      </c>
      <c r="AY195" s="263" t="s">
        <v>258</v>
      </c>
    </row>
    <row r="196" s="2" customFormat="1" ht="16.5" customHeight="1">
      <c r="A196" s="39"/>
      <c r="B196" s="40"/>
      <c r="C196" s="228" t="s">
        <v>515</v>
      </c>
      <c r="D196" s="228" t="s">
        <v>260</v>
      </c>
      <c r="E196" s="229" t="s">
        <v>5480</v>
      </c>
      <c r="F196" s="230" t="s">
        <v>5481</v>
      </c>
      <c r="G196" s="231" t="s">
        <v>338</v>
      </c>
      <c r="H196" s="232">
        <v>2.2999999999999998</v>
      </c>
      <c r="I196" s="233"/>
      <c r="J196" s="234">
        <f>ROUND(I196*H196,2)</f>
        <v>0</v>
      </c>
      <c r="K196" s="230" t="s">
        <v>263</v>
      </c>
      <c r="L196" s="45"/>
      <c r="M196" s="235" t="s">
        <v>1</v>
      </c>
      <c r="N196" s="236" t="s">
        <v>45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183</v>
      </c>
      <c r="AT196" s="239" t="s">
        <v>260</v>
      </c>
      <c r="AU196" s="239" t="s">
        <v>89</v>
      </c>
      <c r="AY196" s="18" t="s">
        <v>258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87</v>
      </c>
      <c r="BK196" s="240">
        <f>ROUND(I196*H196,2)</f>
        <v>0</v>
      </c>
      <c r="BL196" s="18" t="s">
        <v>183</v>
      </c>
      <c r="BM196" s="239" t="s">
        <v>5579</v>
      </c>
    </row>
    <row r="197" s="2" customFormat="1">
      <c r="A197" s="39"/>
      <c r="B197" s="40"/>
      <c r="C197" s="41"/>
      <c r="D197" s="241" t="s">
        <v>266</v>
      </c>
      <c r="E197" s="41"/>
      <c r="F197" s="242" t="s">
        <v>5483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266</v>
      </c>
      <c r="AU197" s="18" t="s">
        <v>89</v>
      </c>
    </row>
    <row r="198" s="2" customFormat="1">
      <c r="A198" s="39"/>
      <c r="B198" s="40"/>
      <c r="C198" s="41"/>
      <c r="D198" s="246" t="s">
        <v>267</v>
      </c>
      <c r="E198" s="41"/>
      <c r="F198" s="247" t="s">
        <v>5484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267</v>
      </c>
      <c r="AU198" s="18" t="s">
        <v>89</v>
      </c>
    </row>
    <row r="199" s="14" customFormat="1">
      <c r="A199" s="14"/>
      <c r="B199" s="277"/>
      <c r="C199" s="278"/>
      <c r="D199" s="241" t="s">
        <v>314</v>
      </c>
      <c r="E199" s="279" t="s">
        <v>1</v>
      </c>
      <c r="F199" s="280" t="s">
        <v>5485</v>
      </c>
      <c r="G199" s="278"/>
      <c r="H199" s="279" t="s">
        <v>1</v>
      </c>
      <c r="I199" s="281"/>
      <c r="J199" s="278"/>
      <c r="K199" s="278"/>
      <c r="L199" s="282"/>
      <c r="M199" s="283"/>
      <c r="N199" s="284"/>
      <c r="O199" s="284"/>
      <c r="P199" s="284"/>
      <c r="Q199" s="284"/>
      <c r="R199" s="284"/>
      <c r="S199" s="284"/>
      <c r="T199" s="28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6" t="s">
        <v>314</v>
      </c>
      <c r="AU199" s="286" t="s">
        <v>89</v>
      </c>
      <c r="AV199" s="14" t="s">
        <v>87</v>
      </c>
      <c r="AW199" s="14" t="s">
        <v>34</v>
      </c>
      <c r="AX199" s="14" t="s">
        <v>80</v>
      </c>
      <c r="AY199" s="286" t="s">
        <v>258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5577</v>
      </c>
      <c r="G200" s="254"/>
      <c r="H200" s="257">
        <v>2.2999999999999998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87</v>
      </c>
      <c r="AY200" s="263" t="s">
        <v>258</v>
      </c>
    </row>
    <row r="201" s="2" customFormat="1" ht="16.5" customHeight="1">
      <c r="A201" s="39"/>
      <c r="B201" s="40"/>
      <c r="C201" s="228" t="s">
        <v>642</v>
      </c>
      <c r="D201" s="228" t="s">
        <v>260</v>
      </c>
      <c r="E201" s="229" t="s">
        <v>5293</v>
      </c>
      <c r="F201" s="230" t="s">
        <v>5294</v>
      </c>
      <c r="G201" s="231" t="s">
        <v>399</v>
      </c>
      <c r="H201" s="232">
        <v>10.153000000000001</v>
      </c>
      <c r="I201" s="233"/>
      <c r="J201" s="234">
        <f>ROUND(I201*H201,2)</f>
        <v>0</v>
      </c>
      <c r="K201" s="230" t="s">
        <v>263</v>
      </c>
      <c r="L201" s="45"/>
      <c r="M201" s="235" t="s">
        <v>1</v>
      </c>
      <c r="N201" s="236" t="s">
        <v>45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183</v>
      </c>
      <c r="AT201" s="239" t="s">
        <v>260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183</v>
      </c>
      <c r="BM201" s="239" t="s">
        <v>5580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5296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2" customFormat="1">
      <c r="A203" s="39"/>
      <c r="B203" s="40"/>
      <c r="C203" s="41"/>
      <c r="D203" s="246" t="s">
        <v>267</v>
      </c>
      <c r="E203" s="41"/>
      <c r="F203" s="247" t="s">
        <v>5297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267</v>
      </c>
      <c r="AU203" s="18" t="s">
        <v>89</v>
      </c>
    </row>
    <row r="204" s="12" customFormat="1" ht="22.8" customHeight="1">
      <c r="A204" s="12"/>
      <c r="B204" s="212"/>
      <c r="C204" s="213"/>
      <c r="D204" s="214" t="s">
        <v>79</v>
      </c>
      <c r="E204" s="226" t="s">
        <v>5581</v>
      </c>
      <c r="F204" s="226" t="s">
        <v>5488</v>
      </c>
      <c r="G204" s="213"/>
      <c r="H204" s="213"/>
      <c r="I204" s="216"/>
      <c r="J204" s="227">
        <f>BK204</f>
        <v>0</v>
      </c>
      <c r="K204" s="213"/>
      <c r="L204" s="218"/>
      <c r="M204" s="219"/>
      <c r="N204" s="220"/>
      <c r="O204" s="220"/>
      <c r="P204" s="221">
        <f>SUM(P205:P233)</f>
        <v>0</v>
      </c>
      <c r="Q204" s="220"/>
      <c r="R204" s="221">
        <f>SUM(R205:R233)</f>
        <v>0.00092000000000000003</v>
      </c>
      <c r="S204" s="220"/>
      <c r="T204" s="222">
        <f>SUM(T205:T233)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87</v>
      </c>
      <c r="AT204" s="224" t="s">
        <v>79</v>
      </c>
      <c r="AU204" s="224" t="s">
        <v>87</v>
      </c>
      <c r="AY204" s="223" t="s">
        <v>258</v>
      </c>
      <c r="BK204" s="225">
        <f>SUM(BK205:BK233)</f>
        <v>0</v>
      </c>
    </row>
    <row r="205" s="2" customFormat="1" ht="16.5" customHeight="1">
      <c r="A205" s="39"/>
      <c r="B205" s="40"/>
      <c r="C205" s="228" t="s">
        <v>651</v>
      </c>
      <c r="D205" s="228" t="s">
        <v>260</v>
      </c>
      <c r="E205" s="229" t="s">
        <v>5489</v>
      </c>
      <c r="F205" s="230" t="s">
        <v>5490</v>
      </c>
      <c r="G205" s="231" t="s">
        <v>357</v>
      </c>
      <c r="H205" s="232">
        <v>46</v>
      </c>
      <c r="I205" s="233"/>
      <c r="J205" s="234">
        <f>ROUND(I205*H205,2)</f>
        <v>0</v>
      </c>
      <c r="K205" s="230" t="s">
        <v>263</v>
      </c>
      <c r="L205" s="45"/>
      <c r="M205" s="235" t="s">
        <v>1</v>
      </c>
      <c r="N205" s="236" t="s">
        <v>45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183</v>
      </c>
      <c r="AT205" s="239" t="s">
        <v>260</v>
      </c>
      <c r="AU205" s="239" t="s">
        <v>89</v>
      </c>
      <c r="AY205" s="18" t="s">
        <v>258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87</v>
      </c>
      <c r="BK205" s="240">
        <f>ROUND(I205*H205,2)</f>
        <v>0</v>
      </c>
      <c r="BL205" s="18" t="s">
        <v>183</v>
      </c>
      <c r="BM205" s="239" t="s">
        <v>5582</v>
      </c>
    </row>
    <row r="206" s="2" customFormat="1">
      <c r="A206" s="39"/>
      <c r="B206" s="40"/>
      <c r="C206" s="41"/>
      <c r="D206" s="241" t="s">
        <v>266</v>
      </c>
      <c r="E206" s="41"/>
      <c r="F206" s="242" t="s">
        <v>5492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266</v>
      </c>
      <c r="AU206" s="18" t="s">
        <v>89</v>
      </c>
    </row>
    <row r="207" s="2" customFormat="1">
      <c r="A207" s="39"/>
      <c r="B207" s="40"/>
      <c r="C207" s="41"/>
      <c r="D207" s="246" t="s">
        <v>267</v>
      </c>
      <c r="E207" s="41"/>
      <c r="F207" s="247" t="s">
        <v>5493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267</v>
      </c>
      <c r="AU207" s="18" t="s">
        <v>89</v>
      </c>
    </row>
    <row r="208" s="14" customFormat="1">
      <c r="A208" s="14"/>
      <c r="B208" s="277"/>
      <c r="C208" s="278"/>
      <c r="D208" s="241" t="s">
        <v>314</v>
      </c>
      <c r="E208" s="279" t="s">
        <v>1</v>
      </c>
      <c r="F208" s="280" t="s">
        <v>5583</v>
      </c>
      <c r="G208" s="278"/>
      <c r="H208" s="279" t="s">
        <v>1</v>
      </c>
      <c r="I208" s="281"/>
      <c r="J208" s="278"/>
      <c r="K208" s="278"/>
      <c r="L208" s="282"/>
      <c r="M208" s="283"/>
      <c r="N208" s="284"/>
      <c r="O208" s="284"/>
      <c r="P208" s="284"/>
      <c r="Q208" s="284"/>
      <c r="R208" s="284"/>
      <c r="S208" s="284"/>
      <c r="T208" s="28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6" t="s">
        <v>314</v>
      </c>
      <c r="AU208" s="286" t="s">
        <v>89</v>
      </c>
      <c r="AV208" s="14" t="s">
        <v>87</v>
      </c>
      <c r="AW208" s="14" t="s">
        <v>34</v>
      </c>
      <c r="AX208" s="14" t="s">
        <v>80</v>
      </c>
      <c r="AY208" s="286" t="s">
        <v>258</v>
      </c>
    </row>
    <row r="209" s="14" customFormat="1">
      <c r="A209" s="14"/>
      <c r="B209" s="277"/>
      <c r="C209" s="278"/>
      <c r="D209" s="241" t="s">
        <v>314</v>
      </c>
      <c r="E209" s="279" t="s">
        <v>1</v>
      </c>
      <c r="F209" s="280" t="s">
        <v>5584</v>
      </c>
      <c r="G209" s="278"/>
      <c r="H209" s="279" t="s">
        <v>1</v>
      </c>
      <c r="I209" s="281"/>
      <c r="J209" s="278"/>
      <c r="K209" s="278"/>
      <c r="L209" s="282"/>
      <c r="M209" s="283"/>
      <c r="N209" s="284"/>
      <c r="O209" s="284"/>
      <c r="P209" s="284"/>
      <c r="Q209" s="284"/>
      <c r="R209" s="284"/>
      <c r="S209" s="284"/>
      <c r="T209" s="28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6" t="s">
        <v>314</v>
      </c>
      <c r="AU209" s="286" t="s">
        <v>89</v>
      </c>
      <c r="AV209" s="14" t="s">
        <v>87</v>
      </c>
      <c r="AW209" s="14" t="s">
        <v>34</v>
      </c>
      <c r="AX209" s="14" t="s">
        <v>80</v>
      </c>
      <c r="AY209" s="286" t="s">
        <v>258</v>
      </c>
    </row>
    <row r="210" s="14" customFormat="1">
      <c r="A210" s="14"/>
      <c r="B210" s="277"/>
      <c r="C210" s="278"/>
      <c r="D210" s="241" t="s">
        <v>314</v>
      </c>
      <c r="E210" s="279" t="s">
        <v>1</v>
      </c>
      <c r="F210" s="280" t="s">
        <v>5585</v>
      </c>
      <c r="G210" s="278"/>
      <c r="H210" s="279" t="s">
        <v>1</v>
      </c>
      <c r="I210" s="281"/>
      <c r="J210" s="278"/>
      <c r="K210" s="278"/>
      <c r="L210" s="282"/>
      <c r="M210" s="283"/>
      <c r="N210" s="284"/>
      <c r="O210" s="284"/>
      <c r="P210" s="284"/>
      <c r="Q210" s="284"/>
      <c r="R210" s="284"/>
      <c r="S210" s="284"/>
      <c r="T210" s="28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6" t="s">
        <v>314</v>
      </c>
      <c r="AU210" s="286" t="s">
        <v>89</v>
      </c>
      <c r="AV210" s="14" t="s">
        <v>87</v>
      </c>
      <c r="AW210" s="14" t="s">
        <v>34</v>
      </c>
      <c r="AX210" s="14" t="s">
        <v>80</v>
      </c>
      <c r="AY210" s="286" t="s">
        <v>258</v>
      </c>
    </row>
    <row r="211" s="14" customFormat="1">
      <c r="A211" s="14"/>
      <c r="B211" s="277"/>
      <c r="C211" s="278"/>
      <c r="D211" s="241" t="s">
        <v>314</v>
      </c>
      <c r="E211" s="279" t="s">
        <v>1</v>
      </c>
      <c r="F211" s="280" t="s">
        <v>5586</v>
      </c>
      <c r="G211" s="278"/>
      <c r="H211" s="279" t="s">
        <v>1</v>
      </c>
      <c r="I211" s="281"/>
      <c r="J211" s="278"/>
      <c r="K211" s="278"/>
      <c r="L211" s="282"/>
      <c r="M211" s="283"/>
      <c r="N211" s="284"/>
      <c r="O211" s="284"/>
      <c r="P211" s="284"/>
      <c r="Q211" s="284"/>
      <c r="R211" s="284"/>
      <c r="S211" s="284"/>
      <c r="T211" s="28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6" t="s">
        <v>314</v>
      </c>
      <c r="AU211" s="286" t="s">
        <v>89</v>
      </c>
      <c r="AV211" s="14" t="s">
        <v>87</v>
      </c>
      <c r="AW211" s="14" t="s">
        <v>34</v>
      </c>
      <c r="AX211" s="14" t="s">
        <v>80</v>
      </c>
      <c r="AY211" s="286" t="s">
        <v>258</v>
      </c>
    </row>
    <row r="212" s="13" customFormat="1">
      <c r="A212" s="13"/>
      <c r="B212" s="253"/>
      <c r="C212" s="254"/>
      <c r="D212" s="241" t="s">
        <v>314</v>
      </c>
      <c r="E212" s="255" t="s">
        <v>1</v>
      </c>
      <c r="F212" s="256" t="s">
        <v>5587</v>
      </c>
      <c r="G212" s="254"/>
      <c r="H212" s="257">
        <v>46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3" t="s">
        <v>314</v>
      </c>
      <c r="AU212" s="263" t="s">
        <v>89</v>
      </c>
      <c r="AV212" s="13" t="s">
        <v>89</v>
      </c>
      <c r="AW212" s="13" t="s">
        <v>34</v>
      </c>
      <c r="AX212" s="13" t="s">
        <v>87</v>
      </c>
      <c r="AY212" s="263" t="s">
        <v>258</v>
      </c>
    </row>
    <row r="213" s="2" customFormat="1" ht="16.5" customHeight="1">
      <c r="A213" s="39"/>
      <c r="B213" s="40"/>
      <c r="C213" s="228" t="s">
        <v>7</v>
      </c>
      <c r="D213" s="228" t="s">
        <v>260</v>
      </c>
      <c r="E213" s="229" t="s">
        <v>5588</v>
      </c>
      <c r="F213" s="230" t="s">
        <v>5589</v>
      </c>
      <c r="G213" s="231" t="s">
        <v>357</v>
      </c>
      <c r="H213" s="232">
        <v>46</v>
      </c>
      <c r="I213" s="233"/>
      <c r="J213" s="234">
        <f>ROUND(I213*H213,2)</f>
        <v>0</v>
      </c>
      <c r="K213" s="230" t="s">
        <v>263</v>
      </c>
      <c r="L213" s="45"/>
      <c r="M213" s="235" t="s">
        <v>1</v>
      </c>
      <c r="N213" s="236" t="s">
        <v>45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183</v>
      </c>
      <c r="AT213" s="239" t="s">
        <v>260</v>
      </c>
      <c r="AU213" s="239" t="s">
        <v>89</v>
      </c>
      <c r="AY213" s="18" t="s">
        <v>258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87</v>
      </c>
      <c r="BK213" s="240">
        <f>ROUND(I213*H213,2)</f>
        <v>0</v>
      </c>
      <c r="BL213" s="18" t="s">
        <v>183</v>
      </c>
      <c r="BM213" s="239" t="s">
        <v>5590</v>
      </c>
    </row>
    <row r="214" s="2" customFormat="1">
      <c r="A214" s="39"/>
      <c r="B214" s="40"/>
      <c r="C214" s="41"/>
      <c r="D214" s="241" t="s">
        <v>266</v>
      </c>
      <c r="E214" s="41"/>
      <c r="F214" s="242" t="s">
        <v>5591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266</v>
      </c>
      <c r="AU214" s="18" t="s">
        <v>89</v>
      </c>
    </row>
    <row r="215" s="2" customFormat="1">
      <c r="A215" s="39"/>
      <c r="B215" s="40"/>
      <c r="C215" s="41"/>
      <c r="D215" s="246" t="s">
        <v>267</v>
      </c>
      <c r="E215" s="41"/>
      <c r="F215" s="247" t="s">
        <v>5592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267</v>
      </c>
      <c r="AU215" s="18" t="s">
        <v>89</v>
      </c>
    </row>
    <row r="216" s="13" customFormat="1">
      <c r="A216" s="13"/>
      <c r="B216" s="253"/>
      <c r="C216" s="254"/>
      <c r="D216" s="241" t="s">
        <v>314</v>
      </c>
      <c r="E216" s="255" t="s">
        <v>1</v>
      </c>
      <c r="F216" s="256" t="s">
        <v>5593</v>
      </c>
      <c r="G216" s="254"/>
      <c r="H216" s="257">
        <v>46</v>
      </c>
      <c r="I216" s="258"/>
      <c r="J216" s="254"/>
      <c r="K216" s="254"/>
      <c r="L216" s="259"/>
      <c r="M216" s="260"/>
      <c r="N216" s="261"/>
      <c r="O216" s="261"/>
      <c r="P216" s="261"/>
      <c r="Q216" s="261"/>
      <c r="R216" s="261"/>
      <c r="S216" s="261"/>
      <c r="T216" s="26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3" t="s">
        <v>314</v>
      </c>
      <c r="AU216" s="263" t="s">
        <v>89</v>
      </c>
      <c r="AV216" s="13" t="s">
        <v>89</v>
      </c>
      <c r="AW216" s="13" t="s">
        <v>34</v>
      </c>
      <c r="AX216" s="13" t="s">
        <v>87</v>
      </c>
      <c r="AY216" s="263" t="s">
        <v>258</v>
      </c>
    </row>
    <row r="217" s="2" customFormat="1" ht="16.5" customHeight="1">
      <c r="A217" s="39"/>
      <c r="B217" s="40"/>
      <c r="C217" s="228" t="s">
        <v>664</v>
      </c>
      <c r="D217" s="228" t="s">
        <v>260</v>
      </c>
      <c r="E217" s="229" t="s">
        <v>5506</v>
      </c>
      <c r="F217" s="230" t="s">
        <v>5507</v>
      </c>
      <c r="G217" s="231" t="s">
        <v>357</v>
      </c>
      <c r="H217" s="232">
        <v>46</v>
      </c>
      <c r="I217" s="233"/>
      <c r="J217" s="234">
        <f>ROUND(I217*H217,2)</f>
        <v>0</v>
      </c>
      <c r="K217" s="230" t="s">
        <v>263</v>
      </c>
      <c r="L217" s="45"/>
      <c r="M217" s="235" t="s">
        <v>1</v>
      </c>
      <c r="N217" s="236" t="s">
        <v>45</v>
      </c>
      <c r="O217" s="92"/>
      <c r="P217" s="237">
        <f>O217*H217</f>
        <v>0</v>
      </c>
      <c r="Q217" s="237">
        <v>2.0000000000000002E-05</v>
      </c>
      <c r="R217" s="237">
        <f>Q217*H217</f>
        <v>0.00092000000000000003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183</v>
      </c>
      <c r="AT217" s="239" t="s">
        <v>260</v>
      </c>
      <c r="AU217" s="239" t="s">
        <v>89</v>
      </c>
      <c r="AY217" s="18" t="s">
        <v>258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87</v>
      </c>
      <c r="BK217" s="240">
        <f>ROUND(I217*H217,2)</f>
        <v>0</v>
      </c>
      <c r="BL217" s="18" t="s">
        <v>183</v>
      </c>
      <c r="BM217" s="239" t="s">
        <v>5594</v>
      </c>
    </row>
    <row r="218" s="2" customFormat="1">
      <c r="A218" s="39"/>
      <c r="B218" s="40"/>
      <c r="C218" s="41"/>
      <c r="D218" s="241" t="s">
        <v>266</v>
      </c>
      <c r="E218" s="41"/>
      <c r="F218" s="242" t="s">
        <v>5509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266</v>
      </c>
      <c r="AU218" s="18" t="s">
        <v>89</v>
      </c>
    </row>
    <row r="219" s="2" customFormat="1">
      <c r="A219" s="39"/>
      <c r="B219" s="40"/>
      <c r="C219" s="41"/>
      <c r="D219" s="246" t="s">
        <v>267</v>
      </c>
      <c r="E219" s="41"/>
      <c r="F219" s="247" t="s">
        <v>5510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267</v>
      </c>
      <c r="AU219" s="18" t="s">
        <v>89</v>
      </c>
    </row>
    <row r="220" s="13" customFormat="1">
      <c r="A220" s="13"/>
      <c r="B220" s="253"/>
      <c r="C220" s="254"/>
      <c r="D220" s="241" t="s">
        <v>314</v>
      </c>
      <c r="E220" s="255" t="s">
        <v>1</v>
      </c>
      <c r="F220" s="256" t="s">
        <v>5595</v>
      </c>
      <c r="G220" s="254"/>
      <c r="H220" s="257">
        <v>46</v>
      </c>
      <c r="I220" s="258"/>
      <c r="J220" s="254"/>
      <c r="K220" s="254"/>
      <c r="L220" s="259"/>
      <c r="M220" s="260"/>
      <c r="N220" s="261"/>
      <c r="O220" s="261"/>
      <c r="P220" s="261"/>
      <c r="Q220" s="261"/>
      <c r="R220" s="261"/>
      <c r="S220" s="261"/>
      <c r="T220" s="26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3" t="s">
        <v>314</v>
      </c>
      <c r="AU220" s="263" t="s">
        <v>89</v>
      </c>
      <c r="AV220" s="13" t="s">
        <v>89</v>
      </c>
      <c r="AW220" s="13" t="s">
        <v>34</v>
      </c>
      <c r="AX220" s="13" t="s">
        <v>87</v>
      </c>
      <c r="AY220" s="263" t="s">
        <v>258</v>
      </c>
    </row>
    <row r="221" s="2" customFormat="1" ht="16.5" customHeight="1">
      <c r="A221" s="39"/>
      <c r="B221" s="40"/>
      <c r="C221" s="228" t="s">
        <v>671</v>
      </c>
      <c r="D221" s="228" t="s">
        <v>260</v>
      </c>
      <c r="E221" s="229" t="s">
        <v>5571</v>
      </c>
      <c r="F221" s="230" t="s">
        <v>5572</v>
      </c>
      <c r="G221" s="231" t="s">
        <v>338</v>
      </c>
      <c r="H221" s="232">
        <v>23</v>
      </c>
      <c r="I221" s="233"/>
      <c r="J221" s="234">
        <f>ROUND(I221*H221,2)</f>
        <v>0</v>
      </c>
      <c r="K221" s="230" t="s">
        <v>263</v>
      </c>
      <c r="L221" s="45"/>
      <c r="M221" s="235" t="s">
        <v>1</v>
      </c>
      <c r="N221" s="236" t="s">
        <v>45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183</v>
      </c>
      <c r="AT221" s="239" t="s">
        <v>260</v>
      </c>
      <c r="AU221" s="239" t="s">
        <v>89</v>
      </c>
      <c r="AY221" s="18" t="s">
        <v>258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87</v>
      </c>
      <c r="BK221" s="240">
        <f>ROUND(I221*H221,2)</f>
        <v>0</v>
      </c>
      <c r="BL221" s="18" t="s">
        <v>183</v>
      </c>
      <c r="BM221" s="239" t="s">
        <v>5596</v>
      </c>
    </row>
    <row r="222" s="2" customFormat="1">
      <c r="A222" s="39"/>
      <c r="B222" s="40"/>
      <c r="C222" s="41"/>
      <c r="D222" s="241" t="s">
        <v>266</v>
      </c>
      <c r="E222" s="41"/>
      <c r="F222" s="242" t="s">
        <v>5574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266</v>
      </c>
      <c r="AU222" s="18" t="s">
        <v>89</v>
      </c>
    </row>
    <row r="223" s="2" customFormat="1">
      <c r="A223" s="39"/>
      <c r="B223" s="40"/>
      <c r="C223" s="41"/>
      <c r="D223" s="246" t="s">
        <v>267</v>
      </c>
      <c r="E223" s="41"/>
      <c r="F223" s="247" t="s">
        <v>5575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267</v>
      </c>
      <c r="AU223" s="18" t="s">
        <v>89</v>
      </c>
    </row>
    <row r="224" s="13" customFormat="1">
      <c r="A224" s="13"/>
      <c r="B224" s="253"/>
      <c r="C224" s="254"/>
      <c r="D224" s="241" t="s">
        <v>314</v>
      </c>
      <c r="E224" s="255" t="s">
        <v>1</v>
      </c>
      <c r="F224" s="256" t="s">
        <v>5597</v>
      </c>
      <c r="G224" s="254"/>
      <c r="H224" s="257">
        <v>23</v>
      </c>
      <c r="I224" s="258"/>
      <c r="J224" s="254"/>
      <c r="K224" s="254"/>
      <c r="L224" s="259"/>
      <c r="M224" s="260"/>
      <c r="N224" s="261"/>
      <c r="O224" s="261"/>
      <c r="P224" s="261"/>
      <c r="Q224" s="261"/>
      <c r="R224" s="261"/>
      <c r="S224" s="261"/>
      <c r="T224" s="26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3" t="s">
        <v>314</v>
      </c>
      <c r="AU224" s="263" t="s">
        <v>89</v>
      </c>
      <c r="AV224" s="13" t="s">
        <v>89</v>
      </c>
      <c r="AW224" s="13" t="s">
        <v>34</v>
      </c>
      <c r="AX224" s="13" t="s">
        <v>87</v>
      </c>
      <c r="AY224" s="263" t="s">
        <v>258</v>
      </c>
    </row>
    <row r="225" s="2" customFormat="1" ht="16.5" customHeight="1">
      <c r="A225" s="39"/>
      <c r="B225" s="40"/>
      <c r="C225" s="228" t="s">
        <v>676</v>
      </c>
      <c r="D225" s="228" t="s">
        <v>260</v>
      </c>
      <c r="E225" s="229" t="s">
        <v>5475</v>
      </c>
      <c r="F225" s="230" t="s">
        <v>5476</v>
      </c>
      <c r="G225" s="231" t="s">
        <v>338</v>
      </c>
      <c r="H225" s="232">
        <v>23</v>
      </c>
      <c r="I225" s="233"/>
      <c r="J225" s="234">
        <f>ROUND(I225*H225,2)</f>
        <v>0</v>
      </c>
      <c r="K225" s="230" t="s">
        <v>263</v>
      </c>
      <c r="L225" s="45"/>
      <c r="M225" s="235" t="s">
        <v>1</v>
      </c>
      <c r="N225" s="236" t="s">
        <v>45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183</v>
      </c>
      <c r="AT225" s="239" t="s">
        <v>260</v>
      </c>
      <c r="AU225" s="239" t="s">
        <v>89</v>
      </c>
      <c r="AY225" s="18" t="s">
        <v>258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87</v>
      </c>
      <c r="BK225" s="240">
        <f>ROUND(I225*H225,2)</f>
        <v>0</v>
      </c>
      <c r="BL225" s="18" t="s">
        <v>183</v>
      </c>
      <c r="BM225" s="239" t="s">
        <v>5598</v>
      </c>
    </row>
    <row r="226" s="2" customFormat="1">
      <c r="A226" s="39"/>
      <c r="B226" s="40"/>
      <c r="C226" s="41"/>
      <c r="D226" s="241" t="s">
        <v>266</v>
      </c>
      <c r="E226" s="41"/>
      <c r="F226" s="242" t="s">
        <v>5478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266</v>
      </c>
      <c r="AU226" s="18" t="s">
        <v>89</v>
      </c>
    </row>
    <row r="227" s="2" customFormat="1">
      <c r="A227" s="39"/>
      <c r="B227" s="40"/>
      <c r="C227" s="41"/>
      <c r="D227" s="246" t="s">
        <v>267</v>
      </c>
      <c r="E227" s="41"/>
      <c r="F227" s="247" t="s">
        <v>5479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267</v>
      </c>
      <c r="AU227" s="18" t="s">
        <v>89</v>
      </c>
    </row>
    <row r="228" s="13" customFormat="1">
      <c r="A228" s="13"/>
      <c r="B228" s="253"/>
      <c r="C228" s="254"/>
      <c r="D228" s="241" t="s">
        <v>314</v>
      </c>
      <c r="E228" s="255" t="s">
        <v>1</v>
      </c>
      <c r="F228" s="256" t="s">
        <v>5599</v>
      </c>
      <c r="G228" s="254"/>
      <c r="H228" s="257">
        <v>23</v>
      </c>
      <c r="I228" s="258"/>
      <c r="J228" s="254"/>
      <c r="K228" s="254"/>
      <c r="L228" s="259"/>
      <c r="M228" s="260"/>
      <c r="N228" s="261"/>
      <c r="O228" s="261"/>
      <c r="P228" s="261"/>
      <c r="Q228" s="261"/>
      <c r="R228" s="261"/>
      <c r="S228" s="261"/>
      <c r="T228" s="26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3" t="s">
        <v>314</v>
      </c>
      <c r="AU228" s="263" t="s">
        <v>89</v>
      </c>
      <c r="AV228" s="13" t="s">
        <v>89</v>
      </c>
      <c r="AW228" s="13" t="s">
        <v>34</v>
      </c>
      <c r="AX228" s="13" t="s">
        <v>87</v>
      </c>
      <c r="AY228" s="263" t="s">
        <v>258</v>
      </c>
    </row>
    <row r="229" s="2" customFormat="1" ht="16.5" customHeight="1">
      <c r="A229" s="39"/>
      <c r="B229" s="40"/>
      <c r="C229" s="228" t="s">
        <v>685</v>
      </c>
      <c r="D229" s="228" t="s">
        <v>260</v>
      </c>
      <c r="E229" s="229" t="s">
        <v>5480</v>
      </c>
      <c r="F229" s="230" t="s">
        <v>5481</v>
      </c>
      <c r="G229" s="231" t="s">
        <v>338</v>
      </c>
      <c r="H229" s="232">
        <v>23</v>
      </c>
      <c r="I229" s="233"/>
      <c r="J229" s="234">
        <f>ROUND(I229*H229,2)</f>
        <v>0</v>
      </c>
      <c r="K229" s="230" t="s">
        <v>263</v>
      </c>
      <c r="L229" s="45"/>
      <c r="M229" s="235" t="s">
        <v>1</v>
      </c>
      <c r="N229" s="236" t="s">
        <v>45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183</v>
      </c>
      <c r="AT229" s="239" t="s">
        <v>260</v>
      </c>
      <c r="AU229" s="239" t="s">
        <v>89</v>
      </c>
      <c r="AY229" s="18" t="s">
        <v>258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87</v>
      </c>
      <c r="BK229" s="240">
        <f>ROUND(I229*H229,2)</f>
        <v>0</v>
      </c>
      <c r="BL229" s="18" t="s">
        <v>183</v>
      </c>
      <c r="BM229" s="239" t="s">
        <v>5600</v>
      </c>
    </row>
    <row r="230" s="2" customFormat="1">
      <c r="A230" s="39"/>
      <c r="B230" s="40"/>
      <c r="C230" s="41"/>
      <c r="D230" s="241" t="s">
        <v>266</v>
      </c>
      <c r="E230" s="41"/>
      <c r="F230" s="242" t="s">
        <v>5483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266</v>
      </c>
      <c r="AU230" s="18" t="s">
        <v>89</v>
      </c>
    </row>
    <row r="231" s="2" customFormat="1">
      <c r="A231" s="39"/>
      <c r="B231" s="40"/>
      <c r="C231" s="41"/>
      <c r="D231" s="246" t="s">
        <v>267</v>
      </c>
      <c r="E231" s="41"/>
      <c r="F231" s="247" t="s">
        <v>5484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267</v>
      </c>
      <c r="AU231" s="18" t="s">
        <v>89</v>
      </c>
    </row>
    <row r="232" s="13" customFormat="1">
      <c r="A232" s="13"/>
      <c r="B232" s="253"/>
      <c r="C232" s="254"/>
      <c r="D232" s="241" t="s">
        <v>314</v>
      </c>
      <c r="E232" s="255" t="s">
        <v>1</v>
      </c>
      <c r="F232" s="256" t="s">
        <v>5599</v>
      </c>
      <c r="G232" s="254"/>
      <c r="H232" s="257">
        <v>23</v>
      </c>
      <c r="I232" s="258"/>
      <c r="J232" s="254"/>
      <c r="K232" s="254"/>
      <c r="L232" s="259"/>
      <c r="M232" s="260"/>
      <c r="N232" s="261"/>
      <c r="O232" s="261"/>
      <c r="P232" s="261"/>
      <c r="Q232" s="261"/>
      <c r="R232" s="261"/>
      <c r="S232" s="261"/>
      <c r="T232" s="26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3" t="s">
        <v>314</v>
      </c>
      <c r="AU232" s="263" t="s">
        <v>89</v>
      </c>
      <c r="AV232" s="13" t="s">
        <v>89</v>
      </c>
      <c r="AW232" s="13" t="s">
        <v>34</v>
      </c>
      <c r="AX232" s="13" t="s">
        <v>87</v>
      </c>
      <c r="AY232" s="263" t="s">
        <v>258</v>
      </c>
    </row>
    <row r="233" s="14" customFormat="1">
      <c r="A233" s="14"/>
      <c r="B233" s="277"/>
      <c r="C233" s="278"/>
      <c r="D233" s="241" t="s">
        <v>314</v>
      </c>
      <c r="E233" s="279" t="s">
        <v>1</v>
      </c>
      <c r="F233" s="280" t="s">
        <v>5485</v>
      </c>
      <c r="G233" s="278"/>
      <c r="H233" s="279" t="s">
        <v>1</v>
      </c>
      <c r="I233" s="281"/>
      <c r="J233" s="278"/>
      <c r="K233" s="278"/>
      <c r="L233" s="282"/>
      <c r="M233" s="314"/>
      <c r="N233" s="315"/>
      <c r="O233" s="315"/>
      <c r="P233" s="315"/>
      <c r="Q233" s="315"/>
      <c r="R233" s="315"/>
      <c r="S233" s="315"/>
      <c r="T233" s="31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6" t="s">
        <v>314</v>
      </c>
      <c r="AU233" s="286" t="s">
        <v>89</v>
      </c>
      <c r="AV233" s="14" t="s">
        <v>87</v>
      </c>
      <c r="AW233" s="14" t="s">
        <v>34</v>
      </c>
      <c r="AX233" s="14" t="s">
        <v>80</v>
      </c>
      <c r="AY233" s="286" t="s">
        <v>258</v>
      </c>
    </row>
    <row r="234" s="2" customFormat="1" ht="6.96" customHeight="1">
      <c r="A234" s="39"/>
      <c r="B234" s="67"/>
      <c r="C234" s="68"/>
      <c r="D234" s="68"/>
      <c r="E234" s="68"/>
      <c r="F234" s="68"/>
      <c r="G234" s="68"/>
      <c r="H234" s="68"/>
      <c r="I234" s="68"/>
      <c r="J234" s="68"/>
      <c r="K234" s="68"/>
      <c r="L234" s="45"/>
      <c r="M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</row>
  </sheetData>
  <sheetProtection sheet="1" autoFilter="0" formatColumns="0" formatRows="0" objects="1" scenarios="1" spinCount="100000" saltValue="TxpzQbHHuaO8Zg8tIL59XZGQqZDCnmX8VkO2krayUloQ+EU2hjMrzr2Qg4mwGWPpqtHmC8CuMRDnIdsDa7iJtw==" hashValue="cR4d/yUYQWiosc8gUYSWlWOOHzZm3dVAdHzRdE7gms8i7x5eBKJ5KrtROdSFRZl/AlHTIb2fi+XRUkMycElBVQ==" algorithmName="SHA-512" password="CC35"/>
  <autoFilter ref="C126:K23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8" r:id="rId1" display="https://podminky.urs.cz/item/CS_URS_2023_02/183101321"/>
    <hyperlink ref="F145" r:id="rId2" display="https://podminky.urs.cz/item/CS_URS_2023_02/184102113"/>
    <hyperlink ref="F161" r:id="rId3" display="https://podminky.urs.cz/item/CS_URS_2023_02/184215412"/>
    <hyperlink ref="F165" r:id="rId4" display="https://podminky.urs.cz/item/CS_URS_2023_02/184911421"/>
    <hyperlink ref="F172" r:id="rId5" display="https://podminky.urs.cz/item/CS_URS_2023_02/184215113"/>
    <hyperlink ref="F180" r:id="rId6" display="https://podminky.urs.cz/item/CS_URS_2023_02/185802114"/>
    <hyperlink ref="F188" r:id="rId7" display="https://podminky.urs.cz/item/CS_URS_2023_02/185804311"/>
    <hyperlink ref="F194" r:id="rId8" display="https://podminky.urs.cz/item/CS_URS_2023_02/185851121"/>
    <hyperlink ref="F198" r:id="rId9" display="https://podminky.urs.cz/item/CS_URS_2023_02/185851129"/>
    <hyperlink ref="F203" r:id="rId10" display="https://podminky.urs.cz/item/CS_URS_2023_02/998231311"/>
    <hyperlink ref="F207" r:id="rId11" display="https://podminky.urs.cz/item/CS_URS_2023_02/184801121"/>
    <hyperlink ref="F215" r:id="rId12" display="https://podminky.urs.cz/item/CS_URS_2023_02/184851413"/>
    <hyperlink ref="F219" r:id="rId13" display="https://podminky.urs.cz/item/CS_URS_2023_02/184911111-03"/>
    <hyperlink ref="F223" r:id="rId14" display="https://podminky.urs.cz/item/CS_URS_2023_02/185804311"/>
    <hyperlink ref="F227" r:id="rId15" display="https://podminky.urs.cz/item/CS_URS_2023_02/185851121"/>
    <hyperlink ref="F231" r:id="rId16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5601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ROUND((SUM(BE127:BE230)),  2)</f>
        <v>0</v>
      </c>
      <c r="G37" s="39"/>
      <c r="H37" s="39"/>
      <c r="I37" s="166">
        <v>0.20999999999999999</v>
      </c>
      <c r="J37" s="165">
        <f>ROUND(((SUM(BE127:BE230))*I37),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ROUND((SUM(BF127:BF230)),  2)</f>
        <v>0</v>
      </c>
      <c r="G38" s="39"/>
      <c r="H38" s="39"/>
      <c r="I38" s="166">
        <v>0.14999999999999999</v>
      </c>
      <c r="J38" s="165">
        <f>ROUND(((SUM(BF127:BF230))*I38),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ROUND((SUM(BG127:BG230)),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ROUND((SUM(BH127:BH230)),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ROUND((SUM(BI127:BI230)),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SO 801.1.1.4 - VÝSADBA VYTRVALÝCH OKRASNÝCH ROSTLIN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5602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5603</v>
      </c>
      <c r="E103" s="198"/>
      <c r="F103" s="198"/>
      <c r="G103" s="198"/>
      <c r="H103" s="198"/>
      <c r="I103" s="198"/>
      <c r="J103" s="199">
        <f>J209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4791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313" t="s">
        <v>4792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4793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 xml:space="preserve">SO 801.1.1.4 - VÝSADBA VYTRVALÝCH OKRASNÝCH ROSTLIN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Klatovy</v>
      </c>
      <c r="G121" s="41"/>
      <c r="H121" s="41"/>
      <c r="I121" s="33" t="s">
        <v>22</v>
      </c>
      <c r="J121" s="80" t="str">
        <f>IF(J16="","",J16)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a údržba silnic Plzeňského kraje, p.o.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Laboro ateliér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403.64009999999996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P129+P209</f>
        <v>0</v>
      </c>
      <c r="Q128" s="220"/>
      <c r="R128" s="221">
        <f>R129+R209</f>
        <v>403.64009999999996</v>
      </c>
      <c r="S128" s="220"/>
      <c r="T128" s="222">
        <f>T129+T209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BK129+BK209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5604</v>
      </c>
      <c r="F129" s="226" t="s">
        <v>195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SUM(P130:P208)</f>
        <v>0</v>
      </c>
      <c r="Q129" s="220"/>
      <c r="R129" s="221">
        <f>SUM(R130:R208)</f>
        <v>403.64009999999996</v>
      </c>
      <c r="S129" s="220"/>
      <c r="T129" s="222">
        <f>SUM(T130:T208)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SUM(BK130:BK208)</f>
        <v>0</v>
      </c>
    </row>
    <row r="130" s="2" customFormat="1" ht="16.5" customHeight="1">
      <c r="A130" s="39"/>
      <c r="B130" s="40"/>
      <c r="C130" s="228" t="s">
        <v>87</v>
      </c>
      <c r="D130" s="228" t="s">
        <v>260</v>
      </c>
      <c r="E130" s="229" t="s">
        <v>5605</v>
      </c>
      <c r="F130" s="230" t="s">
        <v>5606</v>
      </c>
      <c r="G130" s="231" t="s">
        <v>530</v>
      </c>
      <c r="H130" s="232">
        <v>1790</v>
      </c>
      <c r="I130" s="233"/>
      <c r="J130" s="234">
        <f>ROUND(I130*H130,2)</f>
        <v>0</v>
      </c>
      <c r="K130" s="230" t="s">
        <v>263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5607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5608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2" customFormat="1">
      <c r="A132" s="39"/>
      <c r="B132" s="40"/>
      <c r="C132" s="41"/>
      <c r="D132" s="246" t="s">
        <v>267</v>
      </c>
      <c r="E132" s="41"/>
      <c r="F132" s="247" t="s">
        <v>5609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267</v>
      </c>
      <c r="AU132" s="18" t="s">
        <v>89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4800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5610</v>
      </c>
      <c r="G134" s="254"/>
      <c r="H134" s="257">
        <v>1790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87</v>
      </c>
      <c r="AY134" s="263" t="s">
        <v>258</v>
      </c>
    </row>
    <row r="135" s="2" customFormat="1" ht="16.5" customHeight="1">
      <c r="A135" s="39"/>
      <c r="B135" s="40"/>
      <c r="C135" s="228" t="s">
        <v>89</v>
      </c>
      <c r="D135" s="228" t="s">
        <v>260</v>
      </c>
      <c r="E135" s="229" t="s">
        <v>5611</v>
      </c>
      <c r="F135" s="230" t="s">
        <v>5612</v>
      </c>
      <c r="G135" s="231" t="s">
        <v>530</v>
      </c>
      <c r="H135" s="232">
        <v>1790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183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183</v>
      </c>
      <c r="BM135" s="239" t="s">
        <v>5613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5614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5615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13" customFormat="1">
      <c r="A138" s="13"/>
      <c r="B138" s="253"/>
      <c r="C138" s="254"/>
      <c r="D138" s="241" t="s">
        <v>314</v>
      </c>
      <c r="E138" s="255" t="s">
        <v>1</v>
      </c>
      <c r="F138" s="256" t="s">
        <v>5616</v>
      </c>
      <c r="G138" s="254"/>
      <c r="H138" s="257">
        <v>1790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3" t="s">
        <v>314</v>
      </c>
      <c r="AU138" s="263" t="s">
        <v>89</v>
      </c>
      <c r="AV138" s="13" t="s">
        <v>89</v>
      </c>
      <c r="AW138" s="13" t="s">
        <v>34</v>
      </c>
      <c r="AX138" s="13" t="s">
        <v>87</v>
      </c>
      <c r="AY138" s="263" t="s">
        <v>258</v>
      </c>
    </row>
    <row r="139" s="2" customFormat="1" ht="16.5" customHeight="1">
      <c r="A139" s="39"/>
      <c r="B139" s="40"/>
      <c r="C139" s="267" t="s">
        <v>179</v>
      </c>
      <c r="D139" s="267" t="s">
        <v>351</v>
      </c>
      <c r="E139" s="268" t="s">
        <v>5617</v>
      </c>
      <c r="F139" s="269" t="s">
        <v>5618</v>
      </c>
      <c r="G139" s="270" t="s">
        <v>338</v>
      </c>
      <c r="H139" s="271">
        <v>751.79999999999995</v>
      </c>
      <c r="I139" s="272"/>
      <c r="J139" s="273">
        <f>ROUND(I139*H139,2)</f>
        <v>0</v>
      </c>
      <c r="K139" s="269" t="s">
        <v>263</v>
      </c>
      <c r="L139" s="274"/>
      <c r="M139" s="275" t="s">
        <v>1</v>
      </c>
      <c r="N139" s="276" t="s">
        <v>45</v>
      </c>
      <c r="O139" s="92"/>
      <c r="P139" s="237">
        <f>O139*H139</f>
        <v>0</v>
      </c>
      <c r="Q139" s="237">
        <v>0.22</v>
      </c>
      <c r="R139" s="237">
        <f>Q139*H139</f>
        <v>165.39599999999999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297</v>
      </c>
      <c r="AT139" s="239" t="s">
        <v>351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183</v>
      </c>
      <c r="BM139" s="239" t="s">
        <v>5619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5618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5620</v>
      </c>
      <c r="G141" s="254"/>
      <c r="H141" s="257">
        <v>751.79999999999995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87</v>
      </c>
      <c r="AY141" s="263" t="s">
        <v>258</v>
      </c>
    </row>
    <row r="142" s="14" customFormat="1">
      <c r="A142" s="14"/>
      <c r="B142" s="277"/>
      <c r="C142" s="278"/>
      <c r="D142" s="241" t="s">
        <v>314</v>
      </c>
      <c r="E142" s="279" t="s">
        <v>1</v>
      </c>
      <c r="F142" s="280" t="s">
        <v>5621</v>
      </c>
      <c r="G142" s="278"/>
      <c r="H142" s="279" t="s">
        <v>1</v>
      </c>
      <c r="I142" s="281"/>
      <c r="J142" s="278"/>
      <c r="K142" s="278"/>
      <c r="L142" s="282"/>
      <c r="M142" s="283"/>
      <c r="N142" s="284"/>
      <c r="O142" s="284"/>
      <c r="P142" s="284"/>
      <c r="Q142" s="284"/>
      <c r="R142" s="284"/>
      <c r="S142" s="284"/>
      <c r="T142" s="28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86" t="s">
        <v>314</v>
      </c>
      <c r="AU142" s="286" t="s">
        <v>89</v>
      </c>
      <c r="AV142" s="14" t="s">
        <v>87</v>
      </c>
      <c r="AW142" s="14" t="s">
        <v>34</v>
      </c>
      <c r="AX142" s="14" t="s">
        <v>80</v>
      </c>
      <c r="AY142" s="286" t="s">
        <v>258</v>
      </c>
    </row>
    <row r="143" s="2" customFormat="1" ht="21.75" customHeight="1">
      <c r="A143" s="39"/>
      <c r="B143" s="40"/>
      <c r="C143" s="228" t="s">
        <v>183</v>
      </c>
      <c r="D143" s="228" t="s">
        <v>260</v>
      </c>
      <c r="E143" s="229" t="s">
        <v>5622</v>
      </c>
      <c r="F143" s="230" t="s">
        <v>5623</v>
      </c>
      <c r="G143" s="231" t="s">
        <v>530</v>
      </c>
      <c r="H143" s="232">
        <v>1790</v>
      </c>
      <c r="I143" s="233"/>
      <c r="J143" s="234">
        <f>ROUND(I143*H143,2)</f>
        <v>0</v>
      </c>
      <c r="K143" s="230" t="s">
        <v>263</v>
      </c>
      <c r="L143" s="45"/>
      <c r="M143" s="235" t="s">
        <v>1</v>
      </c>
      <c r="N143" s="23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183</v>
      </c>
      <c r="AT143" s="239" t="s">
        <v>260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5624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5625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2" customFormat="1">
      <c r="A145" s="39"/>
      <c r="B145" s="40"/>
      <c r="C145" s="41"/>
      <c r="D145" s="246" t="s">
        <v>267</v>
      </c>
      <c r="E145" s="41"/>
      <c r="F145" s="247" t="s">
        <v>5626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267</v>
      </c>
      <c r="AU145" s="18" t="s">
        <v>89</v>
      </c>
    </row>
    <row r="146" s="13" customFormat="1">
      <c r="A146" s="13"/>
      <c r="B146" s="253"/>
      <c r="C146" s="254"/>
      <c r="D146" s="241" t="s">
        <v>314</v>
      </c>
      <c r="E146" s="255" t="s">
        <v>1</v>
      </c>
      <c r="F146" s="256" t="s">
        <v>5627</v>
      </c>
      <c r="G146" s="254"/>
      <c r="H146" s="257">
        <v>1790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3" t="s">
        <v>314</v>
      </c>
      <c r="AU146" s="263" t="s">
        <v>89</v>
      </c>
      <c r="AV146" s="13" t="s">
        <v>89</v>
      </c>
      <c r="AW146" s="13" t="s">
        <v>34</v>
      </c>
      <c r="AX146" s="13" t="s">
        <v>87</v>
      </c>
      <c r="AY146" s="263" t="s">
        <v>258</v>
      </c>
    </row>
    <row r="147" s="2" customFormat="1" ht="16.5" customHeight="1">
      <c r="A147" s="39"/>
      <c r="B147" s="40"/>
      <c r="C147" s="228" t="s">
        <v>257</v>
      </c>
      <c r="D147" s="228" t="s">
        <v>260</v>
      </c>
      <c r="E147" s="229" t="s">
        <v>5628</v>
      </c>
      <c r="F147" s="230" t="s">
        <v>5629</v>
      </c>
      <c r="G147" s="231" t="s">
        <v>530</v>
      </c>
      <c r="H147" s="232">
        <v>1790</v>
      </c>
      <c r="I147" s="233"/>
      <c r="J147" s="234">
        <f>ROUND(I147*H147,2)</f>
        <v>0</v>
      </c>
      <c r="K147" s="230" t="s">
        <v>263</v>
      </c>
      <c r="L147" s="45"/>
      <c r="M147" s="235" t="s">
        <v>1</v>
      </c>
      <c r="N147" s="236" t="s">
        <v>45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183</v>
      </c>
      <c r="AT147" s="239" t="s">
        <v>260</v>
      </c>
      <c r="AU147" s="239" t="s">
        <v>89</v>
      </c>
      <c r="AY147" s="18" t="s">
        <v>258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87</v>
      </c>
      <c r="BK147" s="240">
        <f>ROUND(I147*H147,2)</f>
        <v>0</v>
      </c>
      <c r="BL147" s="18" t="s">
        <v>183</v>
      </c>
      <c r="BM147" s="239" t="s">
        <v>5630</v>
      </c>
    </row>
    <row r="148" s="2" customFormat="1">
      <c r="A148" s="39"/>
      <c r="B148" s="40"/>
      <c r="C148" s="41"/>
      <c r="D148" s="241" t="s">
        <v>266</v>
      </c>
      <c r="E148" s="41"/>
      <c r="F148" s="242" t="s">
        <v>5631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266</v>
      </c>
      <c r="AU148" s="18" t="s">
        <v>89</v>
      </c>
    </row>
    <row r="149" s="2" customFormat="1">
      <c r="A149" s="39"/>
      <c r="B149" s="40"/>
      <c r="C149" s="41"/>
      <c r="D149" s="246" t="s">
        <v>267</v>
      </c>
      <c r="E149" s="41"/>
      <c r="F149" s="247" t="s">
        <v>5632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267</v>
      </c>
      <c r="AU149" s="18" t="s">
        <v>89</v>
      </c>
    </row>
    <row r="150" s="13" customFormat="1">
      <c r="A150" s="13"/>
      <c r="B150" s="253"/>
      <c r="C150" s="254"/>
      <c r="D150" s="241" t="s">
        <v>314</v>
      </c>
      <c r="E150" s="255" t="s">
        <v>1</v>
      </c>
      <c r="F150" s="256" t="s">
        <v>5633</v>
      </c>
      <c r="G150" s="254"/>
      <c r="H150" s="257">
        <v>1790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3" t="s">
        <v>314</v>
      </c>
      <c r="AU150" s="263" t="s">
        <v>89</v>
      </c>
      <c r="AV150" s="13" t="s">
        <v>89</v>
      </c>
      <c r="AW150" s="13" t="s">
        <v>34</v>
      </c>
      <c r="AX150" s="13" t="s">
        <v>87</v>
      </c>
      <c r="AY150" s="263" t="s">
        <v>258</v>
      </c>
    </row>
    <row r="151" s="2" customFormat="1" ht="16.5" customHeight="1">
      <c r="A151" s="39"/>
      <c r="B151" s="40"/>
      <c r="C151" s="228" t="s">
        <v>287</v>
      </c>
      <c r="D151" s="228" t="s">
        <v>260</v>
      </c>
      <c r="E151" s="229" t="s">
        <v>5634</v>
      </c>
      <c r="F151" s="230" t="s">
        <v>5635</v>
      </c>
      <c r="G151" s="231" t="s">
        <v>530</v>
      </c>
      <c r="H151" s="232">
        <v>3580</v>
      </c>
      <c r="I151" s="233"/>
      <c r="J151" s="234">
        <f>ROUND(I151*H151,2)</f>
        <v>0</v>
      </c>
      <c r="K151" s="230" t="s">
        <v>263</v>
      </c>
      <c r="L151" s="45"/>
      <c r="M151" s="235" t="s">
        <v>1</v>
      </c>
      <c r="N151" s="236" t="s">
        <v>45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183</v>
      </c>
      <c r="AT151" s="239" t="s">
        <v>260</v>
      </c>
      <c r="AU151" s="239" t="s">
        <v>89</v>
      </c>
      <c r="AY151" s="18" t="s">
        <v>258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87</v>
      </c>
      <c r="BK151" s="240">
        <f>ROUND(I151*H151,2)</f>
        <v>0</v>
      </c>
      <c r="BL151" s="18" t="s">
        <v>183</v>
      </c>
      <c r="BM151" s="239" t="s">
        <v>5636</v>
      </c>
    </row>
    <row r="152" s="2" customFormat="1">
      <c r="A152" s="39"/>
      <c r="B152" s="40"/>
      <c r="C152" s="41"/>
      <c r="D152" s="241" t="s">
        <v>266</v>
      </c>
      <c r="E152" s="41"/>
      <c r="F152" s="242" t="s">
        <v>5637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266</v>
      </c>
      <c r="AU152" s="18" t="s">
        <v>89</v>
      </c>
    </row>
    <row r="153" s="2" customFormat="1">
      <c r="A153" s="39"/>
      <c r="B153" s="40"/>
      <c r="C153" s="41"/>
      <c r="D153" s="246" t="s">
        <v>267</v>
      </c>
      <c r="E153" s="41"/>
      <c r="F153" s="247" t="s">
        <v>5638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267</v>
      </c>
      <c r="AU153" s="18" t="s">
        <v>89</v>
      </c>
    </row>
    <row r="154" s="13" customFormat="1">
      <c r="A154" s="13"/>
      <c r="B154" s="253"/>
      <c r="C154" s="254"/>
      <c r="D154" s="241" t="s">
        <v>314</v>
      </c>
      <c r="E154" s="255" t="s">
        <v>1</v>
      </c>
      <c r="F154" s="256" t="s">
        <v>5639</v>
      </c>
      <c r="G154" s="254"/>
      <c r="H154" s="257">
        <v>3580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3" t="s">
        <v>314</v>
      </c>
      <c r="AU154" s="263" t="s">
        <v>89</v>
      </c>
      <c r="AV154" s="13" t="s">
        <v>89</v>
      </c>
      <c r="AW154" s="13" t="s">
        <v>34</v>
      </c>
      <c r="AX154" s="13" t="s">
        <v>87</v>
      </c>
      <c r="AY154" s="263" t="s">
        <v>258</v>
      </c>
    </row>
    <row r="155" s="2" customFormat="1" ht="16.5" customHeight="1">
      <c r="A155" s="39"/>
      <c r="B155" s="40"/>
      <c r="C155" s="228" t="s">
        <v>292</v>
      </c>
      <c r="D155" s="228" t="s">
        <v>260</v>
      </c>
      <c r="E155" s="229" t="s">
        <v>5640</v>
      </c>
      <c r="F155" s="230" t="s">
        <v>5641</v>
      </c>
      <c r="G155" s="231" t="s">
        <v>530</v>
      </c>
      <c r="H155" s="232">
        <v>1790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5642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5643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5644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13" customFormat="1">
      <c r="A158" s="13"/>
      <c r="B158" s="253"/>
      <c r="C158" s="254"/>
      <c r="D158" s="241" t="s">
        <v>314</v>
      </c>
      <c r="E158" s="255" t="s">
        <v>1</v>
      </c>
      <c r="F158" s="256" t="s">
        <v>5645</v>
      </c>
      <c r="G158" s="254"/>
      <c r="H158" s="257">
        <v>1790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3" t="s">
        <v>314</v>
      </c>
      <c r="AU158" s="263" t="s">
        <v>89</v>
      </c>
      <c r="AV158" s="13" t="s">
        <v>89</v>
      </c>
      <c r="AW158" s="13" t="s">
        <v>34</v>
      </c>
      <c r="AX158" s="13" t="s">
        <v>87</v>
      </c>
      <c r="AY158" s="263" t="s">
        <v>258</v>
      </c>
    </row>
    <row r="159" s="2" customFormat="1" ht="21.75" customHeight="1">
      <c r="A159" s="39"/>
      <c r="B159" s="40"/>
      <c r="C159" s="228" t="s">
        <v>297</v>
      </c>
      <c r="D159" s="228" t="s">
        <v>260</v>
      </c>
      <c r="E159" s="229" t="s">
        <v>5646</v>
      </c>
      <c r="F159" s="230" t="s">
        <v>5647</v>
      </c>
      <c r="G159" s="231" t="s">
        <v>357</v>
      </c>
      <c r="H159" s="232">
        <v>20698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5648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5649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5650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5651</v>
      </c>
      <c r="G162" s="254"/>
      <c r="H162" s="257">
        <v>10896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80</v>
      </c>
      <c r="AY162" s="263" t="s">
        <v>258</v>
      </c>
    </row>
    <row r="163" s="13" customFormat="1">
      <c r="A163" s="13"/>
      <c r="B163" s="253"/>
      <c r="C163" s="254"/>
      <c r="D163" s="241" t="s">
        <v>314</v>
      </c>
      <c r="E163" s="255" t="s">
        <v>1</v>
      </c>
      <c r="F163" s="256" t="s">
        <v>5652</v>
      </c>
      <c r="G163" s="254"/>
      <c r="H163" s="257">
        <v>9802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3" t="s">
        <v>314</v>
      </c>
      <c r="AU163" s="263" t="s">
        <v>89</v>
      </c>
      <c r="AV163" s="13" t="s">
        <v>89</v>
      </c>
      <c r="AW163" s="13" t="s">
        <v>34</v>
      </c>
      <c r="AX163" s="13" t="s">
        <v>80</v>
      </c>
      <c r="AY163" s="263" t="s">
        <v>258</v>
      </c>
    </row>
    <row r="164" s="15" customFormat="1">
      <c r="A164" s="15"/>
      <c r="B164" s="287"/>
      <c r="C164" s="288"/>
      <c r="D164" s="241" t="s">
        <v>314</v>
      </c>
      <c r="E164" s="289" t="s">
        <v>1</v>
      </c>
      <c r="F164" s="290" t="s">
        <v>564</v>
      </c>
      <c r="G164" s="288"/>
      <c r="H164" s="291">
        <v>20698</v>
      </c>
      <c r="I164" s="292"/>
      <c r="J164" s="288"/>
      <c r="K164" s="288"/>
      <c r="L164" s="293"/>
      <c r="M164" s="294"/>
      <c r="N164" s="295"/>
      <c r="O164" s="295"/>
      <c r="P164" s="295"/>
      <c r="Q164" s="295"/>
      <c r="R164" s="295"/>
      <c r="S164" s="295"/>
      <c r="T164" s="29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7" t="s">
        <v>314</v>
      </c>
      <c r="AU164" s="297" t="s">
        <v>89</v>
      </c>
      <c r="AV164" s="15" t="s">
        <v>179</v>
      </c>
      <c r="AW164" s="15" t="s">
        <v>34</v>
      </c>
      <c r="AX164" s="15" t="s">
        <v>87</v>
      </c>
      <c r="AY164" s="297" t="s">
        <v>258</v>
      </c>
    </row>
    <row r="165" s="2" customFormat="1" ht="16.5" customHeight="1">
      <c r="A165" s="39"/>
      <c r="B165" s="40"/>
      <c r="C165" s="228" t="s">
        <v>304</v>
      </c>
      <c r="D165" s="228" t="s">
        <v>260</v>
      </c>
      <c r="E165" s="229" t="s">
        <v>5653</v>
      </c>
      <c r="F165" s="230" t="s">
        <v>5654</v>
      </c>
      <c r="G165" s="231" t="s">
        <v>357</v>
      </c>
      <c r="H165" s="232">
        <v>10896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183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183</v>
      </c>
      <c r="BM165" s="239" t="s">
        <v>5655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5656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5657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13" customFormat="1">
      <c r="A168" s="13"/>
      <c r="B168" s="253"/>
      <c r="C168" s="254"/>
      <c r="D168" s="241" t="s">
        <v>314</v>
      </c>
      <c r="E168" s="255" t="s">
        <v>1</v>
      </c>
      <c r="F168" s="256" t="s">
        <v>5658</v>
      </c>
      <c r="G168" s="254"/>
      <c r="H168" s="257">
        <v>10896</v>
      </c>
      <c r="I168" s="258"/>
      <c r="J168" s="254"/>
      <c r="K168" s="254"/>
      <c r="L168" s="259"/>
      <c r="M168" s="260"/>
      <c r="N168" s="261"/>
      <c r="O168" s="261"/>
      <c r="P168" s="261"/>
      <c r="Q168" s="261"/>
      <c r="R168" s="261"/>
      <c r="S168" s="261"/>
      <c r="T168" s="26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3" t="s">
        <v>314</v>
      </c>
      <c r="AU168" s="263" t="s">
        <v>89</v>
      </c>
      <c r="AV168" s="13" t="s">
        <v>89</v>
      </c>
      <c r="AW168" s="13" t="s">
        <v>34</v>
      </c>
      <c r="AX168" s="13" t="s">
        <v>87</v>
      </c>
      <c r="AY168" s="263" t="s">
        <v>258</v>
      </c>
    </row>
    <row r="169" s="2" customFormat="1" ht="16.5" customHeight="1">
      <c r="A169" s="39"/>
      <c r="B169" s="40"/>
      <c r="C169" s="267" t="s">
        <v>470</v>
      </c>
      <c r="D169" s="267" t="s">
        <v>351</v>
      </c>
      <c r="E169" s="268" t="s">
        <v>5659</v>
      </c>
      <c r="F169" s="269" t="s">
        <v>5660</v>
      </c>
      <c r="G169" s="270" t="s">
        <v>357</v>
      </c>
      <c r="H169" s="271">
        <v>10896</v>
      </c>
      <c r="I169" s="272"/>
      <c r="J169" s="273">
        <f>ROUND(I169*H169,2)</f>
        <v>0</v>
      </c>
      <c r="K169" s="269" t="s">
        <v>5233</v>
      </c>
      <c r="L169" s="274"/>
      <c r="M169" s="275" t="s">
        <v>1</v>
      </c>
      <c r="N169" s="276" t="s">
        <v>45</v>
      </c>
      <c r="O169" s="92"/>
      <c r="P169" s="237">
        <f>O169*H169</f>
        <v>0</v>
      </c>
      <c r="Q169" s="237">
        <v>0.00050000000000000001</v>
      </c>
      <c r="R169" s="237">
        <f>Q169*H169</f>
        <v>5.4480000000000004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297</v>
      </c>
      <c r="AT169" s="239" t="s">
        <v>351</v>
      </c>
      <c r="AU169" s="239" t="s">
        <v>89</v>
      </c>
      <c r="AY169" s="18" t="s">
        <v>258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87</v>
      </c>
      <c r="BK169" s="240">
        <f>ROUND(I169*H169,2)</f>
        <v>0</v>
      </c>
      <c r="BL169" s="18" t="s">
        <v>183</v>
      </c>
      <c r="BM169" s="239" t="s">
        <v>5661</v>
      </c>
    </row>
    <row r="170" s="2" customFormat="1">
      <c r="A170" s="39"/>
      <c r="B170" s="40"/>
      <c r="C170" s="41"/>
      <c r="D170" s="241" t="s">
        <v>266</v>
      </c>
      <c r="E170" s="41"/>
      <c r="F170" s="242" t="s">
        <v>5660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266</v>
      </c>
      <c r="AU170" s="18" t="s">
        <v>89</v>
      </c>
    </row>
    <row r="171" s="13" customFormat="1">
      <c r="A171" s="13"/>
      <c r="B171" s="253"/>
      <c r="C171" s="254"/>
      <c r="D171" s="241" t="s">
        <v>314</v>
      </c>
      <c r="E171" s="255" t="s">
        <v>1</v>
      </c>
      <c r="F171" s="256" t="s">
        <v>5662</v>
      </c>
      <c r="G171" s="254"/>
      <c r="H171" s="257">
        <v>10896</v>
      </c>
      <c r="I171" s="258"/>
      <c r="J171" s="254"/>
      <c r="K171" s="254"/>
      <c r="L171" s="259"/>
      <c r="M171" s="260"/>
      <c r="N171" s="261"/>
      <c r="O171" s="261"/>
      <c r="P171" s="261"/>
      <c r="Q171" s="261"/>
      <c r="R171" s="261"/>
      <c r="S171" s="261"/>
      <c r="T171" s="26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3" t="s">
        <v>314</v>
      </c>
      <c r="AU171" s="263" t="s">
        <v>89</v>
      </c>
      <c r="AV171" s="13" t="s">
        <v>89</v>
      </c>
      <c r="AW171" s="13" t="s">
        <v>34</v>
      </c>
      <c r="AX171" s="13" t="s">
        <v>87</v>
      </c>
      <c r="AY171" s="263" t="s">
        <v>258</v>
      </c>
    </row>
    <row r="172" s="2" customFormat="1" ht="16.5" customHeight="1">
      <c r="A172" s="39"/>
      <c r="B172" s="40"/>
      <c r="C172" s="228" t="s">
        <v>476</v>
      </c>
      <c r="D172" s="228" t="s">
        <v>260</v>
      </c>
      <c r="E172" s="229" t="s">
        <v>5663</v>
      </c>
      <c r="F172" s="230" t="s">
        <v>5664</v>
      </c>
      <c r="G172" s="231" t="s">
        <v>357</v>
      </c>
      <c r="H172" s="232">
        <v>49010</v>
      </c>
      <c r="I172" s="233"/>
      <c r="J172" s="234">
        <f>ROUND(I172*H172,2)</f>
        <v>0</v>
      </c>
      <c r="K172" s="230" t="s">
        <v>263</v>
      </c>
      <c r="L172" s="45"/>
      <c r="M172" s="235" t="s">
        <v>1</v>
      </c>
      <c r="N172" s="236" t="s">
        <v>45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183</v>
      </c>
      <c r="AT172" s="239" t="s">
        <v>260</v>
      </c>
      <c r="AU172" s="239" t="s">
        <v>89</v>
      </c>
      <c r="AY172" s="18" t="s">
        <v>258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87</v>
      </c>
      <c r="BK172" s="240">
        <f>ROUND(I172*H172,2)</f>
        <v>0</v>
      </c>
      <c r="BL172" s="18" t="s">
        <v>183</v>
      </c>
      <c r="BM172" s="239" t="s">
        <v>5665</v>
      </c>
    </row>
    <row r="173" s="2" customFormat="1">
      <c r="A173" s="39"/>
      <c r="B173" s="40"/>
      <c r="C173" s="41"/>
      <c r="D173" s="241" t="s">
        <v>266</v>
      </c>
      <c r="E173" s="41"/>
      <c r="F173" s="242" t="s">
        <v>5666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266</v>
      </c>
      <c r="AU173" s="18" t="s">
        <v>89</v>
      </c>
    </row>
    <row r="174" s="2" customFormat="1">
      <c r="A174" s="39"/>
      <c r="B174" s="40"/>
      <c r="C174" s="41"/>
      <c r="D174" s="246" t="s">
        <v>267</v>
      </c>
      <c r="E174" s="41"/>
      <c r="F174" s="247" t="s">
        <v>5667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267</v>
      </c>
      <c r="AU174" s="18" t="s">
        <v>89</v>
      </c>
    </row>
    <row r="175" s="13" customFormat="1">
      <c r="A175" s="13"/>
      <c r="B175" s="253"/>
      <c r="C175" s="254"/>
      <c r="D175" s="241" t="s">
        <v>314</v>
      </c>
      <c r="E175" s="255" t="s">
        <v>1</v>
      </c>
      <c r="F175" s="256" t="s">
        <v>5668</v>
      </c>
      <c r="G175" s="254"/>
      <c r="H175" s="257">
        <v>49010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3" t="s">
        <v>314</v>
      </c>
      <c r="AU175" s="263" t="s">
        <v>89</v>
      </c>
      <c r="AV175" s="13" t="s">
        <v>89</v>
      </c>
      <c r="AW175" s="13" t="s">
        <v>34</v>
      </c>
      <c r="AX175" s="13" t="s">
        <v>87</v>
      </c>
      <c r="AY175" s="263" t="s">
        <v>258</v>
      </c>
    </row>
    <row r="176" s="2" customFormat="1" ht="16.5" customHeight="1">
      <c r="A176" s="39"/>
      <c r="B176" s="40"/>
      <c r="C176" s="267" t="s">
        <v>482</v>
      </c>
      <c r="D176" s="267" t="s">
        <v>351</v>
      </c>
      <c r="E176" s="268" t="s">
        <v>5669</v>
      </c>
      <c r="F176" s="269" t="s">
        <v>5670</v>
      </c>
      <c r="G176" s="270" t="s">
        <v>357</v>
      </c>
      <c r="H176" s="271">
        <v>49010</v>
      </c>
      <c r="I176" s="272"/>
      <c r="J176" s="273">
        <f>ROUND(I176*H176,2)</f>
        <v>0</v>
      </c>
      <c r="K176" s="269" t="s">
        <v>5233</v>
      </c>
      <c r="L176" s="274"/>
      <c r="M176" s="275" t="s">
        <v>1</v>
      </c>
      <c r="N176" s="276" t="s">
        <v>45</v>
      </c>
      <c r="O176" s="92"/>
      <c r="P176" s="237">
        <f>O176*H176</f>
        <v>0</v>
      </c>
      <c r="Q176" s="237">
        <v>1.0000000000000001E-05</v>
      </c>
      <c r="R176" s="237">
        <f>Q176*H176</f>
        <v>0.49010000000000004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297</v>
      </c>
      <c r="AT176" s="239" t="s">
        <v>351</v>
      </c>
      <c r="AU176" s="239" t="s">
        <v>89</v>
      </c>
      <c r="AY176" s="18" t="s">
        <v>258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87</v>
      </c>
      <c r="BK176" s="240">
        <f>ROUND(I176*H176,2)</f>
        <v>0</v>
      </c>
      <c r="BL176" s="18" t="s">
        <v>183</v>
      </c>
      <c r="BM176" s="239" t="s">
        <v>5671</v>
      </c>
    </row>
    <row r="177" s="2" customFormat="1">
      <c r="A177" s="39"/>
      <c r="B177" s="40"/>
      <c r="C177" s="41"/>
      <c r="D177" s="241" t="s">
        <v>266</v>
      </c>
      <c r="E177" s="41"/>
      <c r="F177" s="242" t="s">
        <v>5670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266</v>
      </c>
      <c r="AU177" s="18" t="s">
        <v>89</v>
      </c>
    </row>
    <row r="178" s="13" customFormat="1">
      <c r="A178" s="13"/>
      <c r="B178" s="253"/>
      <c r="C178" s="254"/>
      <c r="D178" s="241" t="s">
        <v>314</v>
      </c>
      <c r="E178" s="255" t="s">
        <v>1</v>
      </c>
      <c r="F178" s="256" t="s">
        <v>5672</v>
      </c>
      <c r="G178" s="254"/>
      <c r="H178" s="257">
        <v>49010</v>
      </c>
      <c r="I178" s="258"/>
      <c r="J178" s="254"/>
      <c r="K178" s="254"/>
      <c r="L178" s="259"/>
      <c r="M178" s="260"/>
      <c r="N178" s="261"/>
      <c r="O178" s="261"/>
      <c r="P178" s="261"/>
      <c r="Q178" s="261"/>
      <c r="R178" s="261"/>
      <c r="S178" s="261"/>
      <c r="T178" s="26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3" t="s">
        <v>314</v>
      </c>
      <c r="AU178" s="263" t="s">
        <v>89</v>
      </c>
      <c r="AV178" s="13" t="s">
        <v>89</v>
      </c>
      <c r="AW178" s="13" t="s">
        <v>34</v>
      </c>
      <c r="AX178" s="13" t="s">
        <v>87</v>
      </c>
      <c r="AY178" s="263" t="s">
        <v>258</v>
      </c>
    </row>
    <row r="179" s="2" customFormat="1" ht="16.5" customHeight="1">
      <c r="A179" s="39"/>
      <c r="B179" s="40"/>
      <c r="C179" s="228" t="s">
        <v>488</v>
      </c>
      <c r="D179" s="228" t="s">
        <v>260</v>
      </c>
      <c r="E179" s="229" t="s">
        <v>5458</v>
      </c>
      <c r="F179" s="230" t="s">
        <v>5459</v>
      </c>
      <c r="G179" s="231" t="s">
        <v>399</v>
      </c>
      <c r="H179" s="232">
        <v>0.109</v>
      </c>
      <c r="I179" s="233"/>
      <c r="J179" s="234">
        <f>ROUND(I179*H179,2)</f>
        <v>0</v>
      </c>
      <c r="K179" s="230" t="s">
        <v>263</v>
      </c>
      <c r="L179" s="45"/>
      <c r="M179" s="235" t="s">
        <v>1</v>
      </c>
      <c r="N179" s="236" t="s">
        <v>45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183</v>
      </c>
      <c r="AT179" s="239" t="s">
        <v>260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183</v>
      </c>
      <c r="BM179" s="239" t="s">
        <v>5673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5461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2" customFormat="1">
      <c r="A181" s="39"/>
      <c r="B181" s="40"/>
      <c r="C181" s="41"/>
      <c r="D181" s="246" t="s">
        <v>267</v>
      </c>
      <c r="E181" s="41"/>
      <c r="F181" s="247" t="s">
        <v>5462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267</v>
      </c>
      <c r="AU181" s="18" t="s">
        <v>89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5674</v>
      </c>
      <c r="G182" s="254"/>
      <c r="H182" s="257">
        <v>0.109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87</v>
      </c>
      <c r="AY182" s="263" t="s">
        <v>258</v>
      </c>
    </row>
    <row r="183" s="2" customFormat="1" ht="16.5" customHeight="1">
      <c r="A183" s="39"/>
      <c r="B183" s="40"/>
      <c r="C183" s="267" t="s">
        <v>493</v>
      </c>
      <c r="D183" s="267" t="s">
        <v>351</v>
      </c>
      <c r="E183" s="268" t="s">
        <v>5464</v>
      </c>
      <c r="F183" s="269" t="s">
        <v>5568</v>
      </c>
      <c r="G183" s="270" t="s">
        <v>357</v>
      </c>
      <c r="H183" s="271">
        <v>10896</v>
      </c>
      <c r="I183" s="272"/>
      <c r="J183" s="273">
        <f>ROUND(I183*H183,2)</f>
        <v>0</v>
      </c>
      <c r="K183" s="269" t="s">
        <v>5233</v>
      </c>
      <c r="L183" s="274"/>
      <c r="M183" s="275" t="s">
        <v>1</v>
      </c>
      <c r="N183" s="276" t="s">
        <v>45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297</v>
      </c>
      <c r="AT183" s="239" t="s">
        <v>351</v>
      </c>
      <c r="AU183" s="239" t="s">
        <v>89</v>
      </c>
      <c r="AY183" s="18" t="s">
        <v>258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87</v>
      </c>
      <c r="BK183" s="240">
        <f>ROUND(I183*H183,2)</f>
        <v>0</v>
      </c>
      <c r="BL183" s="18" t="s">
        <v>183</v>
      </c>
      <c r="BM183" s="239" t="s">
        <v>5675</v>
      </c>
    </row>
    <row r="184" s="2" customFormat="1">
      <c r="A184" s="39"/>
      <c r="B184" s="40"/>
      <c r="C184" s="41"/>
      <c r="D184" s="241" t="s">
        <v>266</v>
      </c>
      <c r="E184" s="41"/>
      <c r="F184" s="242" t="s">
        <v>5568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266</v>
      </c>
      <c r="AU184" s="18" t="s">
        <v>89</v>
      </c>
    </row>
    <row r="185" s="13" customFormat="1">
      <c r="A185" s="13"/>
      <c r="B185" s="253"/>
      <c r="C185" s="254"/>
      <c r="D185" s="241" t="s">
        <v>314</v>
      </c>
      <c r="E185" s="255" t="s">
        <v>1</v>
      </c>
      <c r="F185" s="256" t="s">
        <v>5676</v>
      </c>
      <c r="G185" s="254"/>
      <c r="H185" s="257">
        <v>10896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3" t="s">
        <v>314</v>
      </c>
      <c r="AU185" s="263" t="s">
        <v>89</v>
      </c>
      <c r="AV185" s="13" t="s">
        <v>89</v>
      </c>
      <c r="AW185" s="13" t="s">
        <v>34</v>
      </c>
      <c r="AX185" s="13" t="s">
        <v>87</v>
      </c>
      <c r="AY185" s="263" t="s">
        <v>258</v>
      </c>
    </row>
    <row r="186" s="2" customFormat="1" ht="16.5" customHeight="1">
      <c r="A186" s="39"/>
      <c r="B186" s="40"/>
      <c r="C186" s="228" t="s">
        <v>8</v>
      </c>
      <c r="D186" s="228" t="s">
        <v>260</v>
      </c>
      <c r="E186" s="229" t="s">
        <v>5677</v>
      </c>
      <c r="F186" s="230" t="s">
        <v>5678</v>
      </c>
      <c r="G186" s="231" t="s">
        <v>530</v>
      </c>
      <c r="H186" s="232">
        <v>1790</v>
      </c>
      <c r="I186" s="233"/>
      <c r="J186" s="234">
        <f>ROUND(I186*H186,2)</f>
        <v>0</v>
      </c>
      <c r="K186" s="230" t="s">
        <v>263</v>
      </c>
      <c r="L186" s="45"/>
      <c r="M186" s="235" t="s">
        <v>1</v>
      </c>
      <c r="N186" s="236" t="s">
        <v>45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183</v>
      </c>
      <c r="AT186" s="239" t="s">
        <v>260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183</v>
      </c>
      <c r="BM186" s="239" t="s">
        <v>5679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5680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>
      <c r="A188" s="39"/>
      <c r="B188" s="40"/>
      <c r="C188" s="41"/>
      <c r="D188" s="246" t="s">
        <v>267</v>
      </c>
      <c r="E188" s="41"/>
      <c r="F188" s="247" t="s">
        <v>5681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267</v>
      </c>
      <c r="AU188" s="18" t="s">
        <v>89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5682</v>
      </c>
      <c r="G189" s="254"/>
      <c r="H189" s="257">
        <v>1790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87</v>
      </c>
      <c r="AY189" s="263" t="s">
        <v>258</v>
      </c>
    </row>
    <row r="190" s="2" customFormat="1" ht="16.5" customHeight="1">
      <c r="A190" s="39"/>
      <c r="B190" s="40"/>
      <c r="C190" s="267" t="s">
        <v>503</v>
      </c>
      <c r="D190" s="267" t="s">
        <v>351</v>
      </c>
      <c r="E190" s="268" t="s">
        <v>2264</v>
      </c>
      <c r="F190" s="269" t="s">
        <v>2265</v>
      </c>
      <c r="G190" s="270" t="s">
        <v>399</v>
      </c>
      <c r="H190" s="271">
        <v>232.30600000000001</v>
      </c>
      <c r="I190" s="272"/>
      <c r="J190" s="273">
        <f>ROUND(I190*H190,2)</f>
        <v>0</v>
      </c>
      <c r="K190" s="269" t="s">
        <v>263</v>
      </c>
      <c r="L190" s="274"/>
      <c r="M190" s="275" t="s">
        <v>1</v>
      </c>
      <c r="N190" s="276" t="s">
        <v>45</v>
      </c>
      <c r="O190" s="92"/>
      <c r="P190" s="237">
        <f>O190*H190</f>
        <v>0</v>
      </c>
      <c r="Q190" s="237">
        <v>1</v>
      </c>
      <c r="R190" s="237">
        <f>Q190*H190</f>
        <v>232.30600000000001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297</v>
      </c>
      <c r="AT190" s="239" t="s">
        <v>351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183</v>
      </c>
      <c r="BM190" s="239" t="s">
        <v>5683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2265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13" customFormat="1">
      <c r="A192" s="13"/>
      <c r="B192" s="253"/>
      <c r="C192" s="254"/>
      <c r="D192" s="241" t="s">
        <v>314</v>
      </c>
      <c r="E192" s="255" t="s">
        <v>1</v>
      </c>
      <c r="F192" s="256" t="s">
        <v>5684</v>
      </c>
      <c r="G192" s="254"/>
      <c r="H192" s="257">
        <v>232.30600000000001</v>
      </c>
      <c r="I192" s="258"/>
      <c r="J192" s="254"/>
      <c r="K192" s="254"/>
      <c r="L192" s="259"/>
      <c r="M192" s="260"/>
      <c r="N192" s="261"/>
      <c r="O192" s="261"/>
      <c r="P192" s="261"/>
      <c r="Q192" s="261"/>
      <c r="R192" s="261"/>
      <c r="S192" s="261"/>
      <c r="T192" s="26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3" t="s">
        <v>314</v>
      </c>
      <c r="AU192" s="263" t="s">
        <v>89</v>
      </c>
      <c r="AV192" s="13" t="s">
        <v>89</v>
      </c>
      <c r="AW192" s="13" t="s">
        <v>34</v>
      </c>
      <c r="AX192" s="13" t="s">
        <v>87</v>
      </c>
      <c r="AY192" s="263" t="s">
        <v>258</v>
      </c>
    </row>
    <row r="193" s="2" customFormat="1" ht="16.5" customHeight="1">
      <c r="A193" s="39"/>
      <c r="B193" s="40"/>
      <c r="C193" s="228" t="s">
        <v>409</v>
      </c>
      <c r="D193" s="228" t="s">
        <v>260</v>
      </c>
      <c r="E193" s="229" t="s">
        <v>5468</v>
      </c>
      <c r="F193" s="230" t="s">
        <v>5469</v>
      </c>
      <c r="G193" s="231" t="s">
        <v>338</v>
      </c>
      <c r="H193" s="232">
        <v>71.599999999999994</v>
      </c>
      <c r="I193" s="233"/>
      <c r="J193" s="234">
        <f>ROUND(I193*H193,2)</f>
        <v>0</v>
      </c>
      <c r="K193" s="230" t="s">
        <v>263</v>
      </c>
      <c r="L193" s="45"/>
      <c r="M193" s="235" t="s">
        <v>1</v>
      </c>
      <c r="N193" s="236" t="s">
        <v>45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183</v>
      </c>
      <c r="AT193" s="239" t="s">
        <v>260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183</v>
      </c>
      <c r="BM193" s="239" t="s">
        <v>5685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5471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>
      <c r="A195" s="39"/>
      <c r="B195" s="40"/>
      <c r="C195" s="41"/>
      <c r="D195" s="246" t="s">
        <v>267</v>
      </c>
      <c r="E195" s="41"/>
      <c r="F195" s="247" t="s">
        <v>5472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267</v>
      </c>
      <c r="AU195" s="18" t="s">
        <v>89</v>
      </c>
    </row>
    <row r="196" s="13" customFormat="1">
      <c r="A196" s="13"/>
      <c r="B196" s="253"/>
      <c r="C196" s="254"/>
      <c r="D196" s="241" t="s">
        <v>314</v>
      </c>
      <c r="E196" s="255" t="s">
        <v>1</v>
      </c>
      <c r="F196" s="256" t="s">
        <v>5686</v>
      </c>
      <c r="G196" s="254"/>
      <c r="H196" s="257">
        <v>71.599999999999994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3" t="s">
        <v>314</v>
      </c>
      <c r="AU196" s="263" t="s">
        <v>89</v>
      </c>
      <c r="AV196" s="13" t="s">
        <v>89</v>
      </c>
      <c r="AW196" s="13" t="s">
        <v>34</v>
      </c>
      <c r="AX196" s="13" t="s">
        <v>87</v>
      </c>
      <c r="AY196" s="263" t="s">
        <v>258</v>
      </c>
    </row>
    <row r="197" s="2" customFormat="1" ht="16.5" customHeight="1">
      <c r="A197" s="39"/>
      <c r="B197" s="40"/>
      <c r="C197" s="228" t="s">
        <v>515</v>
      </c>
      <c r="D197" s="228" t="s">
        <v>260</v>
      </c>
      <c r="E197" s="229" t="s">
        <v>5475</v>
      </c>
      <c r="F197" s="230" t="s">
        <v>5476</v>
      </c>
      <c r="G197" s="231" t="s">
        <v>338</v>
      </c>
      <c r="H197" s="232">
        <v>71.599999999999994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5687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5478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5479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5686</v>
      </c>
      <c r="G200" s="254"/>
      <c r="H200" s="257">
        <v>71.599999999999994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87</v>
      </c>
      <c r="AY200" s="263" t="s">
        <v>258</v>
      </c>
    </row>
    <row r="201" s="2" customFormat="1" ht="16.5" customHeight="1">
      <c r="A201" s="39"/>
      <c r="B201" s="40"/>
      <c r="C201" s="228" t="s">
        <v>642</v>
      </c>
      <c r="D201" s="228" t="s">
        <v>260</v>
      </c>
      <c r="E201" s="229" t="s">
        <v>5480</v>
      </c>
      <c r="F201" s="230" t="s">
        <v>5481</v>
      </c>
      <c r="G201" s="231" t="s">
        <v>338</v>
      </c>
      <c r="H201" s="232">
        <v>71.599999999999994</v>
      </c>
      <c r="I201" s="233"/>
      <c r="J201" s="234">
        <f>ROUND(I201*H201,2)</f>
        <v>0</v>
      </c>
      <c r="K201" s="230" t="s">
        <v>263</v>
      </c>
      <c r="L201" s="45"/>
      <c r="M201" s="235" t="s">
        <v>1</v>
      </c>
      <c r="N201" s="236" t="s">
        <v>45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183</v>
      </c>
      <c r="AT201" s="239" t="s">
        <v>260</v>
      </c>
      <c r="AU201" s="239" t="s">
        <v>89</v>
      </c>
      <c r="AY201" s="18" t="s">
        <v>258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87</v>
      </c>
      <c r="BK201" s="240">
        <f>ROUND(I201*H201,2)</f>
        <v>0</v>
      </c>
      <c r="BL201" s="18" t="s">
        <v>183</v>
      </c>
      <c r="BM201" s="239" t="s">
        <v>5688</v>
      </c>
    </row>
    <row r="202" s="2" customFormat="1">
      <c r="A202" s="39"/>
      <c r="B202" s="40"/>
      <c r="C202" s="41"/>
      <c r="D202" s="241" t="s">
        <v>266</v>
      </c>
      <c r="E202" s="41"/>
      <c r="F202" s="242" t="s">
        <v>5483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266</v>
      </c>
      <c r="AU202" s="18" t="s">
        <v>89</v>
      </c>
    </row>
    <row r="203" s="2" customFormat="1">
      <c r="A203" s="39"/>
      <c r="B203" s="40"/>
      <c r="C203" s="41"/>
      <c r="D203" s="246" t="s">
        <v>267</v>
      </c>
      <c r="E203" s="41"/>
      <c r="F203" s="247" t="s">
        <v>5484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267</v>
      </c>
      <c r="AU203" s="18" t="s">
        <v>89</v>
      </c>
    </row>
    <row r="204" s="13" customFormat="1">
      <c r="A204" s="13"/>
      <c r="B204" s="253"/>
      <c r="C204" s="254"/>
      <c r="D204" s="241" t="s">
        <v>314</v>
      </c>
      <c r="E204" s="255" t="s">
        <v>1</v>
      </c>
      <c r="F204" s="256" t="s">
        <v>5686</v>
      </c>
      <c r="G204" s="254"/>
      <c r="H204" s="257">
        <v>71.599999999999994</v>
      </c>
      <c r="I204" s="258"/>
      <c r="J204" s="254"/>
      <c r="K204" s="254"/>
      <c r="L204" s="259"/>
      <c r="M204" s="260"/>
      <c r="N204" s="261"/>
      <c r="O204" s="261"/>
      <c r="P204" s="261"/>
      <c r="Q204" s="261"/>
      <c r="R204" s="261"/>
      <c r="S204" s="261"/>
      <c r="T204" s="26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3" t="s">
        <v>314</v>
      </c>
      <c r="AU204" s="263" t="s">
        <v>89</v>
      </c>
      <c r="AV204" s="13" t="s">
        <v>89</v>
      </c>
      <c r="AW204" s="13" t="s">
        <v>34</v>
      </c>
      <c r="AX204" s="13" t="s">
        <v>87</v>
      </c>
      <c r="AY204" s="263" t="s">
        <v>258</v>
      </c>
    </row>
    <row r="205" s="14" customFormat="1">
      <c r="A205" s="14"/>
      <c r="B205" s="277"/>
      <c r="C205" s="278"/>
      <c r="D205" s="241" t="s">
        <v>314</v>
      </c>
      <c r="E205" s="279" t="s">
        <v>1</v>
      </c>
      <c r="F205" s="280" t="s">
        <v>5689</v>
      </c>
      <c r="G205" s="278"/>
      <c r="H205" s="279" t="s">
        <v>1</v>
      </c>
      <c r="I205" s="281"/>
      <c r="J205" s="278"/>
      <c r="K205" s="278"/>
      <c r="L205" s="282"/>
      <c r="M205" s="283"/>
      <c r="N205" s="284"/>
      <c r="O205" s="284"/>
      <c r="P205" s="284"/>
      <c r="Q205" s="284"/>
      <c r="R205" s="284"/>
      <c r="S205" s="284"/>
      <c r="T205" s="28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86" t="s">
        <v>314</v>
      </c>
      <c r="AU205" s="286" t="s">
        <v>89</v>
      </c>
      <c r="AV205" s="14" t="s">
        <v>87</v>
      </c>
      <c r="AW205" s="14" t="s">
        <v>34</v>
      </c>
      <c r="AX205" s="14" t="s">
        <v>80</v>
      </c>
      <c r="AY205" s="286" t="s">
        <v>258</v>
      </c>
    </row>
    <row r="206" s="2" customFormat="1" ht="16.5" customHeight="1">
      <c r="A206" s="39"/>
      <c r="B206" s="40"/>
      <c r="C206" s="228" t="s">
        <v>651</v>
      </c>
      <c r="D206" s="228" t="s">
        <v>260</v>
      </c>
      <c r="E206" s="229" t="s">
        <v>5293</v>
      </c>
      <c r="F206" s="230" t="s">
        <v>5294</v>
      </c>
      <c r="G206" s="231" t="s">
        <v>399</v>
      </c>
      <c r="H206" s="232">
        <v>403.63999999999999</v>
      </c>
      <c r="I206" s="233"/>
      <c r="J206" s="234">
        <f>ROUND(I206*H206,2)</f>
        <v>0</v>
      </c>
      <c r="K206" s="230" t="s">
        <v>263</v>
      </c>
      <c r="L206" s="45"/>
      <c r="M206" s="235" t="s">
        <v>1</v>
      </c>
      <c r="N206" s="236" t="s">
        <v>45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183</v>
      </c>
      <c r="AT206" s="239" t="s">
        <v>260</v>
      </c>
      <c r="AU206" s="239" t="s">
        <v>89</v>
      </c>
      <c r="AY206" s="18" t="s">
        <v>258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87</v>
      </c>
      <c r="BK206" s="240">
        <f>ROUND(I206*H206,2)</f>
        <v>0</v>
      </c>
      <c r="BL206" s="18" t="s">
        <v>183</v>
      </c>
      <c r="BM206" s="239" t="s">
        <v>5690</v>
      </c>
    </row>
    <row r="207" s="2" customFormat="1">
      <c r="A207" s="39"/>
      <c r="B207" s="40"/>
      <c r="C207" s="41"/>
      <c r="D207" s="241" t="s">
        <v>266</v>
      </c>
      <c r="E207" s="41"/>
      <c r="F207" s="242" t="s">
        <v>5296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266</v>
      </c>
      <c r="AU207" s="18" t="s">
        <v>89</v>
      </c>
    </row>
    <row r="208" s="2" customFormat="1">
      <c r="A208" s="39"/>
      <c r="B208" s="40"/>
      <c r="C208" s="41"/>
      <c r="D208" s="246" t="s">
        <v>267</v>
      </c>
      <c r="E208" s="41"/>
      <c r="F208" s="247" t="s">
        <v>5297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267</v>
      </c>
      <c r="AU208" s="18" t="s">
        <v>89</v>
      </c>
    </row>
    <row r="209" s="12" customFormat="1" ht="22.8" customHeight="1">
      <c r="A209" s="12"/>
      <c r="B209" s="212"/>
      <c r="C209" s="213"/>
      <c r="D209" s="214" t="s">
        <v>79</v>
      </c>
      <c r="E209" s="226" t="s">
        <v>5691</v>
      </c>
      <c r="F209" s="226" t="s">
        <v>5488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SUM(P210:P230)</f>
        <v>0</v>
      </c>
      <c r="Q209" s="220"/>
      <c r="R209" s="221">
        <f>SUM(R210:R230)</f>
        <v>0</v>
      </c>
      <c r="S209" s="220"/>
      <c r="T209" s="222">
        <f>SUM(T210:T230)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87</v>
      </c>
      <c r="AT209" s="224" t="s">
        <v>79</v>
      </c>
      <c r="AU209" s="224" t="s">
        <v>87</v>
      </c>
      <c r="AY209" s="223" t="s">
        <v>258</v>
      </c>
      <c r="BK209" s="225">
        <f>SUM(BK210:BK230)</f>
        <v>0</v>
      </c>
    </row>
    <row r="210" s="2" customFormat="1" ht="24.15" customHeight="1">
      <c r="A210" s="39"/>
      <c r="B210" s="40"/>
      <c r="C210" s="228" t="s">
        <v>7</v>
      </c>
      <c r="D210" s="228" t="s">
        <v>260</v>
      </c>
      <c r="E210" s="229" t="s">
        <v>5692</v>
      </c>
      <c r="F210" s="230" t="s">
        <v>5693</v>
      </c>
      <c r="G210" s="231" t="s">
        <v>399</v>
      </c>
      <c r="H210" s="232">
        <v>0.251</v>
      </c>
      <c r="I210" s="233"/>
      <c r="J210" s="234">
        <f>ROUND(I210*H210,2)</f>
        <v>0</v>
      </c>
      <c r="K210" s="230" t="s">
        <v>5233</v>
      </c>
      <c r="L210" s="45"/>
      <c r="M210" s="235" t="s">
        <v>1</v>
      </c>
      <c r="N210" s="236" t="s">
        <v>45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183</v>
      </c>
      <c r="AT210" s="239" t="s">
        <v>260</v>
      </c>
      <c r="AU210" s="239" t="s">
        <v>89</v>
      </c>
      <c r="AY210" s="18" t="s">
        <v>258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87</v>
      </c>
      <c r="BK210" s="240">
        <f>ROUND(I210*H210,2)</f>
        <v>0</v>
      </c>
      <c r="BL210" s="18" t="s">
        <v>183</v>
      </c>
      <c r="BM210" s="239" t="s">
        <v>5694</v>
      </c>
    </row>
    <row r="211" s="2" customFormat="1">
      <c r="A211" s="39"/>
      <c r="B211" s="40"/>
      <c r="C211" s="41"/>
      <c r="D211" s="241" t="s">
        <v>266</v>
      </c>
      <c r="E211" s="41"/>
      <c r="F211" s="242" t="s">
        <v>5693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266</v>
      </c>
      <c r="AU211" s="18" t="s">
        <v>89</v>
      </c>
    </row>
    <row r="212" s="14" customFormat="1">
      <c r="A212" s="14"/>
      <c r="B212" s="277"/>
      <c r="C212" s="278"/>
      <c r="D212" s="241" t="s">
        <v>314</v>
      </c>
      <c r="E212" s="279" t="s">
        <v>1</v>
      </c>
      <c r="F212" s="280" t="s">
        <v>5695</v>
      </c>
      <c r="G212" s="278"/>
      <c r="H212" s="279" t="s">
        <v>1</v>
      </c>
      <c r="I212" s="281"/>
      <c r="J212" s="278"/>
      <c r="K212" s="278"/>
      <c r="L212" s="282"/>
      <c r="M212" s="283"/>
      <c r="N212" s="284"/>
      <c r="O212" s="284"/>
      <c r="P212" s="284"/>
      <c r="Q212" s="284"/>
      <c r="R212" s="284"/>
      <c r="S212" s="284"/>
      <c r="T212" s="28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6" t="s">
        <v>314</v>
      </c>
      <c r="AU212" s="286" t="s">
        <v>89</v>
      </c>
      <c r="AV212" s="14" t="s">
        <v>87</v>
      </c>
      <c r="AW212" s="14" t="s">
        <v>34</v>
      </c>
      <c r="AX212" s="14" t="s">
        <v>80</v>
      </c>
      <c r="AY212" s="286" t="s">
        <v>258</v>
      </c>
    </row>
    <row r="213" s="13" customFormat="1">
      <c r="A213" s="13"/>
      <c r="B213" s="253"/>
      <c r="C213" s="254"/>
      <c r="D213" s="241" t="s">
        <v>314</v>
      </c>
      <c r="E213" s="255" t="s">
        <v>1</v>
      </c>
      <c r="F213" s="256" t="s">
        <v>5696</v>
      </c>
      <c r="G213" s="254"/>
      <c r="H213" s="257">
        <v>0.251</v>
      </c>
      <c r="I213" s="258"/>
      <c r="J213" s="254"/>
      <c r="K213" s="254"/>
      <c r="L213" s="259"/>
      <c r="M213" s="260"/>
      <c r="N213" s="261"/>
      <c r="O213" s="261"/>
      <c r="P213" s="261"/>
      <c r="Q213" s="261"/>
      <c r="R213" s="261"/>
      <c r="S213" s="261"/>
      <c r="T213" s="26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3" t="s">
        <v>314</v>
      </c>
      <c r="AU213" s="263" t="s">
        <v>89</v>
      </c>
      <c r="AV213" s="13" t="s">
        <v>89</v>
      </c>
      <c r="AW213" s="13" t="s">
        <v>34</v>
      </c>
      <c r="AX213" s="13" t="s">
        <v>87</v>
      </c>
      <c r="AY213" s="263" t="s">
        <v>258</v>
      </c>
    </row>
    <row r="214" s="2" customFormat="1" ht="16.5" customHeight="1">
      <c r="A214" s="39"/>
      <c r="B214" s="40"/>
      <c r="C214" s="228" t="s">
        <v>664</v>
      </c>
      <c r="D214" s="228" t="s">
        <v>260</v>
      </c>
      <c r="E214" s="229" t="s">
        <v>5697</v>
      </c>
      <c r="F214" s="230" t="s">
        <v>5698</v>
      </c>
      <c r="G214" s="231" t="s">
        <v>530</v>
      </c>
      <c r="H214" s="232">
        <v>1790</v>
      </c>
      <c r="I214" s="233"/>
      <c r="J214" s="234">
        <f>ROUND(I214*H214,2)</f>
        <v>0</v>
      </c>
      <c r="K214" s="230" t="s">
        <v>263</v>
      </c>
      <c r="L214" s="45"/>
      <c r="M214" s="235" t="s">
        <v>1</v>
      </c>
      <c r="N214" s="236" t="s">
        <v>45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183</v>
      </c>
      <c r="AT214" s="239" t="s">
        <v>260</v>
      </c>
      <c r="AU214" s="239" t="s">
        <v>89</v>
      </c>
      <c r="AY214" s="18" t="s">
        <v>258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87</v>
      </c>
      <c r="BK214" s="240">
        <f>ROUND(I214*H214,2)</f>
        <v>0</v>
      </c>
      <c r="BL214" s="18" t="s">
        <v>183</v>
      </c>
      <c r="BM214" s="239" t="s">
        <v>5699</v>
      </c>
    </row>
    <row r="215" s="2" customFormat="1">
      <c r="A215" s="39"/>
      <c r="B215" s="40"/>
      <c r="C215" s="41"/>
      <c r="D215" s="241" t="s">
        <v>266</v>
      </c>
      <c r="E215" s="41"/>
      <c r="F215" s="242" t="s">
        <v>5700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266</v>
      </c>
      <c r="AU215" s="18" t="s">
        <v>89</v>
      </c>
    </row>
    <row r="216" s="2" customFormat="1">
      <c r="A216" s="39"/>
      <c r="B216" s="40"/>
      <c r="C216" s="41"/>
      <c r="D216" s="246" t="s">
        <v>267</v>
      </c>
      <c r="E216" s="41"/>
      <c r="F216" s="247" t="s">
        <v>5701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267</v>
      </c>
      <c r="AU216" s="18" t="s">
        <v>89</v>
      </c>
    </row>
    <row r="217" s="13" customFormat="1">
      <c r="A217" s="13"/>
      <c r="B217" s="253"/>
      <c r="C217" s="254"/>
      <c r="D217" s="241" t="s">
        <v>314</v>
      </c>
      <c r="E217" s="255" t="s">
        <v>1</v>
      </c>
      <c r="F217" s="256" t="s">
        <v>5702</v>
      </c>
      <c r="G217" s="254"/>
      <c r="H217" s="257">
        <v>1790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3" t="s">
        <v>314</v>
      </c>
      <c r="AU217" s="263" t="s">
        <v>89</v>
      </c>
      <c r="AV217" s="13" t="s">
        <v>89</v>
      </c>
      <c r="AW217" s="13" t="s">
        <v>34</v>
      </c>
      <c r="AX217" s="13" t="s">
        <v>87</v>
      </c>
      <c r="AY217" s="263" t="s">
        <v>258</v>
      </c>
    </row>
    <row r="218" s="2" customFormat="1" ht="16.5" customHeight="1">
      <c r="A218" s="39"/>
      <c r="B218" s="40"/>
      <c r="C218" s="228" t="s">
        <v>671</v>
      </c>
      <c r="D218" s="228" t="s">
        <v>260</v>
      </c>
      <c r="E218" s="229" t="s">
        <v>5468</v>
      </c>
      <c r="F218" s="230" t="s">
        <v>5469</v>
      </c>
      <c r="G218" s="231" t="s">
        <v>338</v>
      </c>
      <c r="H218" s="232">
        <v>140</v>
      </c>
      <c r="I218" s="233"/>
      <c r="J218" s="234">
        <f>ROUND(I218*H218,2)</f>
        <v>0</v>
      </c>
      <c r="K218" s="230" t="s">
        <v>263</v>
      </c>
      <c r="L218" s="45"/>
      <c r="M218" s="235" t="s">
        <v>1</v>
      </c>
      <c r="N218" s="236" t="s">
        <v>45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183</v>
      </c>
      <c r="AT218" s="239" t="s">
        <v>260</v>
      </c>
      <c r="AU218" s="239" t="s">
        <v>89</v>
      </c>
      <c r="AY218" s="18" t="s">
        <v>258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87</v>
      </c>
      <c r="BK218" s="240">
        <f>ROUND(I218*H218,2)</f>
        <v>0</v>
      </c>
      <c r="BL218" s="18" t="s">
        <v>183</v>
      </c>
      <c r="BM218" s="239" t="s">
        <v>5703</v>
      </c>
    </row>
    <row r="219" s="2" customFormat="1">
      <c r="A219" s="39"/>
      <c r="B219" s="40"/>
      <c r="C219" s="41"/>
      <c r="D219" s="241" t="s">
        <v>266</v>
      </c>
      <c r="E219" s="41"/>
      <c r="F219" s="242" t="s">
        <v>5471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266</v>
      </c>
      <c r="AU219" s="18" t="s">
        <v>89</v>
      </c>
    </row>
    <row r="220" s="2" customFormat="1">
      <c r="A220" s="39"/>
      <c r="B220" s="40"/>
      <c r="C220" s="41"/>
      <c r="D220" s="246" t="s">
        <v>267</v>
      </c>
      <c r="E220" s="41"/>
      <c r="F220" s="247" t="s">
        <v>5472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267</v>
      </c>
      <c r="AU220" s="18" t="s">
        <v>89</v>
      </c>
    </row>
    <row r="221" s="13" customFormat="1">
      <c r="A221" s="13"/>
      <c r="B221" s="253"/>
      <c r="C221" s="254"/>
      <c r="D221" s="241" t="s">
        <v>314</v>
      </c>
      <c r="E221" s="255" t="s">
        <v>1</v>
      </c>
      <c r="F221" s="256" t="s">
        <v>5704</v>
      </c>
      <c r="G221" s="254"/>
      <c r="H221" s="257">
        <v>140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3" t="s">
        <v>314</v>
      </c>
      <c r="AU221" s="263" t="s">
        <v>89</v>
      </c>
      <c r="AV221" s="13" t="s">
        <v>89</v>
      </c>
      <c r="AW221" s="13" t="s">
        <v>34</v>
      </c>
      <c r="AX221" s="13" t="s">
        <v>87</v>
      </c>
      <c r="AY221" s="263" t="s">
        <v>258</v>
      </c>
    </row>
    <row r="222" s="2" customFormat="1" ht="16.5" customHeight="1">
      <c r="A222" s="39"/>
      <c r="B222" s="40"/>
      <c r="C222" s="228" t="s">
        <v>676</v>
      </c>
      <c r="D222" s="228" t="s">
        <v>260</v>
      </c>
      <c r="E222" s="229" t="s">
        <v>5475</v>
      </c>
      <c r="F222" s="230" t="s">
        <v>5476</v>
      </c>
      <c r="G222" s="231" t="s">
        <v>338</v>
      </c>
      <c r="H222" s="232">
        <v>140</v>
      </c>
      <c r="I222" s="233"/>
      <c r="J222" s="234">
        <f>ROUND(I222*H222,2)</f>
        <v>0</v>
      </c>
      <c r="K222" s="230" t="s">
        <v>263</v>
      </c>
      <c r="L222" s="45"/>
      <c r="M222" s="235" t="s">
        <v>1</v>
      </c>
      <c r="N222" s="236" t="s">
        <v>45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183</v>
      </c>
      <c r="AT222" s="239" t="s">
        <v>260</v>
      </c>
      <c r="AU222" s="239" t="s">
        <v>89</v>
      </c>
      <c r="AY222" s="18" t="s">
        <v>258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87</v>
      </c>
      <c r="BK222" s="240">
        <f>ROUND(I222*H222,2)</f>
        <v>0</v>
      </c>
      <c r="BL222" s="18" t="s">
        <v>183</v>
      </c>
      <c r="BM222" s="239" t="s">
        <v>5705</v>
      </c>
    </row>
    <row r="223" s="2" customFormat="1">
      <c r="A223" s="39"/>
      <c r="B223" s="40"/>
      <c r="C223" s="41"/>
      <c r="D223" s="241" t="s">
        <v>266</v>
      </c>
      <c r="E223" s="41"/>
      <c r="F223" s="242" t="s">
        <v>5478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266</v>
      </c>
      <c r="AU223" s="18" t="s">
        <v>89</v>
      </c>
    </row>
    <row r="224" s="2" customFormat="1">
      <c r="A224" s="39"/>
      <c r="B224" s="40"/>
      <c r="C224" s="41"/>
      <c r="D224" s="246" t="s">
        <v>267</v>
      </c>
      <c r="E224" s="41"/>
      <c r="F224" s="247" t="s">
        <v>5479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267</v>
      </c>
      <c r="AU224" s="18" t="s">
        <v>89</v>
      </c>
    </row>
    <row r="225" s="13" customFormat="1">
      <c r="A225" s="13"/>
      <c r="B225" s="253"/>
      <c r="C225" s="254"/>
      <c r="D225" s="241" t="s">
        <v>314</v>
      </c>
      <c r="E225" s="255" t="s">
        <v>1</v>
      </c>
      <c r="F225" s="256" t="s">
        <v>5704</v>
      </c>
      <c r="G225" s="254"/>
      <c r="H225" s="257">
        <v>140</v>
      </c>
      <c r="I225" s="258"/>
      <c r="J225" s="254"/>
      <c r="K225" s="254"/>
      <c r="L225" s="259"/>
      <c r="M225" s="260"/>
      <c r="N225" s="261"/>
      <c r="O225" s="261"/>
      <c r="P225" s="261"/>
      <c r="Q225" s="261"/>
      <c r="R225" s="261"/>
      <c r="S225" s="261"/>
      <c r="T225" s="26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3" t="s">
        <v>314</v>
      </c>
      <c r="AU225" s="263" t="s">
        <v>89</v>
      </c>
      <c r="AV225" s="13" t="s">
        <v>89</v>
      </c>
      <c r="AW225" s="13" t="s">
        <v>34</v>
      </c>
      <c r="AX225" s="13" t="s">
        <v>87</v>
      </c>
      <c r="AY225" s="263" t="s">
        <v>258</v>
      </c>
    </row>
    <row r="226" s="2" customFormat="1" ht="16.5" customHeight="1">
      <c r="A226" s="39"/>
      <c r="B226" s="40"/>
      <c r="C226" s="228" t="s">
        <v>685</v>
      </c>
      <c r="D226" s="228" t="s">
        <v>260</v>
      </c>
      <c r="E226" s="229" t="s">
        <v>5480</v>
      </c>
      <c r="F226" s="230" t="s">
        <v>5481</v>
      </c>
      <c r="G226" s="231" t="s">
        <v>338</v>
      </c>
      <c r="H226" s="232">
        <v>140</v>
      </c>
      <c r="I226" s="233"/>
      <c r="J226" s="234">
        <f>ROUND(I226*H226,2)</f>
        <v>0</v>
      </c>
      <c r="K226" s="230" t="s">
        <v>263</v>
      </c>
      <c r="L226" s="45"/>
      <c r="M226" s="235" t="s">
        <v>1</v>
      </c>
      <c r="N226" s="236" t="s">
        <v>45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183</v>
      </c>
      <c r="AT226" s="239" t="s">
        <v>260</v>
      </c>
      <c r="AU226" s="239" t="s">
        <v>89</v>
      </c>
      <c r="AY226" s="18" t="s">
        <v>258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87</v>
      </c>
      <c r="BK226" s="240">
        <f>ROUND(I226*H226,2)</f>
        <v>0</v>
      </c>
      <c r="BL226" s="18" t="s">
        <v>183</v>
      </c>
      <c r="BM226" s="239" t="s">
        <v>5706</v>
      </c>
    </row>
    <row r="227" s="2" customFormat="1">
      <c r="A227" s="39"/>
      <c r="B227" s="40"/>
      <c r="C227" s="41"/>
      <c r="D227" s="241" t="s">
        <v>266</v>
      </c>
      <c r="E227" s="41"/>
      <c r="F227" s="242" t="s">
        <v>5483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266</v>
      </c>
      <c r="AU227" s="18" t="s">
        <v>89</v>
      </c>
    </row>
    <row r="228" s="2" customFormat="1">
      <c r="A228" s="39"/>
      <c r="B228" s="40"/>
      <c r="C228" s="41"/>
      <c r="D228" s="246" t="s">
        <v>267</v>
      </c>
      <c r="E228" s="41"/>
      <c r="F228" s="247" t="s">
        <v>5484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267</v>
      </c>
      <c r="AU228" s="18" t="s">
        <v>89</v>
      </c>
    </row>
    <row r="229" s="13" customFormat="1">
      <c r="A229" s="13"/>
      <c r="B229" s="253"/>
      <c r="C229" s="254"/>
      <c r="D229" s="241" t="s">
        <v>314</v>
      </c>
      <c r="E229" s="255" t="s">
        <v>1</v>
      </c>
      <c r="F229" s="256" t="s">
        <v>5704</v>
      </c>
      <c r="G229" s="254"/>
      <c r="H229" s="257">
        <v>140</v>
      </c>
      <c r="I229" s="258"/>
      <c r="J229" s="254"/>
      <c r="K229" s="254"/>
      <c r="L229" s="259"/>
      <c r="M229" s="260"/>
      <c r="N229" s="261"/>
      <c r="O229" s="261"/>
      <c r="P229" s="261"/>
      <c r="Q229" s="261"/>
      <c r="R229" s="261"/>
      <c r="S229" s="261"/>
      <c r="T229" s="26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63" t="s">
        <v>314</v>
      </c>
      <c r="AU229" s="263" t="s">
        <v>89</v>
      </c>
      <c r="AV229" s="13" t="s">
        <v>89</v>
      </c>
      <c r="AW229" s="13" t="s">
        <v>34</v>
      </c>
      <c r="AX229" s="13" t="s">
        <v>87</v>
      </c>
      <c r="AY229" s="263" t="s">
        <v>258</v>
      </c>
    </row>
    <row r="230" s="14" customFormat="1">
      <c r="A230" s="14"/>
      <c r="B230" s="277"/>
      <c r="C230" s="278"/>
      <c r="D230" s="241" t="s">
        <v>314</v>
      </c>
      <c r="E230" s="279" t="s">
        <v>1</v>
      </c>
      <c r="F230" s="280" t="s">
        <v>5689</v>
      </c>
      <c r="G230" s="278"/>
      <c r="H230" s="279" t="s">
        <v>1</v>
      </c>
      <c r="I230" s="281"/>
      <c r="J230" s="278"/>
      <c r="K230" s="278"/>
      <c r="L230" s="282"/>
      <c r="M230" s="314"/>
      <c r="N230" s="315"/>
      <c r="O230" s="315"/>
      <c r="P230" s="315"/>
      <c r="Q230" s="315"/>
      <c r="R230" s="315"/>
      <c r="S230" s="315"/>
      <c r="T230" s="31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6" t="s">
        <v>314</v>
      </c>
      <c r="AU230" s="286" t="s">
        <v>89</v>
      </c>
      <c r="AV230" s="14" t="s">
        <v>87</v>
      </c>
      <c r="AW230" s="14" t="s">
        <v>34</v>
      </c>
      <c r="AX230" s="14" t="s">
        <v>80</v>
      </c>
      <c r="AY230" s="286" t="s">
        <v>258</v>
      </c>
    </row>
    <row r="231" s="2" customFormat="1" ht="6.96" customHeight="1">
      <c r="A231" s="39"/>
      <c r="B231" s="67"/>
      <c r="C231" s="68"/>
      <c r="D231" s="68"/>
      <c r="E231" s="68"/>
      <c r="F231" s="68"/>
      <c r="G231" s="68"/>
      <c r="H231" s="68"/>
      <c r="I231" s="68"/>
      <c r="J231" s="68"/>
      <c r="K231" s="68"/>
      <c r="L231" s="45"/>
      <c r="M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</row>
  </sheetData>
  <sheetProtection sheet="1" autoFilter="0" formatColumns="0" formatRows="0" objects="1" scenarios="1" spinCount="100000" saltValue="Gat0gG4tGGZnulgwLYW4hhrOBrPAtFXcNqPrNczi0igQJ4xjoCdyEBYMbbDSu//m7/uShFF9l7822JRTJFVlgw==" hashValue="AtLrqQNMp0BSQpbFgiXVZw7AvPi8DgIJUor48BE+JPr126s1qG92SUiX7dAa3YdO++s5UtSHIoFKvUC7EYoJzA==" algorithmName="SHA-512" password="CC35"/>
  <autoFilter ref="C126:K2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2" r:id="rId1" display="https://podminky.urs.cz/item/CS_URS_2023_02/183205111"/>
    <hyperlink ref="F137" r:id="rId2" display="https://podminky.urs.cz/item/CS_URS_2023_02/182311123"/>
    <hyperlink ref="F145" r:id="rId3" display="https://podminky.urs.cz/item/CS_URS_2023_02/184813511"/>
    <hyperlink ref="F149" r:id="rId4" display="https://podminky.urs.cz/item/CS_URS_2023_02/183403114"/>
    <hyperlink ref="F153" r:id="rId5" display="https://podminky.urs.cz/item/CS_URS_2023_02/183403153"/>
    <hyperlink ref="F157" r:id="rId6" display="https://podminky.urs.cz/item/CS_URS_2023_02/119005131"/>
    <hyperlink ref="F161" r:id="rId7" display="https://podminky.urs.cz/item/CS_URS_2023_02/183111111"/>
    <hyperlink ref="F167" r:id="rId8" display="https://podminky.urs.cz/item/CS_URS_2023_02/183211322"/>
    <hyperlink ref="F174" r:id="rId9" display="https://podminky.urs.cz/item/CS_URS_2023_02/183211313"/>
    <hyperlink ref="F181" r:id="rId10" display="https://podminky.urs.cz/item/CS_URS_2023_02/185802114"/>
    <hyperlink ref="F188" r:id="rId11" display="https://podminky.urs.cz/item/CS_URS_2023_02/184911161"/>
    <hyperlink ref="F195" r:id="rId12" display="https://podminky.urs.cz/item/CS_URS_2023_02/185804312"/>
    <hyperlink ref="F199" r:id="rId13" display="https://podminky.urs.cz/item/CS_URS_2023_02/185851121"/>
    <hyperlink ref="F203" r:id="rId14" display="https://podminky.urs.cz/item/CS_URS_2023_02/185851129"/>
    <hyperlink ref="F208" r:id="rId15" display="https://podminky.urs.cz/item/CS_URS_2023_02/998231311"/>
    <hyperlink ref="F216" r:id="rId16" display="https://podminky.urs.cz/item/CS_URS_2023_02/185804211"/>
    <hyperlink ref="F220" r:id="rId17" display="https://podminky.urs.cz/item/CS_URS_2023_02/185804312"/>
    <hyperlink ref="F224" r:id="rId18" display="https://podminky.urs.cz/item/CS_URS_2023_02/185851121"/>
    <hyperlink ref="F228" r:id="rId19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5707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ROUND((SUM(BE127:BE200)),  2)</f>
        <v>0</v>
      </c>
      <c r="G37" s="39"/>
      <c r="H37" s="39"/>
      <c r="I37" s="166">
        <v>0.20999999999999999</v>
      </c>
      <c r="J37" s="165">
        <f>ROUND(((SUM(BE127:BE200))*I37),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ROUND((SUM(BF127:BF200)),  2)</f>
        <v>0</v>
      </c>
      <c r="G38" s="39"/>
      <c r="H38" s="39"/>
      <c r="I38" s="166">
        <v>0.14999999999999999</v>
      </c>
      <c r="J38" s="165">
        <f>ROUND(((SUM(BF127:BF200))*I38),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ROUND((SUM(BG127:BG200)),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ROUND((SUM(BH127:BH200)),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ROUND((SUM(BI127:BI200)),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801.1.1.5 - VÝSADBA POPÍNAVÝCH ROSTLIN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5708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5709</v>
      </c>
      <c r="E103" s="198"/>
      <c r="F103" s="198"/>
      <c r="G103" s="198"/>
      <c r="H103" s="198"/>
      <c r="I103" s="198"/>
      <c r="J103" s="199">
        <f>J177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4791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313" t="s">
        <v>4792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4793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801.1.1.5 - VÝSADBA POPÍNAVÝCH ROSTLIN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Klatovy</v>
      </c>
      <c r="G121" s="41"/>
      <c r="H121" s="41"/>
      <c r="I121" s="33" t="s">
        <v>22</v>
      </c>
      <c r="J121" s="80" t="str">
        <f>IF(J16="","",J16)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a údržba silnic Plzeňského kraje, p.o.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Laboro ateliér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0.93500000000000005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P129+P177</f>
        <v>0</v>
      </c>
      <c r="Q128" s="220"/>
      <c r="R128" s="221">
        <f>R129+R177</f>
        <v>0.93500000000000005</v>
      </c>
      <c r="S128" s="220"/>
      <c r="T128" s="222">
        <f>T129+T177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BK129+BK177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5710</v>
      </c>
      <c r="F129" s="226" t="s">
        <v>198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SUM(P130:P176)</f>
        <v>0</v>
      </c>
      <c r="Q129" s="220"/>
      <c r="R129" s="221">
        <f>SUM(R130:R176)</f>
        <v>0.93500000000000005</v>
      </c>
      <c r="S129" s="220"/>
      <c r="T129" s="222">
        <f>SUM(T130:T176)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SUM(BK130:BK176)</f>
        <v>0</v>
      </c>
    </row>
    <row r="130" s="2" customFormat="1" ht="21.75" customHeight="1">
      <c r="A130" s="39"/>
      <c r="B130" s="40"/>
      <c r="C130" s="228" t="s">
        <v>87</v>
      </c>
      <c r="D130" s="228" t="s">
        <v>260</v>
      </c>
      <c r="E130" s="229" t="s">
        <v>5711</v>
      </c>
      <c r="F130" s="230" t="s">
        <v>5712</v>
      </c>
      <c r="G130" s="231" t="s">
        <v>357</v>
      </c>
      <c r="H130" s="232">
        <v>88</v>
      </c>
      <c r="I130" s="233"/>
      <c r="J130" s="234">
        <f>ROUND(I130*H130,2)</f>
        <v>0</v>
      </c>
      <c r="K130" s="230" t="s">
        <v>263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5713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5714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2" customFormat="1">
      <c r="A132" s="39"/>
      <c r="B132" s="40"/>
      <c r="C132" s="41"/>
      <c r="D132" s="246" t="s">
        <v>267</v>
      </c>
      <c r="E132" s="41"/>
      <c r="F132" s="247" t="s">
        <v>5715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267</v>
      </c>
      <c r="AU132" s="18" t="s">
        <v>89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4800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5716</v>
      </c>
      <c r="G134" s="254"/>
      <c r="H134" s="257">
        <v>88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87</v>
      </c>
      <c r="AY134" s="263" t="s">
        <v>258</v>
      </c>
    </row>
    <row r="135" s="2" customFormat="1" ht="16.5" customHeight="1">
      <c r="A135" s="39"/>
      <c r="B135" s="40"/>
      <c r="C135" s="228" t="s">
        <v>89</v>
      </c>
      <c r="D135" s="228" t="s">
        <v>260</v>
      </c>
      <c r="E135" s="229" t="s">
        <v>5717</v>
      </c>
      <c r="F135" s="230" t="s">
        <v>5718</v>
      </c>
      <c r="G135" s="231" t="s">
        <v>357</v>
      </c>
      <c r="H135" s="232">
        <v>88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183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183</v>
      </c>
      <c r="BM135" s="239" t="s">
        <v>5719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5720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5721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13" customFormat="1">
      <c r="A138" s="13"/>
      <c r="B138" s="253"/>
      <c r="C138" s="254"/>
      <c r="D138" s="241" t="s">
        <v>314</v>
      </c>
      <c r="E138" s="255" t="s">
        <v>1</v>
      </c>
      <c r="F138" s="256" t="s">
        <v>5716</v>
      </c>
      <c r="G138" s="254"/>
      <c r="H138" s="257">
        <v>88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3" t="s">
        <v>314</v>
      </c>
      <c r="AU138" s="263" t="s">
        <v>89</v>
      </c>
      <c r="AV138" s="13" t="s">
        <v>89</v>
      </c>
      <c r="AW138" s="13" t="s">
        <v>34</v>
      </c>
      <c r="AX138" s="13" t="s">
        <v>87</v>
      </c>
      <c r="AY138" s="263" t="s">
        <v>258</v>
      </c>
    </row>
    <row r="139" s="2" customFormat="1" ht="24.15" customHeight="1">
      <c r="A139" s="39"/>
      <c r="B139" s="40"/>
      <c r="C139" s="267" t="s">
        <v>179</v>
      </c>
      <c r="D139" s="267" t="s">
        <v>351</v>
      </c>
      <c r="E139" s="268" t="s">
        <v>5722</v>
      </c>
      <c r="F139" s="269" t="s">
        <v>5723</v>
      </c>
      <c r="G139" s="270" t="s">
        <v>357</v>
      </c>
      <c r="H139" s="271">
        <v>38</v>
      </c>
      <c r="I139" s="272"/>
      <c r="J139" s="273">
        <f>ROUND(I139*H139,2)</f>
        <v>0</v>
      </c>
      <c r="K139" s="269" t="s">
        <v>5233</v>
      </c>
      <c r="L139" s="274"/>
      <c r="M139" s="275" t="s">
        <v>1</v>
      </c>
      <c r="N139" s="276" t="s">
        <v>45</v>
      </c>
      <c r="O139" s="92"/>
      <c r="P139" s="237">
        <f>O139*H139</f>
        <v>0</v>
      </c>
      <c r="Q139" s="237">
        <v>0.002</v>
      </c>
      <c r="R139" s="237">
        <f>Q139*H139</f>
        <v>0.075999999999999998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297</v>
      </c>
      <c r="AT139" s="239" t="s">
        <v>351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183</v>
      </c>
      <c r="BM139" s="239" t="s">
        <v>5724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5723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5725</v>
      </c>
      <c r="G141" s="254"/>
      <c r="H141" s="257">
        <v>38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87</v>
      </c>
      <c r="AY141" s="263" t="s">
        <v>258</v>
      </c>
    </row>
    <row r="142" s="2" customFormat="1" ht="24.15" customHeight="1">
      <c r="A142" s="39"/>
      <c r="B142" s="40"/>
      <c r="C142" s="267" t="s">
        <v>183</v>
      </c>
      <c r="D142" s="267" t="s">
        <v>351</v>
      </c>
      <c r="E142" s="268" t="s">
        <v>5726</v>
      </c>
      <c r="F142" s="269" t="s">
        <v>5727</v>
      </c>
      <c r="G142" s="270" t="s">
        <v>357</v>
      </c>
      <c r="H142" s="271">
        <v>50</v>
      </c>
      <c r="I142" s="272"/>
      <c r="J142" s="273">
        <f>ROUND(I142*H142,2)</f>
        <v>0</v>
      </c>
      <c r="K142" s="269" t="s">
        <v>5233</v>
      </c>
      <c r="L142" s="274"/>
      <c r="M142" s="275" t="s">
        <v>1</v>
      </c>
      <c r="N142" s="276" t="s">
        <v>45</v>
      </c>
      <c r="O142" s="92"/>
      <c r="P142" s="237">
        <f>O142*H142</f>
        <v>0</v>
      </c>
      <c r="Q142" s="237">
        <v>0.0025000000000000001</v>
      </c>
      <c r="R142" s="237">
        <f>Q142*H142</f>
        <v>0.125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297</v>
      </c>
      <c r="AT142" s="239" t="s">
        <v>351</v>
      </c>
      <c r="AU142" s="239" t="s">
        <v>89</v>
      </c>
      <c r="AY142" s="18" t="s">
        <v>258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87</v>
      </c>
      <c r="BK142" s="240">
        <f>ROUND(I142*H142,2)</f>
        <v>0</v>
      </c>
      <c r="BL142" s="18" t="s">
        <v>183</v>
      </c>
      <c r="BM142" s="239" t="s">
        <v>5728</v>
      </c>
    </row>
    <row r="143" s="2" customFormat="1">
      <c r="A143" s="39"/>
      <c r="B143" s="40"/>
      <c r="C143" s="41"/>
      <c r="D143" s="241" t="s">
        <v>266</v>
      </c>
      <c r="E143" s="41"/>
      <c r="F143" s="242" t="s">
        <v>5727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266</v>
      </c>
      <c r="AU143" s="18" t="s">
        <v>89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5729</v>
      </c>
      <c r="G144" s="254"/>
      <c r="H144" s="257">
        <v>50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87</v>
      </c>
      <c r="AY144" s="263" t="s">
        <v>258</v>
      </c>
    </row>
    <row r="145" s="2" customFormat="1" ht="16.5" customHeight="1">
      <c r="A145" s="39"/>
      <c r="B145" s="40"/>
      <c r="C145" s="228" t="s">
        <v>257</v>
      </c>
      <c r="D145" s="228" t="s">
        <v>260</v>
      </c>
      <c r="E145" s="229" t="s">
        <v>5677</v>
      </c>
      <c r="F145" s="230" t="s">
        <v>5678</v>
      </c>
      <c r="G145" s="231" t="s">
        <v>530</v>
      </c>
      <c r="H145" s="232">
        <v>7.9199999999999999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5730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5680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5681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5731</v>
      </c>
      <c r="G148" s="254"/>
      <c r="H148" s="257">
        <v>7.9199999999999999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87</v>
      </c>
      <c r="AY148" s="263" t="s">
        <v>258</v>
      </c>
    </row>
    <row r="149" s="2" customFormat="1" ht="16.5" customHeight="1">
      <c r="A149" s="39"/>
      <c r="B149" s="40"/>
      <c r="C149" s="267" t="s">
        <v>287</v>
      </c>
      <c r="D149" s="267" t="s">
        <v>351</v>
      </c>
      <c r="E149" s="268" t="s">
        <v>2264</v>
      </c>
      <c r="F149" s="269" t="s">
        <v>2265</v>
      </c>
      <c r="G149" s="270" t="s">
        <v>399</v>
      </c>
      <c r="H149" s="271">
        <v>0.73399999999999999</v>
      </c>
      <c r="I149" s="272"/>
      <c r="J149" s="273">
        <f>ROUND(I149*H149,2)</f>
        <v>0</v>
      </c>
      <c r="K149" s="269" t="s">
        <v>263</v>
      </c>
      <c r="L149" s="274"/>
      <c r="M149" s="275" t="s">
        <v>1</v>
      </c>
      <c r="N149" s="276" t="s">
        <v>45</v>
      </c>
      <c r="O149" s="92"/>
      <c r="P149" s="237">
        <f>O149*H149</f>
        <v>0</v>
      </c>
      <c r="Q149" s="237">
        <v>1</v>
      </c>
      <c r="R149" s="237">
        <f>Q149*H149</f>
        <v>0.73399999999999999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297</v>
      </c>
      <c r="AT149" s="239" t="s">
        <v>351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5732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2265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5733</v>
      </c>
      <c r="G151" s="254"/>
      <c r="H151" s="257">
        <v>0.73399999999999999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87</v>
      </c>
      <c r="AY151" s="263" t="s">
        <v>258</v>
      </c>
    </row>
    <row r="152" s="2" customFormat="1" ht="16.5" customHeight="1">
      <c r="A152" s="39"/>
      <c r="B152" s="40"/>
      <c r="C152" s="228" t="s">
        <v>292</v>
      </c>
      <c r="D152" s="228" t="s">
        <v>260</v>
      </c>
      <c r="E152" s="229" t="s">
        <v>5458</v>
      </c>
      <c r="F152" s="230" t="s">
        <v>5459</v>
      </c>
      <c r="G152" s="231" t="s">
        <v>399</v>
      </c>
      <c r="H152" s="232">
        <v>0.001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5734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5461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5462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5735</v>
      </c>
      <c r="G155" s="254"/>
      <c r="H155" s="257">
        <v>0.001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87</v>
      </c>
      <c r="AY155" s="263" t="s">
        <v>258</v>
      </c>
    </row>
    <row r="156" s="2" customFormat="1" ht="16.5" customHeight="1">
      <c r="A156" s="39"/>
      <c r="B156" s="40"/>
      <c r="C156" s="267" t="s">
        <v>297</v>
      </c>
      <c r="D156" s="267" t="s">
        <v>351</v>
      </c>
      <c r="E156" s="268" t="s">
        <v>5464</v>
      </c>
      <c r="F156" s="269" t="s">
        <v>5568</v>
      </c>
      <c r="G156" s="270" t="s">
        <v>357</v>
      </c>
      <c r="H156" s="271">
        <v>90.640000000000001</v>
      </c>
      <c r="I156" s="272"/>
      <c r="J156" s="273">
        <f>ROUND(I156*H156,2)</f>
        <v>0</v>
      </c>
      <c r="K156" s="269" t="s">
        <v>5233</v>
      </c>
      <c r="L156" s="274"/>
      <c r="M156" s="275" t="s">
        <v>1</v>
      </c>
      <c r="N156" s="276" t="s">
        <v>45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297</v>
      </c>
      <c r="AT156" s="239" t="s">
        <v>351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5736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5568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13" customFormat="1">
      <c r="A158" s="13"/>
      <c r="B158" s="253"/>
      <c r="C158" s="254"/>
      <c r="D158" s="241" t="s">
        <v>314</v>
      </c>
      <c r="E158" s="255" t="s">
        <v>1</v>
      </c>
      <c r="F158" s="256" t="s">
        <v>5737</v>
      </c>
      <c r="G158" s="254"/>
      <c r="H158" s="257">
        <v>90.640000000000001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3" t="s">
        <v>314</v>
      </c>
      <c r="AU158" s="263" t="s">
        <v>89</v>
      </c>
      <c r="AV158" s="13" t="s">
        <v>89</v>
      </c>
      <c r="AW158" s="13" t="s">
        <v>34</v>
      </c>
      <c r="AX158" s="13" t="s">
        <v>87</v>
      </c>
      <c r="AY158" s="263" t="s">
        <v>258</v>
      </c>
    </row>
    <row r="159" s="2" customFormat="1" ht="16.5" customHeight="1">
      <c r="A159" s="39"/>
      <c r="B159" s="40"/>
      <c r="C159" s="228" t="s">
        <v>304</v>
      </c>
      <c r="D159" s="228" t="s">
        <v>260</v>
      </c>
      <c r="E159" s="229" t="s">
        <v>5571</v>
      </c>
      <c r="F159" s="230" t="s">
        <v>5572</v>
      </c>
      <c r="G159" s="231" t="s">
        <v>338</v>
      </c>
      <c r="H159" s="232">
        <v>2.2000000000000002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5738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5574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5575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14" customFormat="1">
      <c r="A162" s="14"/>
      <c r="B162" s="277"/>
      <c r="C162" s="278"/>
      <c r="D162" s="241" t="s">
        <v>314</v>
      </c>
      <c r="E162" s="279" t="s">
        <v>1</v>
      </c>
      <c r="F162" s="280" t="s">
        <v>5739</v>
      </c>
      <c r="G162" s="278"/>
      <c r="H162" s="279" t="s">
        <v>1</v>
      </c>
      <c r="I162" s="281"/>
      <c r="J162" s="278"/>
      <c r="K162" s="278"/>
      <c r="L162" s="282"/>
      <c r="M162" s="283"/>
      <c r="N162" s="284"/>
      <c r="O162" s="284"/>
      <c r="P162" s="284"/>
      <c r="Q162" s="284"/>
      <c r="R162" s="284"/>
      <c r="S162" s="284"/>
      <c r="T162" s="28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6" t="s">
        <v>314</v>
      </c>
      <c r="AU162" s="286" t="s">
        <v>89</v>
      </c>
      <c r="AV162" s="14" t="s">
        <v>87</v>
      </c>
      <c r="AW162" s="14" t="s">
        <v>34</v>
      </c>
      <c r="AX162" s="14" t="s">
        <v>80</v>
      </c>
      <c r="AY162" s="286" t="s">
        <v>258</v>
      </c>
    </row>
    <row r="163" s="14" customFormat="1">
      <c r="A163" s="14"/>
      <c r="B163" s="277"/>
      <c r="C163" s="278"/>
      <c r="D163" s="241" t="s">
        <v>314</v>
      </c>
      <c r="E163" s="279" t="s">
        <v>1</v>
      </c>
      <c r="F163" s="280" t="s">
        <v>5474</v>
      </c>
      <c r="G163" s="278"/>
      <c r="H163" s="279" t="s">
        <v>1</v>
      </c>
      <c r="I163" s="281"/>
      <c r="J163" s="278"/>
      <c r="K163" s="278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314</v>
      </c>
      <c r="AU163" s="286" t="s">
        <v>89</v>
      </c>
      <c r="AV163" s="14" t="s">
        <v>87</v>
      </c>
      <c r="AW163" s="14" t="s">
        <v>34</v>
      </c>
      <c r="AX163" s="14" t="s">
        <v>80</v>
      </c>
      <c r="AY163" s="286" t="s">
        <v>258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5740</v>
      </c>
      <c r="G164" s="254"/>
      <c r="H164" s="257">
        <v>2.2000000000000002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87</v>
      </c>
      <c r="AY164" s="263" t="s">
        <v>258</v>
      </c>
    </row>
    <row r="165" s="2" customFormat="1" ht="16.5" customHeight="1">
      <c r="A165" s="39"/>
      <c r="B165" s="40"/>
      <c r="C165" s="228" t="s">
        <v>470</v>
      </c>
      <c r="D165" s="228" t="s">
        <v>260</v>
      </c>
      <c r="E165" s="229" t="s">
        <v>5475</v>
      </c>
      <c r="F165" s="230" t="s">
        <v>5476</v>
      </c>
      <c r="G165" s="231" t="s">
        <v>338</v>
      </c>
      <c r="H165" s="232">
        <v>2.2000000000000002</v>
      </c>
      <c r="I165" s="233"/>
      <c r="J165" s="234">
        <f>ROUND(I165*H165,2)</f>
        <v>0</v>
      </c>
      <c r="K165" s="230" t="s">
        <v>263</v>
      </c>
      <c r="L165" s="45"/>
      <c r="M165" s="235" t="s">
        <v>1</v>
      </c>
      <c r="N165" s="236" t="s">
        <v>45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183</v>
      </c>
      <c r="AT165" s="239" t="s">
        <v>260</v>
      </c>
      <c r="AU165" s="239" t="s">
        <v>89</v>
      </c>
      <c r="AY165" s="18" t="s">
        <v>258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87</v>
      </c>
      <c r="BK165" s="240">
        <f>ROUND(I165*H165,2)</f>
        <v>0</v>
      </c>
      <c r="BL165" s="18" t="s">
        <v>183</v>
      </c>
      <c r="BM165" s="239" t="s">
        <v>5741</v>
      </c>
    </row>
    <row r="166" s="2" customFormat="1">
      <c r="A166" s="39"/>
      <c r="B166" s="40"/>
      <c r="C166" s="41"/>
      <c r="D166" s="241" t="s">
        <v>266</v>
      </c>
      <c r="E166" s="41"/>
      <c r="F166" s="242" t="s">
        <v>5478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266</v>
      </c>
      <c r="AU166" s="18" t="s">
        <v>89</v>
      </c>
    </row>
    <row r="167" s="2" customFormat="1">
      <c r="A167" s="39"/>
      <c r="B167" s="40"/>
      <c r="C167" s="41"/>
      <c r="D167" s="246" t="s">
        <v>267</v>
      </c>
      <c r="E167" s="41"/>
      <c r="F167" s="247" t="s">
        <v>5479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267</v>
      </c>
      <c r="AU167" s="18" t="s">
        <v>89</v>
      </c>
    </row>
    <row r="168" s="13" customFormat="1">
      <c r="A168" s="13"/>
      <c r="B168" s="253"/>
      <c r="C168" s="254"/>
      <c r="D168" s="241" t="s">
        <v>314</v>
      </c>
      <c r="E168" s="255" t="s">
        <v>1</v>
      </c>
      <c r="F168" s="256" t="s">
        <v>5740</v>
      </c>
      <c r="G168" s="254"/>
      <c r="H168" s="257">
        <v>2.2000000000000002</v>
      </c>
      <c r="I168" s="258"/>
      <c r="J168" s="254"/>
      <c r="K168" s="254"/>
      <c r="L168" s="259"/>
      <c r="M168" s="260"/>
      <c r="N168" s="261"/>
      <c r="O168" s="261"/>
      <c r="P168" s="261"/>
      <c r="Q168" s="261"/>
      <c r="R168" s="261"/>
      <c r="S168" s="261"/>
      <c r="T168" s="26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3" t="s">
        <v>314</v>
      </c>
      <c r="AU168" s="263" t="s">
        <v>89</v>
      </c>
      <c r="AV168" s="13" t="s">
        <v>89</v>
      </c>
      <c r="AW168" s="13" t="s">
        <v>34</v>
      </c>
      <c r="AX168" s="13" t="s">
        <v>87</v>
      </c>
      <c r="AY168" s="263" t="s">
        <v>258</v>
      </c>
    </row>
    <row r="169" s="2" customFormat="1" ht="16.5" customHeight="1">
      <c r="A169" s="39"/>
      <c r="B169" s="40"/>
      <c r="C169" s="228" t="s">
        <v>476</v>
      </c>
      <c r="D169" s="228" t="s">
        <v>260</v>
      </c>
      <c r="E169" s="229" t="s">
        <v>5480</v>
      </c>
      <c r="F169" s="230" t="s">
        <v>5481</v>
      </c>
      <c r="G169" s="231" t="s">
        <v>338</v>
      </c>
      <c r="H169" s="232">
        <v>2.2000000000000002</v>
      </c>
      <c r="I169" s="233"/>
      <c r="J169" s="234">
        <f>ROUND(I169*H169,2)</f>
        <v>0</v>
      </c>
      <c r="K169" s="230" t="s">
        <v>263</v>
      </c>
      <c r="L169" s="45"/>
      <c r="M169" s="235" t="s">
        <v>1</v>
      </c>
      <c r="N169" s="236" t="s">
        <v>45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183</v>
      </c>
      <c r="AT169" s="239" t="s">
        <v>260</v>
      </c>
      <c r="AU169" s="239" t="s">
        <v>89</v>
      </c>
      <c r="AY169" s="18" t="s">
        <v>258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87</v>
      </c>
      <c r="BK169" s="240">
        <f>ROUND(I169*H169,2)</f>
        <v>0</v>
      </c>
      <c r="BL169" s="18" t="s">
        <v>183</v>
      </c>
      <c r="BM169" s="239" t="s">
        <v>5742</v>
      </c>
    </row>
    <row r="170" s="2" customFormat="1">
      <c r="A170" s="39"/>
      <c r="B170" s="40"/>
      <c r="C170" s="41"/>
      <c r="D170" s="241" t="s">
        <v>266</v>
      </c>
      <c r="E170" s="41"/>
      <c r="F170" s="242" t="s">
        <v>5483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266</v>
      </c>
      <c r="AU170" s="18" t="s">
        <v>89</v>
      </c>
    </row>
    <row r="171" s="2" customFormat="1">
      <c r="A171" s="39"/>
      <c r="B171" s="40"/>
      <c r="C171" s="41"/>
      <c r="D171" s="246" t="s">
        <v>267</v>
      </c>
      <c r="E171" s="41"/>
      <c r="F171" s="247" t="s">
        <v>5484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267</v>
      </c>
      <c r="AU171" s="18" t="s">
        <v>89</v>
      </c>
    </row>
    <row r="172" s="14" customFormat="1">
      <c r="A172" s="14"/>
      <c r="B172" s="277"/>
      <c r="C172" s="278"/>
      <c r="D172" s="241" t="s">
        <v>314</v>
      </c>
      <c r="E172" s="279" t="s">
        <v>1</v>
      </c>
      <c r="F172" s="280" t="s">
        <v>5485</v>
      </c>
      <c r="G172" s="278"/>
      <c r="H172" s="279" t="s">
        <v>1</v>
      </c>
      <c r="I172" s="281"/>
      <c r="J172" s="278"/>
      <c r="K172" s="278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314</v>
      </c>
      <c r="AU172" s="286" t="s">
        <v>89</v>
      </c>
      <c r="AV172" s="14" t="s">
        <v>87</v>
      </c>
      <c r="AW172" s="14" t="s">
        <v>34</v>
      </c>
      <c r="AX172" s="14" t="s">
        <v>80</v>
      </c>
      <c r="AY172" s="286" t="s">
        <v>258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5740</v>
      </c>
      <c r="G173" s="254"/>
      <c r="H173" s="257">
        <v>2.2000000000000002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87</v>
      </c>
      <c r="AY173" s="263" t="s">
        <v>258</v>
      </c>
    </row>
    <row r="174" s="2" customFormat="1" ht="16.5" customHeight="1">
      <c r="A174" s="39"/>
      <c r="B174" s="40"/>
      <c r="C174" s="228" t="s">
        <v>482</v>
      </c>
      <c r="D174" s="228" t="s">
        <v>260</v>
      </c>
      <c r="E174" s="229" t="s">
        <v>5293</v>
      </c>
      <c r="F174" s="230" t="s">
        <v>5294</v>
      </c>
      <c r="G174" s="231" t="s">
        <v>399</v>
      </c>
      <c r="H174" s="232">
        <v>0.93500000000000005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5743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5296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5297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12" customFormat="1" ht="22.8" customHeight="1">
      <c r="A177" s="12"/>
      <c r="B177" s="212"/>
      <c r="C177" s="213"/>
      <c r="D177" s="214" t="s">
        <v>79</v>
      </c>
      <c r="E177" s="226" t="s">
        <v>5744</v>
      </c>
      <c r="F177" s="226" t="s">
        <v>5745</v>
      </c>
      <c r="G177" s="213"/>
      <c r="H177" s="213"/>
      <c r="I177" s="216"/>
      <c r="J177" s="227">
        <f>BK177</f>
        <v>0</v>
      </c>
      <c r="K177" s="213"/>
      <c r="L177" s="218"/>
      <c r="M177" s="219"/>
      <c r="N177" s="220"/>
      <c r="O177" s="220"/>
      <c r="P177" s="221">
        <f>SUM(P178:P200)</f>
        <v>0</v>
      </c>
      <c r="Q177" s="220"/>
      <c r="R177" s="221">
        <f>SUM(R178:R200)</f>
        <v>0</v>
      </c>
      <c r="S177" s="220"/>
      <c r="T177" s="222">
        <f>SUM(T178:T200)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3" t="s">
        <v>87</v>
      </c>
      <c r="AT177" s="224" t="s">
        <v>79</v>
      </c>
      <c r="AU177" s="224" t="s">
        <v>87</v>
      </c>
      <c r="AY177" s="223" t="s">
        <v>258</v>
      </c>
      <c r="BK177" s="225">
        <f>SUM(BK178:BK200)</f>
        <v>0</v>
      </c>
    </row>
    <row r="178" s="2" customFormat="1" ht="16.5" customHeight="1">
      <c r="A178" s="39"/>
      <c r="B178" s="40"/>
      <c r="C178" s="228" t="s">
        <v>488</v>
      </c>
      <c r="D178" s="228" t="s">
        <v>260</v>
      </c>
      <c r="E178" s="229" t="s">
        <v>5489</v>
      </c>
      <c r="F178" s="230" t="s">
        <v>5490</v>
      </c>
      <c r="G178" s="231" t="s">
        <v>357</v>
      </c>
      <c r="H178" s="232">
        <v>88</v>
      </c>
      <c r="I178" s="233"/>
      <c r="J178" s="234">
        <f>ROUND(I178*H178,2)</f>
        <v>0</v>
      </c>
      <c r="K178" s="230" t="s">
        <v>263</v>
      </c>
      <c r="L178" s="45"/>
      <c r="M178" s="235" t="s">
        <v>1</v>
      </c>
      <c r="N178" s="236" t="s">
        <v>45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183</v>
      </c>
      <c r="AT178" s="239" t="s">
        <v>260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5746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5492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2" customFormat="1">
      <c r="A180" s="39"/>
      <c r="B180" s="40"/>
      <c r="C180" s="41"/>
      <c r="D180" s="246" t="s">
        <v>267</v>
      </c>
      <c r="E180" s="41"/>
      <c r="F180" s="247" t="s">
        <v>5493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267</v>
      </c>
      <c r="AU180" s="18" t="s">
        <v>89</v>
      </c>
    </row>
    <row r="181" s="14" customFormat="1">
      <c r="A181" s="14"/>
      <c r="B181" s="277"/>
      <c r="C181" s="278"/>
      <c r="D181" s="241" t="s">
        <v>314</v>
      </c>
      <c r="E181" s="279" t="s">
        <v>1</v>
      </c>
      <c r="F181" s="280" t="s">
        <v>5583</v>
      </c>
      <c r="G181" s="278"/>
      <c r="H181" s="279" t="s">
        <v>1</v>
      </c>
      <c r="I181" s="281"/>
      <c r="J181" s="278"/>
      <c r="K181" s="278"/>
      <c r="L181" s="282"/>
      <c r="M181" s="283"/>
      <c r="N181" s="284"/>
      <c r="O181" s="284"/>
      <c r="P181" s="284"/>
      <c r="Q181" s="284"/>
      <c r="R181" s="284"/>
      <c r="S181" s="284"/>
      <c r="T181" s="28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6" t="s">
        <v>314</v>
      </c>
      <c r="AU181" s="286" t="s">
        <v>89</v>
      </c>
      <c r="AV181" s="14" t="s">
        <v>87</v>
      </c>
      <c r="AW181" s="14" t="s">
        <v>34</v>
      </c>
      <c r="AX181" s="14" t="s">
        <v>80</v>
      </c>
      <c r="AY181" s="286" t="s">
        <v>258</v>
      </c>
    </row>
    <row r="182" s="14" customFormat="1">
      <c r="A182" s="14"/>
      <c r="B182" s="277"/>
      <c r="C182" s="278"/>
      <c r="D182" s="241" t="s">
        <v>314</v>
      </c>
      <c r="E182" s="279" t="s">
        <v>1</v>
      </c>
      <c r="F182" s="280" t="s">
        <v>5584</v>
      </c>
      <c r="G182" s="278"/>
      <c r="H182" s="279" t="s">
        <v>1</v>
      </c>
      <c r="I182" s="281"/>
      <c r="J182" s="278"/>
      <c r="K182" s="278"/>
      <c r="L182" s="282"/>
      <c r="M182" s="283"/>
      <c r="N182" s="284"/>
      <c r="O182" s="284"/>
      <c r="P182" s="284"/>
      <c r="Q182" s="284"/>
      <c r="R182" s="284"/>
      <c r="S182" s="284"/>
      <c r="T182" s="28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6" t="s">
        <v>314</v>
      </c>
      <c r="AU182" s="286" t="s">
        <v>89</v>
      </c>
      <c r="AV182" s="14" t="s">
        <v>87</v>
      </c>
      <c r="AW182" s="14" t="s">
        <v>34</v>
      </c>
      <c r="AX182" s="14" t="s">
        <v>80</v>
      </c>
      <c r="AY182" s="286" t="s">
        <v>258</v>
      </c>
    </row>
    <row r="183" s="14" customFormat="1">
      <c r="A183" s="14"/>
      <c r="B183" s="277"/>
      <c r="C183" s="278"/>
      <c r="D183" s="241" t="s">
        <v>314</v>
      </c>
      <c r="E183" s="279" t="s">
        <v>1</v>
      </c>
      <c r="F183" s="280" t="s">
        <v>5585</v>
      </c>
      <c r="G183" s="278"/>
      <c r="H183" s="279" t="s">
        <v>1</v>
      </c>
      <c r="I183" s="281"/>
      <c r="J183" s="278"/>
      <c r="K183" s="278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314</v>
      </c>
      <c r="AU183" s="286" t="s">
        <v>89</v>
      </c>
      <c r="AV183" s="14" t="s">
        <v>87</v>
      </c>
      <c r="AW183" s="14" t="s">
        <v>34</v>
      </c>
      <c r="AX183" s="14" t="s">
        <v>80</v>
      </c>
      <c r="AY183" s="286" t="s">
        <v>258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5747</v>
      </c>
      <c r="G184" s="254"/>
      <c r="H184" s="257">
        <v>88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87</v>
      </c>
      <c r="AY184" s="263" t="s">
        <v>258</v>
      </c>
    </row>
    <row r="185" s="2" customFormat="1" ht="16.5" customHeight="1">
      <c r="A185" s="39"/>
      <c r="B185" s="40"/>
      <c r="C185" s="228" t="s">
        <v>493</v>
      </c>
      <c r="D185" s="228" t="s">
        <v>260</v>
      </c>
      <c r="E185" s="229" t="s">
        <v>5748</v>
      </c>
      <c r="F185" s="230" t="s">
        <v>5749</v>
      </c>
      <c r="G185" s="231" t="s">
        <v>357</v>
      </c>
      <c r="H185" s="232">
        <v>88</v>
      </c>
      <c r="I185" s="233"/>
      <c r="J185" s="234">
        <f>ROUND(I185*H185,2)</f>
        <v>0</v>
      </c>
      <c r="K185" s="230" t="s">
        <v>5233</v>
      </c>
      <c r="L185" s="45"/>
      <c r="M185" s="235" t="s">
        <v>1</v>
      </c>
      <c r="N185" s="236" t="s">
        <v>45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183</v>
      </c>
      <c r="AT185" s="239" t="s">
        <v>260</v>
      </c>
      <c r="AU185" s="239" t="s">
        <v>89</v>
      </c>
      <c r="AY185" s="18" t="s">
        <v>258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87</v>
      </c>
      <c r="BK185" s="240">
        <f>ROUND(I185*H185,2)</f>
        <v>0</v>
      </c>
      <c r="BL185" s="18" t="s">
        <v>183</v>
      </c>
      <c r="BM185" s="239" t="s">
        <v>5750</v>
      </c>
    </row>
    <row r="186" s="2" customFormat="1">
      <c r="A186" s="39"/>
      <c r="B186" s="40"/>
      <c r="C186" s="41"/>
      <c r="D186" s="241" t="s">
        <v>266</v>
      </c>
      <c r="E186" s="41"/>
      <c r="F186" s="242" t="s">
        <v>5749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266</v>
      </c>
      <c r="AU186" s="18" t="s">
        <v>89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5751</v>
      </c>
      <c r="G187" s="254"/>
      <c r="H187" s="257">
        <v>88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87</v>
      </c>
      <c r="AY187" s="263" t="s">
        <v>258</v>
      </c>
    </row>
    <row r="188" s="2" customFormat="1" ht="16.5" customHeight="1">
      <c r="A188" s="39"/>
      <c r="B188" s="40"/>
      <c r="C188" s="228" t="s">
        <v>8</v>
      </c>
      <c r="D188" s="228" t="s">
        <v>260</v>
      </c>
      <c r="E188" s="229" t="s">
        <v>5571</v>
      </c>
      <c r="F188" s="230" t="s">
        <v>5572</v>
      </c>
      <c r="G188" s="231" t="s">
        <v>338</v>
      </c>
      <c r="H188" s="232">
        <v>11</v>
      </c>
      <c r="I188" s="233"/>
      <c r="J188" s="234">
        <f>ROUND(I188*H188,2)</f>
        <v>0</v>
      </c>
      <c r="K188" s="230" t="s">
        <v>263</v>
      </c>
      <c r="L188" s="45"/>
      <c r="M188" s="235" t="s">
        <v>1</v>
      </c>
      <c r="N188" s="236" t="s">
        <v>45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183</v>
      </c>
      <c r="AT188" s="239" t="s">
        <v>260</v>
      </c>
      <c r="AU188" s="239" t="s">
        <v>89</v>
      </c>
      <c r="AY188" s="18" t="s">
        <v>258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87</v>
      </c>
      <c r="BK188" s="240">
        <f>ROUND(I188*H188,2)</f>
        <v>0</v>
      </c>
      <c r="BL188" s="18" t="s">
        <v>183</v>
      </c>
      <c r="BM188" s="239" t="s">
        <v>5752</v>
      </c>
    </row>
    <row r="189" s="2" customFormat="1">
      <c r="A189" s="39"/>
      <c r="B189" s="40"/>
      <c r="C189" s="41"/>
      <c r="D189" s="241" t="s">
        <v>266</v>
      </c>
      <c r="E189" s="41"/>
      <c r="F189" s="242" t="s">
        <v>5574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266</v>
      </c>
      <c r="AU189" s="18" t="s">
        <v>89</v>
      </c>
    </row>
    <row r="190" s="2" customFormat="1">
      <c r="A190" s="39"/>
      <c r="B190" s="40"/>
      <c r="C190" s="41"/>
      <c r="D190" s="246" t="s">
        <v>267</v>
      </c>
      <c r="E190" s="41"/>
      <c r="F190" s="247" t="s">
        <v>5575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267</v>
      </c>
      <c r="AU190" s="18" t="s">
        <v>89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5753</v>
      </c>
      <c r="G191" s="254"/>
      <c r="H191" s="257">
        <v>11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87</v>
      </c>
      <c r="AY191" s="263" t="s">
        <v>258</v>
      </c>
    </row>
    <row r="192" s="2" customFormat="1" ht="16.5" customHeight="1">
      <c r="A192" s="39"/>
      <c r="B192" s="40"/>
      <c r="C192" s="228" t="s">
        <v>503</v>
      </c>
      <c r="D192" s="228" t="s">
        <v>260</v>
      </c>
      <c r="E192" s="229" t="s">
        <v>5475</v>
      </c>
      <c r="F192" s="230" t="s">
        <v>5476</v>
      </c>
      <c r="G192" s="231" t="s">
        <v>338</v>
      </c>
      <c r="H192" s="232">
        <v>11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183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183</v>
      </c>
      <c r="BM192" s="239" t="s">
        <v>5754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5478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5479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5753</v>
      </c>
      <c r="G195" s="254"/>
      <c r="H195" s="257">
        <v>11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87</v>
      </c>
      <c r="AY195" s="263" t="s">
        <v>258</v>
      </c>
    </row>
    <row r="196" s="2" customFormat="1" ht="16.5" customHeight="1">
      <c r="A196" s="39"/>
      <c r="B196" s="40"/>
      <c r="C196" s="228" t="s">
        <v>409</v>
      </c>
      <c r="D196" s="228" t="s">
        <v>260</v>
      </c>
      <c r="E196" s="229" t="s">
        <v>5480</v>
      </c>
      <c r="F196" s="230" t="s">
        <v>5481</v>
      </c>
      <c r="G196" s="231" t="s">
        <v>338</v>
      </c>
      <c r="H196" s="232">
        <v>11</v>
      </c>
      <c r="I196" s="233"/>
      <c r="J196" s="234">
        <f>ROUND(I196*H196,2)</f>
        <v>0</v>
      </c>
      <c r="K196" s="230" t="s">
        <v>263</v>
      </c>
      <c r="L196" s="45"/>
      <c r="M196" s="235" t="s">
        <v>1</v>
      </c>
      <c r="N196" s="236" t="s">
        <v>45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183</v>
      </c>
      <c r="AT196" s="239" t="s">
        <v>260</v>
      </c>
      <c r="AU196" s="239" t="s">
        <v>89</v>
      </c>
      <c r="AY196" s="18" t="s">
        <v>258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87</v>
      </c>
      <c r="BK196" s="240">
        <f>ROUND(I196*H196,2)</f>
        <v>0</v>
      </c>
      <c r="BL196" s="18" t="s">
        <v>183</v>
      </c>
      <c r="BM196" s="239" t="s">
        <v>5755</v>
      </c>
    </row>
    <row r="197" s="2" customFormat="1">
      <c r="A197" s="39"/>
      <c r="B197" s="40"/>
      <c r="C197" s="41"/>
      <c r="D197" s="241" t="s">
        <v>266</v>
      </c>
      <c r="E197" s="41"/>
      <c r="F197" s="242" t="s">
        <v>5483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266</v>
      </c>
      <c r="AU197" s="18" t="s">
        <v>89</v>
      </c>
    </row>
    <row r="198" s="2" customFormat="1">
      <c r="A198" s="39"/>
      <c r="B198" s="40"/>
      <c r="C198" s="41"/>
      <c r="D198" s="246" t="s">
        <v>267</v>
      </c>
      <c r="E198" s="41"/>
      <c r="F198" s="247" t="s">
        <v>5484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267</v>
      </c>
      <c r="AU198" s="18" t="s">
        <v>89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5753</v>
      </c>
      <c r="G199" s="254"/>
      <c r="H199" s="257">
        <v>11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87</v>
      </c>
      <c r="AY199" s="263" t="s">
        <v>258</v>
      </c>
    </row>
    <row r="200" s="14" customFormat="1">
      <c r="A200" s="14"/>
      <c r="B200" s="277"/>
      <c r="C200" s="278"/>
      <c r="D200" s="241" t="s">
        <v>314</v>
      </c>
      <c r="E200" s="279" t="s">
        <v>1</v>
      </c>
      <c r="F200" s="280" t="s">
        <v>5689</v>
      </c>
      <c r="G200" s="278"/>
      <c r="H200" s="279" t="s">
        <v>1</v>
      </c>
      <c r="I200" s="281"/>
      <c r="J200" s="278"/>
      <c r="K200" s="278"/>
      <c r="L200" s="282"/>
      <c r="M200" s="314"/>
      <c r="N200" s="315"/>
      <c r="O200" s="315"/>
      <c r="P200" s="315"/>
      <c r="Q200" s="315"/>
      <c r="R200" s="315"/>
      <c r="S200" s="315"/>
      <c r="T200" s="316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86" t="s">
        <v>314</v>
      </c>
      <c r="AU200" s="286" t="s">
        <v>89</v>
      </c>
      <c r="AV200" s="14" t="s">
        <v>87</v>
      </c>
      <c r="AW200" s="14" t="s">
        <v>34</v>
      </c>
      <c r="AX200" s="14" t="s">
        <v>80</v>
      </c>
      <c r="AY200" s="286" t="s">
        <v>258</v>
      </c>
    </row>
    <row r="201" s="2" customFormat="1" ht="6.96" customHeight="1">
      <c r="A201" s="39"/>
      <c r="B201" s="67"/>
      <c r="C201" s="68"/>
      <c r="D201" s="68"/>
      <c r="E201" s="68"/>
      <c r="F201" s="68"/>
      <c r="G201" s="68"/>
      <c r="H201" s="68"/>
      <c r="I201" s="68"/>
      <c r="J201" s="68"/>
      <c r="K201" s="68"/>
      <c r="L201" s="45"/>
      <c r="M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</row>
  </sheetData>
  <sheetProtection sheet="1" autoFilter="0" formatColumns="0" formatRows="0" objects="1" scenarios="1" spinCount="100000" saltValue="WZa8dzNMwQ9Va9Hn8aWO/wF3B/3Y4qwgNEVYLxjWjtGiskfHLY4a9ZEXjKzQftRSvPRKimNUO539xxvsDEFLFg==" hashValue="MKneFpIKcbAAV+YDe8jpf0f2Vr7jbxj9HY5RWLbMLwFydAKDxQESVotRjidW6SceUuKhLRUQn041mS5xsP27hA==" algorithmName="SHA-512" password="CC35"/>
  <autoFilter ref="C126:K20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2" r:id="rId1" display="https://podminky.urs.cz/item/CS_URS_2023_02/183101113"/>
    <hyperlink ref="F137" r:id="rId2" display="https://podminky.urs.cz/item/CS_URS_2023_02/184102112"/>
    <hyperlink ref="F147" r:id="rId3" display="https://podminky.urs.cz/item/CS_URS_2023_02/184911161"/>
    <hyperlink ref="F154" r:id="rId4" display="https://podminky.urs.cz/item/CS_URS_2023_02/185802114"/>
    <hyperlink ref="F161" r:id="rId5" display="https://podminky.urs.cz/item/CS_URS_2023_02/185804311"/>
    <hyperlink ref="F167" r:id="rId6" display="https://podminky.urs.cz/item/CS_URS_2023_02/185851121"/>
    <hyperlink ref="F171" r:id="rId7" display="https://podminky.urs.cz/item/CS_URS_2023_02/185851129"/>
    <hyperlink ref="F176" r:id="rId8" display="https://podminky.urs.cz/item/CS_URS_2023_02/998231311"/>
    <hyperlink ref="F180" r:id="rId9" display="https://podminky.urs.cz/item/CS_URS_2023_02/184801121"/>
    <hyperlink ref="F190" r:id="rId10" display="https://podminky.urs.cz/item/CS_URS_2023_02/185804311"/>
    <hyperlink ref="F194" r:id="rId11" display="https://podminky.urs.cz/item/CS_URS_2023_02/185851121"/>
    <hyperlink ref="F198" r:id="rId12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5756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ROUND((SUM(BE127:BE244)),  2)</f>
        <v>0</v>
      </c>
      <c r="G37" s="39"/>
      <c r="H37" s="39"/>
      <c r="I37" s="166">
        <v>0.20999999999999999</v>
      </c>
      <c r="J37" s="165">
        <f>ROUND(((SUM(BE127:BE244))*I37),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ROUND((SUM(BF127:BF244)),  2)</f>
        <v>0</v>
      </c>
      <c r="G38" s="39"/>
      <c r="H38" s="39"/>
      <c r="I38" s="166">
        <v>0.14999999999999999</v>
      </c>
      <c r="J38" s="165">
        <f>ROUND(((SUM(BF127:BF244))*I38),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ROUND((SUM(BG127:BG244)),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ROUND((SUM(BH127:BH244)),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ROUND((SUM(BI127:BI244)),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SO 801.1.1.6 - ZALOŽENÍ TRAVNATÉ PLOCHY INTENZIVNÍ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5757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5758</v>
      </c>
      <c r="E103" s="198"/>
      <c r="F103" s="198"/>
      <c r="G103" s="198"/>
      <c r="H103" s="198"/>
      <c r="I103" s="198"/>
      <c r="J103" s="199">
        <f>J214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4791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313" t="s">
        <v>4792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4793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 xml:space="preserve">SO 801.1.1.6 - ZALOŽENÍ TRAVNATÉ PLOCHY INTENZIVNÍ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Klatovy</v>
      </c>
      <c r="G121" s="41"/>
      <c r="H121" s="41"/>
      <c r="I121" s="33" t="s">
        <v>22</v>
      </c>
      <c r="J121" s="80" t="str">
        <f>IF(J16="","",J16)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a údržba silnic Plzeňského kraje, p.o.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Laboro ateliér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2.4055039999999996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P129+P214</f>
        <v>0</v>
      </c>
      <c r="Q128" s="220"/>
      <c r="R128" s="221">
        <f>R129+R214</f>
        <v>2.4055039999999996</v>
      </c>
      <c r="S128" s="220"/>
      <c r="T128" s="222">
        <f>T129+T214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BK129+BK214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5759</v>
      </c>
      <c r="F129" s="226" t="s">
        <v>201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SUM(P130:P213)</f>
        <v>0</v>
      </c>
      <c r="Q129" s="220"/>
      <c r="R129" s="221">
        <f>SUM(R130:R213)</f>
        <v>2.4051229999999997</v>
      </c>
      <c r="S129" s="220"/>
      <c r="T129" s="222">
        <f>SUM(T130:T213)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SUM(BK130:BK213)</f>
        <v>0</v>
      </c>
    </row>
    <row r="130" s="2" customFormat="1" ht="24.15" customHeight="1">
      <c r="A130" s="39"/>
      <c r="B130" s="40"/>
      <c r="C130" s="228" t="s">
        <v>87</v>
      </c>
      <c r="D130" s="228" t="s">
        <v>260</v>
      </c>
      <c r="E130" s="229" t="s">
        <v>5692</v>
      </c>
      <c r="F130" s="230" t="s">
        <v>5693</v>
      </c>
      <c r="G130" s="231" t="s">
        <v>399</v>
      </c>
      <c r="H130" s="232">
        <v>5.1900000000000004</v>
      </c>
      <c r="I130" s="233"/>
      <c r="J130" s="234">
        <f>ROUND(I130*H130,2)</f>
        <v>0</v>
      </c>
      <c r="K130" s="230" t="s">
        <v>5233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5760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5693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5761</v>
      </c>
      <c r="G133" s="254"/>
      <c r="H133" s="257">
        <v>5.1799999999999997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80</v>
      </c>
      <c r="AY133" s="263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5762</v>
      </c>
      <c r="G134" s="254"/>
      <c r="H134" s="257">
        <v>0.01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80</v>
      </c>
      <c r="AY134" s="263" t="s">
        <v>258</v>
      </c>
    </row>
    <row r="135" s="14" customFormat="1">
      <c r="A135" s="14"/>
      <c r="B135" s="277"/>
      <c r="C135" s="278"/>
      <c r="D135" s="241" t="s">
        <v>314</v>
      </c>
      <c r="E135" s="279" t="s">
        <v>1</v>
      </c>
      <c r="F135" s="280" t="s">
        <v>5695</v>
      </c>
      <c r="G135" s="278"/>
      <c r="H135" s="279" t="s">
        <v>1</v>
      </c>
      <c r="I135" s="281"/>
      <c r="J135" s="278"/>
      <c r="K135" s="278"/>
      <c r="L135" s="282"/>
      <c r="M135" s="283"/>
      <c r="N135" s="284"/>
      <c r="O135" s="284"/>
      <c r="P135" s="284"/>
      <c r="Q135" s="284"/>
      <c r="R135" s="284"/>
      <c r="S135" s="284"/>
      <c r="T135" s="28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6" t="s">
        <v>314</v>
      </c>
      <c r="AU135" s="286" t="s">
        <v>89</v>
      </c>
      <c r="AV135" s="14" t="s">
        <v>87</v>
      </c>
      <c r="AW135" s="14" t="s">
        <v>34</v>
      </c>
      <c r="AX135" s="14" t="s">
        <v>80</v>
      </c>
      <c r="AY135" s="286" t="s">
        <v>258</v>
      </c>
    </row>
    <row r="136" s="15" customFormat="1">
      <c r="A136" s="15"/>
      <c r="B136" s="287"/>
      <c r="C136" s="288"/>
      <c r="D136" s="241" t="s">
        <v>314</v>
      </c>
      <c r="E136" s="289" t="s">
        <v>1</v>
      </c>
      <c r="F136" s="290" t="s">
        <v>564</v>
      </c>
      <c r="G136" s="288"/>
      <c r="H136" s="291">
        <v>5.1899999999999995</v>
      </c>
      <c r="I136" s="292"/>
      <c r="J136" s="288"/>
      <c r="K136" s="288"/>
      <c r="L136" s="293"/>
      <c r="M136" s="294"/>
      <c r="N136" s="295"/>
      <c r="O136" s="295"/>
      <c r="P136" s="295"/>
      <c r="Q136" s="295"/>
      <c r="R136" s="295"/>
      <c r="S136" s="295"/>
      <c r="T136" s="29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7" t="s">
        <v>314</v>
      </c>
      <c r="AU136" s="297" t="s">
        <v>89</v>
      </c>
      <c r="AV136" s="15" t="s">
        <v>179</v>
      </c>
      <c r="AW136" s="15" t="s">
        <v>34</v>
      </c>
      <c r="AX136" s="15" t="s">
        <v>87</v>
      </c>
      <c r="AY136" s="297" t="s">
        <v>258</v>
      </c>
    </row>
    <row r="137" s="2" customFormat="1" ht="16.5" customHeight="1">
      <c r="A137" s="39"/>
      <c r="B137" s="40"/>
      <c r="C137" s="228" t="s">
        <v>89</v>
      </c>
      <c r="D137" s="228" t="s">
        <v>260</v>
      </c>
      <c r="E137" s="229" t="s">
        <v>5763</v>
      </c>
      <c r="F137" s="230" t="s">
        <v>5764</v>
      </c>
      <c r="G137" s="231" t="s">
        <v>338</v>
      </c>
      <c r="H137" s="232">
        <v>3.7000000000000002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5765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5766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5767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5768</v>
      </c>
      <c r="G140" s="254"/>
      <c r="H140" s="257">
        <v>3.7000000000000002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21.75" customHeight="1">
      <c r="A141" s="39"/>
      <c r="B141" s="40"/>
      <c r="C141" s="228" t="s">
        <v>179</v>
      </c>
      <c r="D141" s="228" t="s">
        <v>260</v>
      </c>
      <c r="E141" s="229" t="s">
        <v>373</v>
      </c>
      <c r="F141" s="230" t="s">
        <v>374</v>
      </c>
      <c r="G141" s="231" t="s">
        <v>338</v>
      </c>
      <c r="H141" s="232">
        <v>3.7000000000000002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5769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376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377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5770</v>
      </c>
      <c r="G144" s="254"/>
      <c r="H144" s="257">
        <v>3.7000000000000002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87</v>
      </c>
      <c r="AY144" s="263" t="s">
        <v>258</v>
      </c>
    </row>
    <row r="145" s="2" customFormat="1" ht="16.5" customHeight="1">
      <c r="A145" s="39"/>
      <c r="B145" s="40"/>
      <c r="C145" s="228" t="s">
        <v>183</v>
      </c>
      <c r="D145" s="228" t="s">
        <v>260</v>
      </c>
      <c r="E145" s="229" t="s">
        <v>386</v>
      </c>
      <c r="F145" s="230" t="s">
        <v>387</v>
      </c>
      <c r="G145" s="231" t="s">
        <v>338</v>
      </c>
      <c r="H145" s="232">
        <v>3.7000000000000002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5771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389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390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5770</v>
      </c>
      <c r="G148" s="254"/>
      <c r="H148" s="257">
        <v>3.7000000000000002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87</v>
      </c>
      <c r="AY148" s="263" t="s">
        <v>258</v>
      </c>
    </row>
    <row r="149" s="2" customFormat="1" ht="16.5" customHeight="1">
      <c r="A149" s="39"/>
      <c r="B149" s="40"/>
      <c r="C149" s="228" t="s">
        <v>257</v>
      </c>
      <c r="D149" s="228" t="s">
        <v>260</v>
      </c>
      <c r="E149" s="229" t="s">
        <v>5772</v>
      </c>
      <c r="F149" s="230" t="s">
        <v>5773</v>
      </c>
      <c r="G149" s="231" t="s">
        <v>530</v>
      </c>
      <c r="H149" s="232">
        <v>74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5774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5775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5776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5777</v>
      </c>
      <c r="G152" s="254"/>
      <c r="H152" s="257">
        <v>74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21.75" customHeight="1">
      <c r="A153" s="39"/>
      <c r="B153" s="40"/>
      <c r="C153" s="228" t="s">
        <v>287</v>
      </c>
      <c r="D153" s="228" t="s">
        <v>260</v>
      </c>
      <c r="E153" s="229" t="s">
        <v>5622</v>
      </c>
      <c r="F153" s="230" t="s">
        <v>5623</v>
      </c>
      <c r="G153" s="231" t="s">
        <v>530</v>
      </c>
      <c r="H153" s="232">
        <v>74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5778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5625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5626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5779</v>
      </c>
      <c r="G156" s="254"/>
      <c r="H156" s="257">
        <v>74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87</v>
      </c>
      <c r="AY156" s="263" t="s">
        <v>258</v>
      </c>
    </row>
    <row r="157" s="2" customFormat="1" ht="16.5" customHeight="1">
      <c r="A157" s="39"/>
      <c r="B157" s="40"/>
      <c r="C157" s="228" t="s">
        <v>292</v>
      </c>
      <c r="D157" s="228" t="s">
        <v>260</v>
      </c>
      <c r="E157" s="229" t="s">
        <v>5628</v>
      </c>
      <c r="F157" s="230" t="s">
        <v>5629</v>
      </c>
      <c r="G157" s="231" t="s">
        <v>530</v>
      </c>
      <c r="H157" s="232">
        <v>148</v>
      </c>
      <c r="I157" s="233"/>
      <c r="J157" s="234">
        <f>ROUND(I157*H157,2)</f>
        <v>0</v>
      </c>
      <c r="K157" s="230" t="s">
        <v>263</v>
      </c>
      <c r="L157" s="45"/>
      <c r="M157" s="235" t="s">
        <v>1</v>
      </c>
      <c r="N157" s="236" t="s">
        <v>45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183</v>
      </c>
      <c r="AT157" s="239" t="s">
        <v>260</v>
      </c>
      <c r="AU157" s="239" t="s">
        <v>89</v>
      </c>
      <c r="AY157" s="18" t="s">
        <v>258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87</v>
      </c>
      <c r="BK157" s="240">
        <f>ROUND(I157*H157,2)</f>
        <v>0</v>
      </c>
      <c r="BL157" s="18" t="s">
        <v>183</v>
      </c>
      <c r="BM157" s="239" t="s">
        <v>5780</v>
      </c>
    </row>
    <row r="158" s="2" customFormat="1">
      <c r="A158" s="39"/>
      <c r="B158" s="40"/>
      <c r="C158" s="41"/>
      <c r="D158" s="241" t="s">
        <v>266</v>
      </c>
      <c r="E158" s="41"/>
      <c r="F158" s="242" t="s">
        <v>5631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266</v>
      </c>
      <c r="AU158" s="18" t="s">
        <v>89</v>
      </c>
    </row>
    <row r="159" s="2" customFormat="1">
      <c r="A159" s="39"/>
      <c r="B159" s="40"/>
      <c r="C159" s="41"/>
      <c r="D159" s="246" t="s">
        <v>267</v>
      </c>
      <c r="E159" s="41"/>
      <c r="F159" s="247" t="s">
        <v>5632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267</v>
      </c>
      <c r="AU159" s="18" t="s">
        <v>89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5781</v>
      </c>
      <c r="G160" s="254"/>
      <c r="H160" s="257">
        <v>74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80</v>
      </c>
      <c r="AY160" s="263" t="s">
        <v>258</v>
      </c>
    </row>
    <row r="161" s="13" customFormat="1">
      <c r="A161" s="13"/>
      <c r="B161" s="253"/>
      <c r="C161" s="254"/>
      <c r="D161" s="241" t="s">
        <v>314</v>
      </c>
      <c r="E161" s="255" t="s">
        <v>1</v>
      </c>
      <c r="F161" s="256" t="s">
        <v>5782</v>
      </c>
      <c r="G161" s="254"/>
      <c r="H161" s="257">
        <v>74</v>
      </c>
      <c r="I161" s="258"/>
      <c r="J161" s="254"/>
      <c r="K161" s="254"/>
      <c r="L161" s="259"/>
      <c r="M161" s="260"/>
      <c r="N161" s="261"/>
      <c r="O161" s="261"/>
      <c r="P161" s="261"/>
      <c r="Q161" s="261"/>
      <c r="R161" s="261"/>
      <c r="S161" s="261"/>
      <c r="T161" s="26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3" t="s">
        <v>314</v>
      </c>
      <c r="AU161" s="263" t="s">
        <v>89</v>
      </c>
      <c r="AV161" s="13" t="s">
        <v>89</v>
      </c>
      <c r="AW161" s="13" t="s">
        <v>34</v>
      </c>
      <c r="AX161" s="13" t="s">
        <v>80</v>
      </c>
      <c r="AY161" s="263" t="s">
        <v>258</v>
      </c>
    </row>
    <row r="162" s="15" customFormat="1">
      <c r="A162" s="15"/>
      <c r="B162" s="287"/>
      <c r="C162" s="288"/>
      <c r="D162" s="241" t="s">
        <v>314</v>
      </c>
      <c r="E162" s="289" t="s">
        <v>1</v>
      </c>
      <c r="F162" s="290" t="s">
        <v>564</v>
      </c>
      <c r="G162" s="288"/>
      <c r="H162" s="291">
        <v>148</v>
      </c>
      <c r="I162" s="292"/>
      <c r="J162" s="288"/>
      <c r="K162" s="288"/>
      <c r="L162" s="293"/>
      <c r="M162" s="294"/>
      <c r="N162" s="295"/>
      <c r="O162" s="295"/>
      <c r="P162" s="295"/>
      <c r="Q162" s="295"/>
      <c r="R162" s="295"/>
      <c r="S162" s="295"/>
      <c r="T162" s="29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7" t="s">
        <v>314</v>
      </c>
      <c r="AU162" s="297" t="s">
        <v>89</v>
      </c>
      <c r="AV162" s="15" t="s">
        <v>179</v>
      </c>
      <c r="AW162" s="15" t="s">
        <v>34</v>
      </c>
      <c r="AX162" s="15" t="s">
        <v>87</v>
      </c>
      <c r="AY162" s="297" t="s">
        <v>258</v>
      </c>
    </row>
    <row r="163" s="2" customFormat="1" ht="16.5" customHeight="1">
      <c r="A163" s="39"/>
      <c r="B163" s="40"/>
      <c r="C163" s="228" t="s">
        <v>297</v>
      </c>
      <c r="D163" s="228" t="s">
        <v>260</v>
      </c>
      <c r="E163" s="229" t="s">
        <v>5783</v>
      </c>
      <c r="F163" s="230" t="s">
        <v>5784</v>
      </c>
      <c r="G163" s="231" t="s">
        <v>530</v>
      </c>
      <c r="H163" s="232">
        <v>74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5785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5786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5787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13" customFormat="1">
      <c r="A166" s="13"/>
      <c r="B166" s="253"/>
      <c r="C166" s="254"/>
      <c r="D166" s="241" t="s">
        <v>314</v>
      </c>
      <c r="E166" s="255" t="s">
        <v>1</v>
      </c>
      <c r="F166" s="256" t="s">
        <v>5788</v>
      </c>
      <c r="G166" s="254"/>
      <c r="H166" s="257">
        <v>74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3" t="s">
        <v>314</v>
      </c>
      <c r="AU166" s="263" t="s">
        <v>89</v>
      </c>
      <c r="AV166" s="13" t="s">
        <v>89</v>
      </c>
      <c r="AW166" s="13" t="s">
        <v>34</v>
      </c>
      <c r="AX166" s="13" t="s">
        <v>87</v>
      </c>
      <c r="AY166" s="263" t="s">
        <v>258</v>
      </c>
    </row>
    <row r="167" s="2" customFormat="1" ht="16.5" customHeight="1">
      <c r="A167" s="39"/>
      <c r="B167" s="40"/>
      <c r="C167" s="267" t="s">
        <v>304</v>
      </c>
      <c r="D167" s="267" t="s">
        <v>351</v>
      </c>
      <c r="E167" s="268" t="s">
        <v>5789</v>
      </c>
      <c r="F167" s="269" t="s">
        <v>5790</v>
      </c>
      <c r="G167" s="270" t="s">
        <v>338</v>
      </c>
      <c r="H167" s="271">
        <v>11.433</v>
      </c>
      <c r="I167" s="272"/>
      <c r="J167" s="273">
        <f>ROUND(I167*H167,2)</f>
        <v>0</v>
      </c>
      <c r="K167" s="269" t="s">
        <v>263</v>
      </c>
      <c r="L167" s="274"/>
      <c r="M167" s="275" t="s">
        <v>1</v>
      </c>
      <c r="N167" s="276" t="s">
        <v>45</v>
      </c>
      <c r="O167" s="92"/>
      <c r="P167" s="237">
        <f>O167*H167</f>
        <v>0</v>
      </c>
      <c r="Q167" s="237">
        <v>0.20999999999999999</v>
      </c>
      <c r="R167" s="237">
        <f>Q167*H167</f>
        <v>2.4009299999999998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297</v>
      </c>
      <c r="AT167" s="239" t="s">
        <v>351</v>
      </c>
      <c r="AU167" s="239" t="s">
        <v>89</v>
      </c>
      <c r="AY167" s="18" t="s">
        <v>258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87</v>
      </c>
      <c r="BK167" s="240">
        <f>ROUND(I167*H167,2)</f>
        <v>0</v>
      </c>
      <c r="BL167" s="18" t="s">
        <v>183</v>
      </c>
      <c r="BM167" s="239" t="s">
        <v>5791</v>
      </c>
    </row>
    <row r="168" s="2" customFormat="1">
      <c r="A168" s="39"/>
      <c r="B168" s="40"/>
      <c r="C168" s="41"/>
      <c r="D168" s="241" t="s">
        <v>266</v>
      </c>
      <c r="E168" s="41"/>
      <c r="F168" s="242" t="s">
        <v>5790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266</v>
      </c>
      <c r="AU168" s="18" t="s">
        <v>89</v>
      </c>
    </row>
    <row r="169" s="13" customFormat="1">
      <c r="A169" s="13"/>
      <c r="B169" s="253"/>
      <c r="C169" s="254"/>
      <c r="D169" s="241" t="s">
        <v>314</v>
      </c>
      <c r="E169" s="255" t="s">
        <v>1</v>
      </c>
      <c r="F169" s="256" t="s">
        <v>5792</v>
      </c>
      <c r="G169" s="254"/>
      <c r="H169" s="257">
        <v>11.433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3" t="s">
        <v>314</v>
      </c>
      <c r="AU169" s="263" t="s">
        <v>89</v>
      </c>
      <c r="AV169" s="13" t="s">
        <v>89</v>
      </c>
      <c r="AW169" s="13" t="s">
        <v>34</v>
      </c>
      <c r="AX169" s="13" t="s">
        <v>87</v>
      </c>
      <c r="AY169" s="263" t="s">
        <v>258</v>
      </c>
    </row>
    <row r="170" s="2" customFormat="1" ht="24.15" customHeight="1">
      <c r="A170" s="39"/>
      <c r="B170" s="40"/>
      <c r="C170" s="228" t="s">
        <v>470</v>
      </c>
      <c r="D170" s="228" t="s">
        <v>260</v>
      </c>
      <c r="E170" s="229" t="s">
        <v>5793</v>
      </c>
      <c r="F170" s="230" t="s">
        <v>5794</v>
      </c>
      <c r="G170" s="231" t="s">
        <v>530</v>
      </c>
      <c r="H170" s="232">
        <v>74</v>
      </c>
      <c r="I170" s="233"/>
      <c r="J170" s="234">
        <f>ROUND(I170*H170,2)</f>
        <v>0</v>
      </c>
      <c r="K170" s="230" t="s">
        <v>263</v>
      </c>
      <c r="L170" s="45"/>
      <c r="M170" s="235" t="s">
        <v>1</v>
      </c>
      <c r="N170" s="236" t="s">
        <v>45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183</v>
      </c>
      <c r="AT170" s="239" t="s">
        <v>260</v>
      </c>
      <c r="AU170" s="239" t="s">
        <v>89</v>
      </c>
      <c r="AY170" s="18" t="s">
        <v>258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87</v>
      </c>
      <c r="BK170" s="240">
        <f>ROUND(I170*H170,2)</f>
        <v>0</v>
      </c>
      <c r="BL170" s="18" t="s">
        <v>183</v>
      </c>
      <c r="BM170" s="239" t="s">
        <v>5795</v>
      </c>
    </row>
    <row r="171" s="2" customFormat="1">
      <c r="A171" s="39"/>
      <c r="B171" s="40"/>
      <c r="C171" s="41"/>
      <c r="D171" s="241" t="s">
        <v>266</v>
      </c>
      <c r="E171" s="41"/>
      <c r="F171" s="242" t="s">
        <v>5796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266</v>
      </c>
      <c r="AU171" s="18" t="s">
        <v>89</v>
      </c>
    </row>
    <row r="172" s="2" customFormat="1">
      <c r="A172" s="39"/>
      <c r="B172" s="40"/>
      <c r="C172" s="41"/>
      <c r="D172" s="246" t="s">
        <v>267</v>
      </c>
      <c r="E172" s="41"/>
      <c r="F172" s="247" t="s">
        <v>5797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267</v>
      </c>
      <c r="AU172" s="18" t="s">
        <v>89</v>
      </c>
    </row>
    <row r="173" s="13" customFormat="1">
      <c r="A173" s="13"/>
      <c r="B173" s="253"/>
      <c r="C173" s="254"/>
      <c r="D173" s="241" t="s">
        <v>314</v>
      </c>
      <c r="E173" s="255" t="s">
        <v>1</v>
      </c>
      <c r="F173" s="256" t="s">
        <v>5798</v>
      </c>
      <c r="G173" s="254"/>
      <c r="H173" s="257">
        <v>74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3" t="s">
        <v>314</v>
      </c>
      <c r="AU173" s="263" t="s">
        <v>89</v>
      </c>
      <c r="AV173" s="13" t="s">
        <v>89</v>
      </c>
      <c r="AW173" s="13" t="s">
        <v>34</v>
      </c>
      <c r="AX173" s="13" t="s">
        <v>87</v>
      </c>
      <c r="AY173" s="263" t="s">
        <v>258</v>
      </c>
    </row>
    <row r="174" s="2" customFormat="1" ht="16.5" customHeight="1">
      <c r="A174" s="39"/>
      <c r="B174" s="40"/>
      <c r="C174" s="228" t="s">
        <v>476</v>
      </c>
      <c r="D174" s="228" t="s">
        <v>260</v>
      </c>
      <c r="E174" s="229" t="s">
        <v>5634</v>
      </c>
      <c r="F174" s="230" t="s">
        <v>5635</v>
      </c>
      <c r="G174" s="231" t="s">
        <v>530</v>
      </c>
      <c r="H174" s="232">
        <v>222</v>
      </c>
      <c r="I174" s="233"/>
      <c r="J174" s="234">
        <f>ROUND(I174*H174,2)</f>
        <v>0</v>
      </c>
      <c r="K174" s="230" t="s">
        <v>263</v>
      </c>
      <c r="L174" s="45"/>
      <c r="M174" s="235" t="s">
        <v>1</v>
      </c>
      <c r="N174" s="236" t="s">
        <v>45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183</v>
      </c>
      <c r="AT174" s="239" t="s">
        <v>260</v>
      </c>
      <c r="AU174" s="239" t="s">
        <v>89</v>
      </c>
      <c r="AY174" s="18" t="s">
        <v>258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87</v>
      </c>
      <c r="BK174" s="240">
        <f>ROUND(I174*H174,2)</f>
        <v>0</v>
      </c>
      <c r="BL174" s="18" t="s">
        <v>183</v>
      </c>
      <c r="BM174" s="239" t="s">
        <v>5799</v>
      </c>
    </row>
    <row r="175" s="2" customFormat="1">
      <c r="A175" s="39"/>
      <c r="B175" s="40"/>
      <c r="C175" s="41"/>
      <c r="D175" s="241" t="s">
        <v>266</v>
      </c>
      <c r="E175" s="41"/>
      <c r="F175" s="242" t="s">
        <v>5637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266</v>
      </c>
      <c r="AU175" s="18" t="s">
        <v>89</v>
      </c>
    </row>
    <row r="176" s="2" customFormat="1">
      <c r="A176" s="39"/>
      <c r="B176" s="40"/>
      <c r="C176" s="41"/>
      <c r="D176" s="246" t="s">
        <v>267</v>
      </c>
      <c r="E176" s="41"/>
      <c r="F176" s="247" t="s">
        <v>5638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267</v>
      </c>
      <c r="AU176" s="18" t="s">
        <v>89</v>
      </c>
    </row>
    <row r="177" s="13" customFormat="1">
      <c r="A177" s="13"/>
      <c r="B177" s="253"/>
      <c r="C177" s="254"/>
      <c r="D177" s="241" t="s">
        <v>314</v>
      </c>
      <c r="E177" s="255" t="s">
        <v>1</v>
      </c>
      <c r="F177" s="256" t="s">
        <v>5800</v>
      </c>
      <c r="G177" s="254"/>
      <c r="H177" s="257">
        <v>222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3" t="s">
        <v>314</v>
      </c>
      <c r="AU177" s="263" t="s">
        <v>89</v>
      </c>
      <c r="AV177" s="13" t="s">
        <v>89</v>
      </c>
      <c r="AW177" s="13" t="s">
        <v>34</v>
      </c>
      <c r="AX177" s="13" t="s">
        <v>87</v>
      </c>
      <c r="AY177" s="263" t="s">
        <v>258</v>
      </c>
    </row>
    <row r="178" s="2" customFormat="1" ht="16.5" customHeight="1">
      <c r="A178" s="39"/>
      <c r="B178" s="40"/>
      <c r="C178" s="228" t="s">
        <v>482</v>
      </c>
      <c r="D178" s="228" t="s">
        <v>260</v>
      </c>
      <c r="E178" s="229" t="s">
        <v>5801</v>
      </c>
      <c r="F178" s="230" t="s">
        <v>5802</v>
      </c>
      <c r="G178" s="231" t="s">
        <v>530</v>
      </c>
      <c r="H178" s="232">
        <v>74</v>
      </c>
      <c r="I178" s="233"/>
      <c r="J178" s="234">
        <f>ROUND(I178*H178,2)</f>
        <v>0</v>
      </c>
      <c r="K178" s="230" t="s">
        <v>263</v>
      </c>
      <c r="L178" s="45"/>
      <c r="M178" s="235" t="s">
        <v>1</v>
      </c>
      <c r="N178" s="236" t="s">
        <v>45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183</v>
      </c>
      <c r="AT178" s="239" t="s">
        <v>260</v>
      </c>
      <c r="AU178" s="239" t="s">
        <v>89</v>
      </c>
      <c r="AY178" s="18" t="s">
        <v>258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87</v>
      </c>
      <c r="BK178" s="240">
        <f>ROUND(I178*H178,2)</f>
        <v>0</v>
      </c>
      <c r="BL178" s="18" t="s">
        <v>183</v>
      </c>
      <c r="BM178" s="239" t="s">
        <v>5803</v>
      </c>
    </row>
    <row r="179" s="2" customFormat="1">
      <c r="A179" s="39"/>
      <c r="B179" s="40"/>
      <c r="C179" s="41"/>
      <c r="D179" s="241" t="s">
        <v>266</v>
      </c>
      <c r="E179" s="41"/>
      <c r="F179" s="242" t="s">
        <v>5804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266</v>
      </c>
      <c r="AU179" s="18" t="s">
        <v>89</v>
      </c>
    </row>
    <row r="180" s="2" customFormat="1">
      <c r="A180" s="39"/>
      <c r="B180" s="40"/>
      <c r="C180" s="41"/>
      <c r="D180" s="246" t="s">
        <v>267</v>
      </c>
      <c r="E180" s="41"/>
      <c r="F180" s="247" t="s">
        <v>5805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267</v>
      </c>
      <c r="AU180" s="18" t="s">
        <v>89</v>
      </c>
    </row>
    <row r="181" s="13" customFormat="1">
      <c r="A181" s="13"/>
      <c r="B181" s="253"/>
      <c r="C181" s="254"/>
      <c r="D181" s="241" t="s">
        <v>314</v>
      </c>
      <c r="E181" s="255" t="s">
        <v>1</v>
      </c>
      <c r="F181" s="256" t="s">
        <v>5806</v>
      </c>
      <c r="G181" s="254"/>
      <c r="H181" s="257">
        <v>74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3" t="s">
        <v>314</v>
      </c>
      <c r="AU181" s="263" t="s">
        <v>89</v>
      </c>
      <c r="AV181" s="13" t="s">
        <v>89</v>
      </c>
      <c r="AW181" s="13" t="s">
        <v>34</v>
      </c>
      <c r="AX181" s="13" t="s">
        <v>87</v>
      </c>
      <c r="AY181" s="263" t="s">
        <v>258</v>
      </c>
    </row>
    <row r="182" s="2" customFormat="1" ht="24.15" customHeight="1">
      <c r="A182" s="39"/>
      <c r="B182" s="40"/>
      <c r="C182" s="267" t="s">
        <v>488</v>
      </c>
      <c r="D182" s="267" t="s">
        <v>351</v>
      </c>
      <c r="E182" s="268" t="s">
        <v>5807</v>
      </c>
      <c r="F182" s="269" t="s">
        <v>5808</v>
      </c>
      <c r="G182" s="270" t="s">
        <v>2700</v>
      </c>
      <c r="H182" s="271">
        <v>1.9059999999999999</v>
      </c>
      <c r="I182" s="272"/>
      <c r="J182" s="273">
        <f>ROUND(I182*H182,2)</f>
        <v>0</v>
      </c>
      <c r="K182" s="269" t="s">
        <v>5233</v>
      </c>
      <c r="L182" s="274"/>
      <c r="M182" s="275" t="s">
        <v>1</v>
      </c>
      <c r="N182" s="276" t="s">
        <v>45</v>
      </c>
      <c r="O182" s="92"/>
      <c r="P182" s="237">
        <f>O182*H182</f>
        <v>0</v>
      </c>
      <c r="Q182" s="237">
        <v>0.001</v>
      </c>
      <c r="R182" s="237">
        <f>Q182*H182</f>
        <v>0.0019059999999999999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297</v>
      </c>
      <c r="AT182" s="239" t="s">
        <v>351</v>
      </c>
      <c r="AU182" s="239" t="s">
        <v>89</v>
      </c>
      <c r="AY182" s="18" t="s">
        <v>258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87</v>
      </c>
      <c r="BK182" s="240">
        <f>ROUND(I182*H182,2)</f>
        <v>0</v>
      </c>
      <c r="BL182" s="18" t="s">
        <v>183</v>
      </c>
      <c r="BM182" s="239" t="s">
        <v>5809</v>
      </c>
    </row>
    <row r="183" s="2" customFormat="1">
      <c r="A183" s="39"/>
      <c r="B183" s="40"/>
      <c r="C183" s="41"/>
      <c r="D183" s="241" t="s">
        <v>266</v>
      </c>
      <c r="E183" s="41"/>
      <c r="F183" s="242" t="s">
        <v>5808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266</v>
      </c>
      <c r="AU183" s="18" t="s">
        <v>89</v>
      </c>
    </row>
    <row r="184" s="13" customFormat="1">
      <c r="A184" s="13"/>
      <c r="B184" s="253"/>
      <c r="C184" s="254"/>
      <c r="D184" s="241" t="s">
        <v>314</v>
      </c>
      <c r="E184" s="255" t="s">
        <v>1</v>
      </c>
      <c r="F184" s="256" t="s">
        <v>5810</v>
      </c>
      <c r="G184" s="254"/>
      <c r="H184" s="257">
        <v>1.9059999999999999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3" t="s">
        <v>314</v>
      </c>
      <c r="AU184" s="263" t="s">
        <v>89</v>
      </c>
      <c r="AV184" s="13" t="s">
        <v>89</v>
      </c>
      <c r="AW184" s="13" t="s">
        <v>34</v>
      </c>
      <c r="AX184" s="13" t="s">
        <v>87</v>
      </c>
      <c r="AY184" s="263" t="s">
        <v>258</v>
      </c>
    </row>
    <row r="185" s="14" customFormat="1">
      <c r="A185" s="14"/>
      <c r="B185" s="277"/>
      <c r="C185" s="278"/>
      <c r="D185" s="241" t="s">
        <v>314</v>
      </c>
      <c r="E185" s="279" t="s">
        <v>1</v>
      </c>
      <c r="F185" s="280" t="s">
        <v>5811</v>
      </c>
      <c r="G185" s="278"/>
      <c r="H185" s="279" t="s">
        <v>1</v>
      </c>
      <c r="I185" s="281"/>
      <c r="J185" s="278"/>
      <c r="K185" s="278"/>
      <c r="L185" s="282"/>
      <c r="M185" s="283"/>
      <c r="N185" s="284"/>
      <c r="O185" s="284"/>
      <c r="P185" s="284"/>
      <c r="Q185" s="284"/>
      <c r="R185" s="284"/>
      <c r="S185" s="284"/>
      <c r="T185" s="28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6" t="s">
        <v>314</v>
      </c>
      <c r="AU185" s="286" t="s">
        <v>89</v>
      </c>
      <c r="AV185" s="14" t="s">
        <v>87</v>
      </c>
      <c r="AW185" s="14" t="s">
        <v>34</v>
      </c>
      <c r="AX185" s="14" t="s">
        <v>80</v>
      </c>
      <c r="AY185" s="286" t="s">
        <v>258</v>
      </c>
    </row>
    <row r="186" s="2" customFormat="1" ht="16.5" customHeight="1">
      <c r="A186" s="39"/>
      <c r="B186" s="40"/>
      <c r="C186" s="228" t="s">
        <v>493</v>
      </c>
      <c r="D186" s="228" t="s">
        <v>260</v>
      </c>
      <c r="E186" s="229" t="s">
        <v>5812</v>
      </c>
      <c r="F186" s="230" t="s">
        <v>5813</v>
      </c>
      <c r="G186" s="231" t="s">
        <v>399</v>
      </c>
      <c r="H186" s="232">
        <v>0.002</v>
      </c>
      <c r="I186" s="233"/>
      <c r="J186" s="234">
        <f>ROUND(I186*H186,2)</f>
        <v>0</v>
      </c>
      <c r="K186" s="230" t="s">
        <v>263</v>
      </c>
      <c r="L186" s="45"/>
      <c r="M186" s="235" t="s">
        <v>1</v>
      </c>
      <c r="N186" s="236" t="s">
        <v>45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183</v>
      </c>
      <c r="AT186" s="239" t="s">
        <v>260</v>
      </c>
      <c r="AU186" s="239" t="s">
        <v>89</v>
      </c>
      <c r="AY186" s="18" t="s">
        <v>258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87</v>
      </c>
      <c r="BK186" s="240">
        <f>ROUND(I186*H186,2)</f>
        <v>0</v>
      </c>
      <c r="BL186" s="18" t="s">
        <v>183</v>
      </c>
      <c r="BM186" s="239" t="s">
        <v>5814</v>
      </c>
    </row>
    <row r="187" s="2" customFormat="1">
      <c r="A187" s="39"/>
      <c r="B187" s="40"/>
      <c r="C187" s="41"/>
      <c r="D187" s="241" t="s">
        <v>266</v>
      </c>
      <c r="E187" s="41"/>
      <c r="F187" s="242" t="s">
        <v>5815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266</v>
      </c>
      <c r="AU187" s="18" t="s">
        <v>89</v>
      </c>
    </row>
    <row r="188" s="2" customFormat="1">
      <c r="A188" s="39"/>
      <c r="B188" s="40"/>
      <c r="C188" s="41"/>
      <c r="D188" s="246" t="s">
        <v>267</v>
      </c>
      <c r="E188" s="41"/>
      <c r="F188" s="247" t="s">
        <v>5816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267</v>
      </c>
      <c r="AU188" s="18" t="s">
        <v>89</v>
      </c>
    </row>
    <row r="189" s="13" customFormat="1">
      <c r="A189" s="13"/>
      <c r="B189" s="253"/>
      <c r="C189" s="254"/>
      <c r="D189" s="241" t="s">
        <v>314</v>
      </c>
      <c r="E189" s="255" t="s">
        <v>1</v>
      </c>
      <c r="F189" s="256" t="s">
        <v>5817</v>
      </c>
      <c r="G189" s="254"/>
      <c r="H189" s="257">
        <v>0.002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3" t="s">
        <v>314</v>
      </c>
      <c r="AU189" s="263" t="s">
        <v>89</v>
      </c>
      <c r="AV189" s="13" t="s">
        <v>89</v>
      </c>
      <c r="AW189" s="13" t="s">
        <v>34</v>
      </c>
      <c r="AX189" s="13" t="s">
        <v>87</v>
      </c>
      <c r="AY189" s="263" t="s">
        <v>258</v>
      </c>
    </row>
    <row r="190" s="2" customFormat="1" ht="16.5" customHeight="1">
      <c r="A190" s="39"/>
      <c r="B190" s="40"/>
      <c r="C190" s="267" t="s">
        <v>8</v>
      </c>
      <c r="D190" s="267" t="s">
        <v>351</v>
      </c>
      <c r="E190" s="268" t="s">
        <v>5818</v>
      </c>
      <c r="F190" s="269" t="s">
        <v>5819</v>
      </c>
      <c r="G190" s="270" t="s">
        <v>2700</v>
      </c>
      <c r="H190" s="271">
        <v>2.2869999999999999</v>
      </c>
      <c r="I190" s="272"/>
      <c r="J190" s="273">
        <f>ROUND(I190*H190,2)</f>
        <v>0</v>
      </c>
      <c r="K190" s="269" t="s">
        <v>5233</v>
      </c>
      <c r="L190" s="274"/>
      <c r="M190" s="275" t="s">
        <v>1</v>
      </c>
      <c r="N190" s="276" t="s">
        <v>45</v>
      </c>
      <c r="O190" s="92"/>
      <c r="P190" s="237">
        <f>O190*H190</f>
        <v>0</v>
      </c>
      <c r="Q190" s="237">
        <v>0.001</v>
      </c>
      <c r="R190" s="237">
        <f>Q190*H190</f>
        <v>0.002287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297</v>
      </c>
      <c r="AT190" s="239" t="s">
        <v>351</v>
      </c>
      <c r="AU190" s="239" t="s">
        <v>89</v>
      </c>
      <c r="AY190" s="18" t="s">
        <v>258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87</v>
      </c>
      <c r="BK190" s="240">
        <f>ROUND(I190*H190,2)</f>
        <v>0</v>
      </c>
      <c r="BL190" s="18" t="s">
        <v>183</v>
      </c>
      <c r="BM190" s="239" t="s">
        <v>5820</v>
      </c>
    </row>
    <row r="191" s="2" customFormat="1">
      <c r="A191" s="39"/>
      <c r="B191" s="40"/>
      <c r="C191" s="41"/>
      <c r="D191" s="241" t="s">
        <v>266</v>
      </c>
      <c r="E191" s="41"/>
      <c r="F191" s="242" t="s">
        <v>5819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266</v>
      </c>
      <c r="AU191" s="18" t="s">
        <v>89</v>
      </c>
    </row>
    <row r="192" s="13" customFormat="1">
      <c r="A192" s="13"/>
      <c r="B192" s="253"/>
      <c r="C192" s="254"/>
      <c r="D192" s="241" t="s">
        <v>314</v>
      </c>
      <c r="E192" s="255" t="s">
        <v>1</v>
      </c>
      <c r="F192" s="256" t="s">
        <v>5821</v>
      </c>
      <c r="G192" s="254"/>
      <c r="H192" s="257">
        <v>2.2869999999999999</v>
      </c>
      <c r="I192" s="258"/>
      <c r="J192" s="254"/>
      <c r="K192" s="254"/>
      <c r="L192" s="259"/>
      <c r="M192" s="260"/>
      <c r="N192" s="261"/>
      <c r="O192" s="261"/>
      <c r="P192" s="261"/>
      <c r="Q192" s="261"/>
      <c r="R192" s="261"/>
      <c r="S192" s="261"/>
      <c r="T192" s="26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3" t="s">
        <v>314</v>
      </c>
      <c r="AU192" s="263" t="s">
        <v>89</v>
      </c>
      <c r="AV192" s="13" t="s">
        <v>89</v>
      </c>
      <c r="AW192" s="13" t="s">
        <v>34</v>
      </c>
      <c r="AX192" s="13" t="s">
        <v>87</v>
      </c>
      <c r="AY192" s="263" t="s">
        <v>258</v>
      </c>
    </row>
    <row r="193" s="2" customFormat="1" ht="16.5" customHeight="1">
      <c r="A193" s="39"/>
      <c r="B193" s="40"/>
      <c r="C193" s="228" t="s">
        <v>503</v>
      </c>
      <c r="D193" s="228" t="s">
        <v>260</v>
      </c>
      <c r="E193" s="229" t="s">
        <v>5822</v>
      </c>
      <c r="F193" s="230" t="s">
        <v>5823</v>
      </c>
      <c r="G193" s="231" t="s">
        <v>530</v>
      </c>
      <c r="H193" s="232">
        <v>148</v>
      </c>
      <c r="I193" s="233"/>
      <c r="J193" s="234">
        <f>ROUND(I193*H193,2)</f>
        <v>0</v>
      </c>
      <c r="K193" s="230" t="s">
        <v>263</v>
      </c>
      <c r="L193" s="45"/>
      <c r="M193" s="235" t="s">
        <v>1</v>
      </c>
      <c r="N193" s="236" t="s">
        <v>45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183</v>
      </c>
      <c r="AT193" s="239" t="s">
        <v>260</v>
      </c>
      <c r="AU193" s="239" t="s">
        <v>89</v>
      </c>
      <c r="AY193" s="18" t="s">
        <v>258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87</v>
      </c>
      <c r="BK193" s="240">
        <f>ROUND(I193*H193,2)</f>
        <v>0</v>
      </c>
      <c r="BL193" s="18" t="s">
        <v>183</v>
      </c>
      <c r="BM193" s="239" t="s">
        <v>5824</v>
      </c>
    </row>
    <row r="194" s="2" customFormat="1">
      <c r="A194" s="39"/>
      <c r="B194" s="40"/>
      <c r="C194" s="41"/>
      <c r="D194" s="241" t="s">
        <v>266</v>
      </c>
      <c r="E194" s="41"/>
      <c r="F194" s="242" t="s">
        <v>5825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266</v>
      </c>
      <c r="AU194" s="18" t="s">
        <v>89</v>
      </c>
    </row>
    <row r="195" s="2" customFormat="1">
      <c r="A195" s="39"/>
      <c r="B195" s="40"/>
      <c r="C195" s="41"/>
      <c r="D195" s="246" t="s">
        <v>267</v>
      </c>
      <c r="E195" s="41"/>
      <c r="F195" s="247" t="s">
        <v>5826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267</v>
      </c>
      <c r="AU195" s="18" t="s">
        <v>89</v>
      </c>
    </row>
    <row r="196" s="13" customFormat="1">
      <c r="A196" s="13"/>
      <c r="B196" s="253"/>
      <c r="C196" s="254"/>
      <c r="D196" s="241" t="s">
        <v>314</v>
      </c>
      <c r="E196" s="255" t="s">
        <v>1</v>
      </c>
      <c r="F196" s="256" t="s">
        <v>5827</v>
      </c>
      <c r="G196" s="254"/>
      <c r="H196" s="257">
        <v>148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3" t="s">
        <v>314</v>
      </c>
      <c r="AU196" s="263" t="s">
        <v>89</v>
      </c>
      <c r="AV196" s="13" t="s">
        <v>89</v>
      </c>
      <c r="AW196" s="13" t="s">
        <v>34</v>
      </c>
      <c r="AX196" s="13" t="s">
        <v>87</v>
      </c>
      <c r="AY196" s="263" t="s">
        <v>258</v>
      </c>
    </row>
    <row r="197" s="2" customFormat="1" ht="16.5" customHeight="1">
      <c r="A197" s="39"/>
      <c r="B197" s="40"/>
      <c r="C197" s="228" t="s">
        <v>409</v>
      </c>
      <c r="D197" s="228" t="s">
        <v>260</v>
      </c>
      <c r="E197" s="229" t="s">
        <v>5468</v>
      </c>
      <c r="F197" s="230" t="s">
        <v>5469</v>
      </c>
      <c r="G197" s="231" t="s">
        <v>338</v>
      </c>
      <c r="H197" s="232">
        <v>0.73999999999999999</v>
      </c>
      <c r="I197" s="233"/>
      <c r="J197" s="234">
        <f>ROUND(I197*H197,2)</f>
        <v>0</v>
      </c>
      <c r="K197" s="230" t="s">
        <v>263</v>
      </c>
      <c r="L197" s="45"/>
      <c r="M197" s="235" t="s">
        <v>1</v>
      </c>
      <c r="N197" s="236" t="s">
        <v>45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183</v>
      </c>
      <c r="AT197" s="239" t="s">
        <v>260</v>
      </c>
      <c r="AU197" s="239" t="s">
        <v>89</v>
      </c>
      <c r="AY197" s="18" t="s">
        <v>258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87</v>
      </c>
      <c r="BK197" s="240">
        <f>ROUND(I197*H197,2)</f>
        <v>0</v>
      </c>
      <c r="BL197" s="18" t="s">
        <v>183</v>
      </c>
      <c r="BM197" s="239" t="s">
        <v>5828</v>
      </c>
    </row>
    <row r="198" s="2" customFormat="1">
      <c r="A198" s="39"/>
      <c r="B198" s="40"/>
      <c r="C198" s="41"/>
      <c r="D198" s="241" t="s">
        <v>266</v>
      </c>
      <c r="E198" s="41"/>
      <c r="F198" s="242" t="s">
        <v>5471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266</v>
      </c>
      <c r="AU198" s="18" t="s">
        <v>89</v>
      </c>
    </row>
    <row r="199" s="2" customFormat="1">
      <c r="A199" s="39"/>
      <c r="B199" s="40"/>
      <c r="C199" s="41"/>
      <c r="D199" s="246" t="s">
        <v>267</v>
      </c>
      <c r="E199" s="41"/>
      <c r="F199" s="247" t="s">
        <v>5472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267</v>
      </c>
      <c r="AU199" s="18" t="s">
        <v>89</v>
      </c>
    </row>
    <row r="200" s="13" customFormat="1">
      <c r="A200" s="13"/>
      <c r="B200" s="253"/>
      <c r="C200" s="254"/>
      <c r="D200" s="241" t="s">
        <v>314</v>
      </c>
      <c r="E200" s="255" t="s">
        <v>1</v>
      </c>
      <c r="F200" s="256" t="s">
        <v>5829</v>
      </c>
      <c r="G200" s="254"/>
      <c r="H200" s="257">
        <v>0.73999999999999999</v>
      </c>
      <c r="I200" s="258"/>
      <c r="J200" s="254"/>
      <c r="K200" s="254"/>
      <c r="L200" s="259"/>
      <c r="M200" s="260"/>
      <c r="N200" s="261"/>
      <c r="O200" s="261"/>
      <c r="P200" s="261"/>
      <c r="Q200" s="261"/>
      <c r="R200" s="261"/>
      <c r="S200" s="261"/>
      <c r="T200" s="26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3" t="s">
        <v>314</v>
      </c>
      <c r="AU200" s="263" t="s">
        <v>89</v>
      </c>
      <c r="AV200" s="13" t="s">
        <v>89</v>
      </c>
      <c r="AW200" s="13" t="s">
        <v>34</v>
      </c>
      <c r="AX200" s="13" t="s">
        <v>87</v>
      </c>
      <c r="AY200" s="263" t="s">
        <v>258</v>
      </c>
    </row>
    <row r="201" s="14" customFormat="1">
      <c r="A201" s="14"/>
      <c r="B201" s="277"/>
      <c r="C201" s="278"/>
      <c r="D201" s="241" t="s">
        <v>314</v>
      </c>
      <c r="E201" s="279" t="s">
        <v>1</v>
      </c>
      <c r="F201" s="280" t="s">
        <v>5474</v>
      </c>
      <c r="G201" s="278"/>
      <c r="H201" s="279" t="s">
        <v>1</v>
      </c>
      <c r="I201" s="281"/>
      <c r="J201" s="278"/>
      <c r="K201" s="278"/>
      <c r="L201" s="282"/>
      <c r="M201" s="283"/>
      <c r="N201" s="284"/>
      <c r="O201" s="284"/>
      <c r="P201" s="284"/>
      <c r="Q201" s="284"/>
      <c r="R201" s="284"/>
      <c r="S201" s="284"/>
      <c r="T201" s="28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6" t="s">
        <v>314</v>
      </c>
      <c r="AU201" s="286" t="s">
        <v>89</v>
      </c>
      <c r="AV201" s="14" t="s">
        <v>87</v>
      </c>
      <c r="AW201" s="14" t="s">
        <v>34</v>
      </c>
      <c r="AX201" s="14" t="s">
        <v>80</v>
      </c>
      <c r="AY201" s="286" t="s">
        <v>258</v>
      </c>
    </row>
    <row r="202" s="2" customFormat="1" ht="16.5" customHeight="1">
      <c r="A202" s="39"/>
      <c r="B202" s="40"/>
      <c r="C202" s="228" t="s">
        <v>515</v>
      </c>
      <c r="D202" s="228" t="s">
        <v>260</v>
      </c>
      <c r="E202" s="229" t="s">
        <v>5475</v>
      </c>
      <c r="F202" s="230" t="s">
        <v>5476</v>
      </c>
      <c r="G202" s="231" t="s">
        <v>338</v>
      </c>
      <c r="H202" s="232">
        <v>0.73999999999999999</v>
      </c>
      <c r="I202" s="233"/>
      <c r="J202" s="234">
        <f>ROUND(I202*H202,2)</f>
        <v>0</v>
      </c>
      <c r="K202" s="230" t="s">
        <v>263</v>
      </c>
      <c r="L202" s="45"/>
      <c r="M202" s="235" t="s">
        <v>1</v>
      </c>
      <c r="N202" s="236" t="s">
        <v>45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183</v>
      </c>
      <c r="AT202" s="239" t="s">
        <v>260</v>
      </c>
      <c r="AU202" s="239" t="s">
        <v>89</v>
      </c>
      <c r="AY202" s="18" t="s">
        <v>258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87</v>
      </c>
      <c r="BK202" s="240">
        <f>ROUND(I202*H202,2)</f>
        <v>0</v>
      </c>
      <c r="BL202" s="18" t="s">
        <v>183</v>
      </c>
      <c r="BM202" s="239" t="s">
        <v>5830</v>
      </c>
    </row>
    <row r="203" s="2" customFormat="1">
      <c r="A203" s="39"/>
      <c r="B203" s="40"/>
      <c r="C203" s="41"/>
      <c r="D203" s="241" t="s">
        <v>266</v>
      </c>
      <c r="E203" s="41"/>
      <c r="F203" s="242" t="s">
        <v>5478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266</v>
      </c>
      <c r="AU203" s="18" t="s">
        <v>89</v>
      </c>
    </row>
    <row r="204" s="2" customFormat="1">
      <c r="A204" s="39"/>
      <c r="B204" s="40"/>
      <c r="C204" s="41"/>
      <c r="D204" s="246" t="s">
        <v>267</v>
      </c>
      <c r="E204" s="41"/>
      <c r="F204" s="247" t="s">
        <v>5479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267</v>
      </c>
      <c r="AU204" s="18" t="s">
        <v>89</v>
      </c>
    </row>
    <row r="205" s="13" customFormat="1">
      <c r="A205" s="13"/>
      <c r="B205" s="253"/>
      <c r="C205" s="254"/>
      <c r="D205" s="241" t="s">
        <v>314</v>
      </c>
      <c r="E205" s="255" t="s">
        <v>1</v>
      </c>
      <c r="F205" s="256" t="s">
        <v>5829</v>
      </c>
      <c r="G205" s="254"/>
      <c r="H205" s="257">
        <v>0.73999999999999999</v>
      </c>
      <c r="I205" s="258"/>
      <c r="J205" s="254"/>
      <c r="K205" s="254"/>
      <c r="L205" s="259"/>
      <c r="M205" s="260"/>
      <c r="N205" s="261"/>
      <c r="O205" s="261"/>
      <c r="P205" s="261"/>
      <c r="Q205" s="261"/>
      <c r="R205" s="261"/>
      <c r="S205" s="261"/>
      <c r="T205" s="26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3" t="s">
        <v>314</v>
      </c>
      <c r="AU205" s="263" t="s">
        <v>89</v>
      </c>
      <c r="AV205" s="13" t="s">
        <v>89</v>
      </c>
      <c r="AW205" s="13" t="s">
        <v>34</v>
      </c>
      <c r="AX205" s="13" t="s">
        <v>87</v>
      </c>
      <c r="AY205" s="263" t="s">
        <v>258</v>
      </c>
    </row>
    <row r="206" s="2" customFormat="1" ht="16.5" customHeight="1">
      <c r="A206" s="39"/>
      <c r="B206" s="40"/>
      <c r="C206" s="228" t="s">
        <v>642</v>
      </c>
      <c r="D206" s="228" t="s">
        <v>260</v>
      </c>
      <c r="E206" s="229" t="s">
        <v>5480</v>
      </c>
      <c r="F206" s="230" t="s">
        <v>5481</v>
      </c>
      <c r="G206" s="231" t="s">
        <v>338</v>
      </c>
      <c r="H206" s="232">
        <v>0.73999999999999999</v>
      </c>
      <c r="I206" s="233"/>
      <c r="J206" s="234">
        <f>ROUND(I206*H206,2)</f>
        <v>0</v>
      </c>
      <c r="K206" s="230" t="s">
        <v>263</v>
      </c>
      <c r="L206" s="45"/>
      <c r="M206" s="235" t="s">
        <v>1</v>
      </c>
      <c r="N206" s="236" t="s">
        <v>45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183</v>
      </c>
      <c r="AT206" s="239" t="s">
        <v>260</v>
      </c>
      <c r="AU206" s="239" t="s">
        <v>89</v>
      </c>
      <c r="AY206" s="18" t="s">
        <v>258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87</v>
      </c>
      <c r="BK206" s="240">
        <f>ROUND(I206*H206,2)</f>
        <v>0</v>
      </c>
      <c r="BL206" s="18" t="s">
        <v>183</v>
      </c>
      <c r="BM206" s="239" t="s">
        <v>5831</v>
      </c>
    </row>
    <row r="207" s="2" customFormat="1">
      <c r="A207" s="39"/>
      <c r="B207" s="40"/>
      <c r="C207" s="41"/>
      <c r="D207" s="241" t="s">
        <v>266</v>
      </c>
      <c r="E207" s="41"/>
      <c r="F207" s="242" t="s">
        <v>5483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266</v>
      </c>
      <c r="AU207" s="18" t="s">
        <v>89</v>
      </c>
    </row>
    <row r="208" s="2" customFormat="1">
      <c r="A208" s="39"/>
      <c r="B208" s="40"/>
      <c r="C208" s="41"/>
      <c r="D208" s="246" t="s">
        <v>267</v>
      </c>
      <c r="E208" s="41"/>
      <c r="F208" s="247" t="s">
        <v>5484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267</v>
      </c>
      <c r="AU208" s="18" t="s">
        <v>89</v>
      </c>
    </row>
    <row r="209" s="14" customFormat="1">
      <c r="A209" s="14"/>
      <c r="B209" s="277"/>
      <c r="C209" s="278"/>
      <c r="D209" s="241" t="s">
        <v>314</v>
      </c>
      <c r="E209" s="279" t="s">
        <v>1</v>
      </c>
      <c r="F209" s="280" t="s">
        <v>5689</v>
      </c>
      <c r="G209" s="278"/>
      <c r="H209" s="279" t="s">
        <v>1</v>
      </c>
      <c r="I209" s="281"/>
      <c r="J209" s="278"/>
      <c r="K209" s="278"/>
      <c r="L209" s="282"/>
      <c r="M209" s="283"/>
      <c r="N209" s="284"/>
      <c r="O209" s="284"/>
      <c r="P209" s="284"/>
      <c r="Q209" s="284"/>
      <c r="R209" s="284"/>
      <c r="S209" s="284"/>
      <c r="T209" s="28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6" t="s">
        <v>314</v>
      </c>
      <c r="AU209" s="286" t="s">
        <v>89</v>
      </c>
      <c r="AV209" s="14" t="s">
        <v>87</v>
      </c>
      <c r="AW209" s="14" t="s">
        <v>34</v>
      </c>
      <c r="AX209" s="14" t="s">
        <v>80</v>
      </c>
      <c r="AY209" s="286" t="s">
        <v>258</v>
      </c>
    </row>
    <row r="210" s="13" customFormat="1">
      <c r="A210" s="13"/>
      <c r="B210" s="253"/>
      <c r="C210" s="254"/>
      <c r="D210" s="241" t="s">
        <v>314</v>
      </c>
      <c r="E210" s="255" t="s">
        <v>1</v>
      </c>
      <c r="F210" s="256" t="s">
        <v>5829</v>
      </c>
      <c r="G210" s="254"/>
      <c r="H210" s="257">
        <v>0.73999999999999999</v>
      </c>
      <c r="I210" s="258"/>
      <c r="J210" s="254"/>
      <c r="K210" s="254"/>
      <c r="L210" s="259"/>
      <c r="M210" s="260"/>
      <c r="N210" s="261"/>
      <c r="O210" s="261"/>
      <c r="P210" s="261"/>
      <c r="Q210" s="261"/>
      <c r="R210" s="261"/>
      <c r="S210" s="261"/>
      <c r="T210" s="26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3" t="s">
        <v>314</v>
      </c>
      <c r="AU210" s="263" t="s">
        <v>89</v>
      </c>
      <c r="AV210" s="13" t="s">
        <v>89</v>
      </c>
      <c r="AW210" s="13" t="s">
        <v>34</v>
      </c>
      <c r="AX210" s="13" t="s">
        <v>87</v>
      </c>
      <c r="AY210" s="263" t="s">
        <v>258</v>
      </c>
    </row>
    <row r="211" s="2" customFormat="1" ht="16.5" customHeight="1">
      <c r="A211" s="39"/>
      <c r="B211" s="40"/>
      <c r="C211" s="228" t="s">
        <v>651</v>
      </c>
      <c r="D211" s="228" t="s">
        <v>260</v>
      </c>
      <c r="E211" s="229" t="s">
        <v>5293</v>
      </c>
      <c r="F211" s="230" t="s">
        <v>5294</v>
      </c>
      <c r="G211" s="231" t="s">
        <v>399</v>
      </c>
      <c r="H211" s="232">
        <v>2.4060000000000001</v>
      </c>
      <c r="I211" s="233"/>
      <c r="J211" s="234">
        <f>ROUND(I211*H211,2)</f>
        <v>0</v>
      </c>
      <c r="K211" s="230" t="s">
        <v>263</v>
      </c>
      <c r="L211" s="45"/>
      <c r="M211" s="235" t="s">
        <v>1</v>
      </c>
      <c r="N211" s="236" t="s">
        <v>45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183</v>
      </c>
      <c r="AT211" s="239" t="s">
        <v>260</v>
      </c>
      <c r="AU211" s="239" t="s">
        <v>89</v>
      </c>
      <c r="AY211" s="18" t="s">
        <v>258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87</v>
      </c>
      <c r="BK211" s="240">
        <f>ROUND(I211*H211,2)</f>
        <v>0</v>
      </c>
      <c r="BL211" s="18" t="s">
        <v>183</v>
      </c>
      <c r="BM211" s="239" t="s">
        <v>5832</v>
      </c>
    </row>
    <row r="212" s="2" customFormat="1">
      <c r="A212" s="39"/>
      <c r="B212" s="40"/>
      <c r="C212" s="41"/>
      <c r="D212" s="241" t="s">
        <v>266</v>
      </c>
      <c r="E212" s="41"/>
      <c r="F212" s="242" t="s">
        <v>5296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266</v>
      </c>
      <c r="AU212" s="18" t="s">
        <v>89</v>
      </c>
    </row>
    <row r="213" s="2" customFormat="1">
      <c r="A213" s="39"/>
      <c r="B213" s="40"/>
      <c r="C213" s="41"/>
      <c r="D213" s="246" t="s">
        <v>267</v>
      </c>
      <c r="E213" s="41"/>
      <c r="F213" s="247" t="s">
        <v>5297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267</v>
      </c>
      <c r="AU213" s="18" t="s">
        <v>89</v>
      </c>
    </row>
    <row r="214" s="12" customFormat="1" ht="22.8" customHeight="1">
      <c r="A214" s="12"/>
      <c r="B214" s="212"/>
      <c r="C214" s="213"/>
      <c r="D214" s="214" t="s">
        <v>79</v>
      </c>
      <c r="E214" s="226" t="s">
        <v>5833</v>
      </c>
      <c r="F214" s="226" t="s">
        <v>5834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SUM(P215:P244)</f>
        <v>0</v>
      </c>
      <c r="Q214" s="220"/>
      <c r="R214" s="221">
        <f>SUM(R215:R244)</f>
        <v>0.00038099999999999999</v>
      </c>
      <c r="S214" s="220"/>
      <c r="T214" s="222">
        <f>SUM(T215:T244)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87</v>
      </c>
      <c r="AT214" s="224" t="s">
        <v>79</v>
      </c>
      <c r="AU214" s="224" t="s">
        <v>87</v>
      </c>
      <c r="AY214" s="223" t="s">
        <v>258</v>
      </c>
      <c r="BK214" s="225">
        <f>SUM(BK215:BK244)</f>
        <v>0</v>
      </c>
    </row>
    <row r="215" s="2" customFormat="1" ht="24.15" customHeight="1">
      <c r="A215" s="39"/>
      <c r="B215" s="40"/>
      <c r="C215" s="228" t="s">
        <v>7</v>
      </c>
      <c r="D215" s="228" t="s">
        <v>260</v>
      </c>
      <c r="E215" s="229" t="s">
        <v>5692</v>
      </c>
      <c r="F215" s="230" t="s">
        <v>5693</v>
      </c>
      <c r="G215" s="231" t="s">
        <v>399</v>
      </c>
      <c r="H215" s="232">
        <v>0.55500000000000005</v>
      </c>
      <c r="I215" s="233"/>
      <c r="J215" s="234">
        <f>ROUND(I215*H215,2)</f>
        <v>0</v>
      </c>
      <c r="K215" s="230" t="s">
        <v>5233</v>
      </c>
      <c r="L215" s="45"/>
      <c r="M215" s="235" t="s">
        <v>1</v>
      </c>
      <c r="N215" s="236" t="s">
        <v>45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183</v>
      </c>
      <c r="AT215" s="239" t="s">
        <v>260</v>
      </c>
      <c r="AU215" s="239" t="s">
        <v>89</v>
      </c>
      <c r="AY215" s="18" t="s">
        <v>258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87</v>
      </c>
      <c r="BK215" s="240">
        <f>ROUND(I215*H215,2)</f>
        <v>0</v>
      </c>
      <c r="BL215" s="18" t="s">
        <v>183</v>
      </c>
      <c r="BM215" s="239" t="s">
        <v>5835</v>
      </c>
    </row>
    <row r="216" s="2" customFormat="1">
      <c r="A216" s="39"/>
      <c r="B216" s="40"/>
      <c r="C216" s="41"/>
      <c r="D216" s="241" t="s">
        <v>266</v>
      </c>
      <c r="E216" s="41"/>
      <c r="F216" s="242" t="s">
        <v>5693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266</v>
      </c>
      <c r="AU216" s="18" t="s">
        <v>89</v>
      </c>
    </row>
    <row r="217" s="14" customFormat="1">
      <c r="A217" s="14"/>
      <c r="B217" s="277"/>
      <c r="C217" s="278"/>
      <c r="D217" s="241" t="s">
        <v>314</v>
      </c>
      <c r="E217" s="279" t="s">
        <v>1</v>
      </c>
      <c r="F217" s="280" t="s">
        <v>5695</v>
      </c>
      <c r="G217" s="278"/>
      <c r="H217" s="279" t="s">
        <v>1</v>
      </c>
      <c r="I217" s="281"/>
      <c r="J217" s="278"/>
      <c r="K217" s="278"/>
      <c r="L217" s="282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86" t="s">
        <v>314</v>
      </c>
      <c r="AU217" s="286" t="s">
        <v>89</v>
      </c>
      <c r="AV217" s="14" t="s">
        <v>87</v>
      </c>
      <c r="AW217" s="14" t="s">
        <v>34</v>
      </c>
      <c r="AX217" s="14" t="s">
        <v>80</v>
      </c>
      <c r="AY217" s="286" t="s">
        <v>258</v>
      </c>
    </row>
    <row r="218" s="13" customFormat="1">
      <c r="A218" s="13"/>
      <c r="B218" s="253"/>
      <c r="C218" s="254"/>
      <c r="D218" s="241" t="s">
        <v>314</v>
      </c>
      <c r="E218" s="255" t="s">
        <v>1</v>
      </c>
      <c r="F218" s="256" t="s">
        <v>5836</v>
      </c>
      <c r="G218" s="254"/>
      <c r="H218" s="257">
        <v>0.55500000000000005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3" t="s">
        <v>314</v>
      </c>
      <c r="AU218" s="263" t="s">
        <v>89</v>
      </c>
      <c r="AV218" s="13" t="s">
        <v>89</v>
      </c>
      <c r="AW218" s="13" t="s">
        <v>34</v>
      </c>
      <c r="AX218" s="13" t="s">
        <v>87</v>
      </c>
      <c r="AY218" s="263" t="s">
        <v>258</v>
      </c>
    </row>
    <row r="219" s="2" customFormat="1" ht="16.5" customHeight="1">
      <c r="A219" s="39"/>
      <c r="B219" s="40"/>
      <c r="C219" s="228" t="s">
        <v>664</v>
      </c>
      <c r="D219" s="228" t="s">
        <v>260</v>
      </c>
      <c r="E219" s="229" t="s">
        <v>5837</v>
      </c>
      <c r="F219" s="230" t="s">
        <v>5838</v>
      </c>
      <c r="G219" s="231" t="s">
        <v>530</v>
      </c>
      <c r="H219" s="232">
        <v>74</v>
      </c>
      <c r="I219" s="233"/>
      <c r="J219" s="234">
        <f>ROUND(I219*H219,2)</f>
        <v>0</v>
      </c>
      <c r="K219" s="230" t="s">
        <v>263</v>
      </c>
      <c r="L219" s="45"/>
      <c r="M219" s="235" t="s">
        <v>1</v>
      </c>
      <c r="N219" s="236" t="s">
        <v>45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183</v>
      </c>
      <c r="AT219" s="239" t="s">
        <v>260</v>
      </c>
      <c r="AU219" s="239" t="s">
        <v>89</v>
      </c>
      <c r="AY219" s="18" t="s">
        <v>258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87</v>
      </c>
      <c r="BK219" s="240">
        <f>ROUND(I219*H219,2)</f>
        <v>0</v>
      </c>
      <c r="BL219" s="18" t="s">
        <v>183</v>
      </c>
      <c r="BM219" s="239" t="s">
        <v>5839</v>
      </c>
    </row>
    <row r="220" s="2" customFormat="1">
      <c r="A220" s="39"/>
      <c r="B220" s="40"/>
      <c r="C220" s="41"/>
      <c r="D220" s="241" t="s">
        <v>266</v>
      </c>
      <c r="E220" s="41"/>
      <c r="F220" s="242" t="s">
        <v>5840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266</v>
      </c>
      <c r="AU220" s="18" t="s">
        <v>89</v>
      </c>
    </row>
    <row r="221" s="2" customFormat="1">
      <c r="A221" s="39"/>
      <c r="B221" s="40"/>
      <c r="C221" s="41"/>
      <c r="D221" s="246" t="s">
        <v>267</v>
      </c>
      <c r="E221" s="41"/>
      <c r="F221" s="247" t="s">
        <v>5841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267</v>
      </c>
      <c r="AU221" s="18" t="s">
        <v>89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5842</v>
      </c>
      <c r="G222" s="254"/>
      <c r="H222" s="257">
        <v>74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87</v>
      </c>
      <c r="AY222" s="263" t="s">
        <v>258</v>
      </c>
    </row>
    <row r="223" s="14" customFormat="1">
      <c r="A223" s="14"/>
      <c r="B223" s="277"/>
      <c r="C223" s="278"/>
      <c r="D223" s="241" t="s">
        <v>314</v>
      </c>
      <c r="E223" s="279" t="s">
        <v>1</v>
      </c>
      <c r="F223" s="280" t="s">
        <v>5843</v>
      </c>
      <c r="G223" s="278"/>
      <c r="H223" s="279" t="s">
        <v>1</v>
      </c>
      <c r="I223" s="281"/>
      <c r="J223" s="278"/>
      <c r="K223" s="278"/>
      <c r="L223" s="282"/>
      <c r="M223" s="283"/>
      <c r="N223" s="284"/>
      <c r="O223" s="284"/>
      <c r="P223" s="284"/>
      <c r="Q223" s="284"/>
      <c r="R223" s="284"/>
      <c r="S223" s="284"/>
      <c r="T223" s="28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6" t="s">
        <v>314</v>
      </c>
      <c r="AU223" s="286" t="s">
        <v>89</v>
      </c>
      <c r="AV223" s="14" t="s">
        <v>87</v>
      </c>
      <c r="AW223" s="14" t="s">
        <v>34</v>
      </c>
      <c r="AX223" s="14" t="s">
        <v>80</v>
      </c>
      <c r="AY223" s="286" t="s">
        <v>258</v>
      </c>
    </row>
    <row r="224" s="2" customFormat="1" ht="16.5" customHeight="1">
      <c r="A224" s="39"/>
      <c r="B224" s="40"/>
      <c r="C224" s="228" t="s">
        <v>671</v>
      </c>
      <c r="D224" s="228" t="s">
        <v>260</v>
      </c>
      <c r="E224" s="229" t="s">
        <v>5812</v>
      </c>
      <c r="F224" s="230" t="s">
        <v>5813</v>
      </c>
      <c r="G224" s="231" t="s">
        <v>399</v>
      </c>
      <c r="H224" s="232">
        <v>0</v>
      </c>
      <c r="I224" s="233"/>
      <c r="J224" s="234">
        <f>ROUND(I224*H224,2)</f>
        <v>0</v>
      </c>
      <c r="K224" s="230" t="s">
        <v>263</v>
      </c>
      <c r="L224" s="45"/>
      <c r="M224" s="235" t="s">
        <v>1</v>
      </c>
      <c r="N224" s="236" t="s">
        <v>45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183</v>
      </c>
      <c r="AT224" s="239" t="s">
        <v>260</v>
      </c>
      <c r="AU224" s="239" t="s">
        <v>89</v>
      </c>
      <c r="AY224" s="18" t="s">
        <v>258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87</v>
      </c>
      <c r="BK224" s="240">
        <f>ROUND(I224*H224,2)</f>
        <v>0</v>
      </c>
      <c r="BL224" s="18" t="s">
        <v>183</v>
      </c>
      <c r="BM224" s="239" t="s">
        <v>5844</v>
      </c>
    </row>
    <row r="225" s="2" customFormat="1">
      <c r="A225" s="39"/>
      <c r="B225" s="40"/>
      <c r="C225" s="41"/>
      <c r="D225" s="241" t="s">
        <v>266</v>
      </c>
      <c r="E225" s="41"/>
      <c r="F225" s="242" t="s">
        <v>5815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266</v>
      </c>
      <c r="AU225" s="18" t="s">
        <v>89</v>
      </c>
    </row>
    <row r="226" s="2" customFormat="1">
      <c r="A226" s="39"/>
      <c r="B226" s="40"/>
      <c r="C226" s="41"/>
      <c r="D226" s="246" t="s">
        <v>267</v>
      </c>
      <c r="E226" s="41"/>
      <c r="F226" s="247" t="s">
        <v>5816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267</v>
      </c>
      <c r="AU226" s="18" t="s">
        <v>89</v>
      </c>
    </row>
    <row r="227" s="13" customFormat="1">
      <c r="A227" s="13"/>
      <c r="B227" s="253"/>
      <c r="C227" s="254"/>
      <c r="D227" s="241" t="s">
        <v>314</v>
      </c>
      <c r="E227" s="255" t="s">
        <v>1</v>
      </c>
      <c r="F227" s="256" t="s">
        <v>5845</v>
      </c>
      <c r="G227" s="254"/>
      <c r="H227" s="257">
        <v>0</v>
      </c>
      <c r="I227" s="258"/>
      <c r="J227" s="254"/>
      <c r="K227" s="254"/>
      <c r="L227" s="259"/>
      <c r="M227" s="260"/>
      <c r="N227" s="261"/>
      <c r="O227" s="261"/>
      <c r="P227" s="261"/>
      <c r="Q227" s="261"/>
      <c r="R227" s="261"/>
      <c r="S227" s="261"/>
      <c r="T227" s="26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3" t="s">
        <v>314</v>
      </c>
      <c r="AU227" s="263" t="s">
        <v>89</v>
      </c>
      <c r="AV227" s="13" t="s">
        <v>89</v>
      </c>
      <c r="AW227" s="13" t="s">
        <v>34</v>
      </c>
      <c r="AX227" s="13" t="s">
        <v>87</v>
      </c>
      <c r="AY227" s="263" t="s">
        <v>258</v>
      </c>
    </row>
    <row r="228" s="2" customFormat="1" ht="16.5" customHeight="1">
      <c r="A228" s="39"/>
      <c r="B228" s="40"/>
      <c r="C228" s="267" t="s">
        <v>676</v>
      </c>
      <c r="D228" s="267" t="s">
        <v>351</v>
      </c>
      <c r="E228" s="268" t="s">
        <v>5846</v>
      </c>
      <c r="F228" s="269" t="s">
        <v>5847</v>
      </c>
      <c r="G228" s="270" t="s">
        <v>2700</v>
      </c>
      <c r="H228" s="271">
        <v>0.38100000000000001</v>
      </c>
      <c r="I228" s="272"/>
      <c r="J228" s="273">
        <f>ROUND(I228*H228,2)</f>
        <v>0</v>
      </c>
      <c r="K228" s="269" t="s">
        <v>5233</v>
      </c>
      <c r="L228" s="274"/>
      <c r="M228" s="275" t="s">
        <v>1</v>
      </c>
      <c r="N228" s="276" t="s">
        <v>45</v>
      </c>
      <c r="O228" s="92"/>
      <c r="P228" s="237">
        <f>O228*H228</f>
        <v>0</v>
      </c>
      <c r="Q228" s="237">
        <v>0.001</v>
      </c>
      <c r="R228" s="237">
        <f>Q228*H228</f>
        <v>0.00038099999999999999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297</v>
      </c>
      <c r="AT228" s="239" t="s">
        <v>351</v>
      </c>
      <c r="AU228" s="239" t="s">
        <v>89</v>
      </c>
      <c r="AY228" s="18" t="s">
        <v>258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87</v>
      </c>
      <c r="BK228" s="240">
        <f>ROUND(I228*H228,2)</f>
        <v>0</v>
      </c>
      <c r="BL228" s="18" t="s">
        <v>183</v>
      </c>
      <c r="BM228" s="239" t="s">
        <v>5848</v>
      </c>
    </row>
    <row r="229" s="2" customFormat="1">
      <c r="A229" s="39"/>
      <c r="B229" s="40"/>
      <c r="C229" s="41"/>
      <c r="D229" s="241" t="s">
        <v>266</v>
      </c>
      <c r="E229" s="41"/>
      <c r="F229" s="242" t="s">
        <v>5847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266</v>
      </c>
      <c r="AU229" s="18" t="s">
        <v>89</v>
      </c>
    </row>
    <row r="230" s="13" customFormat="1">
      <c r="A230" s="13"/>
      <c r="B230" s="253"/>
      <c r="C230" s="254"/>
      <c r="D230" s="241" t="s">
        <v>314</v>
      </c>
      <c r="E230" s="255" t="s">
        <v>1</v>
      </c>
      <c r="F230" s="256" t="s">
        <v>5849</v>
      </c>
      <c r="G230" s="254"/>
      <c r="H230" s="257">
        <v>0.38100000000000001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3" t="s">
        <v>314</v>
      </c>
      <c r="AU230" s="263" t="s">
        <v>89</v>
      </c>
      <c r="AV230" s="13" t="s">
        <v>89</v>
      </c>
      <c r="AW230" s="13" t="s">
        <v>34</v>
      </c>
      <c r="AX230" s="13" t="s">
        <v>87</v>
      </c>
      <c r="AY230" s="263" t="s">
        <v>258</v>
      </c>
    </row>
    <row r="231" s="2" customFormat="1" ht="16.5" customHeight="1">
      <c r="A231" s="39"/>
      <c r="B231" s="40"/>
      <c r="C231" s="228" t="s">
        <v>685</v>
      </c>
      <c r="D231" s="228" t="s">
        <v>260</v>
      </c>
      <c r="E231" s="229" t="s">
        <v>5468</v>
      </c>
      <c r="F231" s="230" t="s">
        <v>5469</v>
      </c>
      <c r="G231" s="231" t="s">
        <v>338</v>
      </c>
      <c r="H231" s="232">
        <v>7.4000000000000004</v>
      </c>
      <c r="I231" s="233"/>
      <c r="J231" s="234">
        <f>ROUND(I231*H231,2)</f>
        <v>0</v>
      </c>
      <c r="K231" s="230" t="s">
        <v>263</v>
      </c>
      <c r="L231" s="45"/>
      <c r="M231" s="235" t="s">
        <v>1</v>
      </c>
      <c r="N231" s="236" t="s">
        <v>45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183</v>
      </c>
      <c r="AT231" s="239" t="s">
        <v>260</v>
      </c>
      <c r="AU231" s="239" t="s">
        <v>89</v>
      </c>
      <c r="AY231" s="18" t="s">
        <v>258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87</v>
      </c>
      <c r="BK231" s="240">
        <f>ROUND(I231*H231,2)</f>
        <v>0</v>
      </c>
      <c r="BL231" s="18" t="s">
        <v>183</v>
      </c>
      <c r="BM231" s="239" t="s">
        <v>5850</v>
      </c>
    </row>
    <row r="232" s="2" customFormat="1">
      <c r="A232" s="39"/>
      <c r="B232" s="40"/>
      <c r="C232" s="41"/>
      <c r="D232" s="241" t="s">
        <v>266</v>
      </c>
      <c r="E232" s="41"/>
      <c r="F232" s="242" t="s">
        <v>5471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266</v>
      </c>
      <c r="AU232" s="18" t="s">
        <v>89</v>
      </c>
    </row>
    <row r="233" s="2" customFormat="1">
      <c r="A233" s="39"/>
      <c r="B233" s="40"/>
      <c r="C233" s="41"/>
      <c r="D233" s="246" t="s">
        <v>267</v>
      </c>
      <c r="E233" s="41"/>
      <c r="F233" s="247" t="s">
        <v>5472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267</v>
      </c>
      <c r="AU233" s="18" t="s">
        <v>89</v>
      </c>
    </row>
    <row r="234" s="13" customFormat="1">
      <c r="A234" s="13"/>
      <c r="B234" s="253"/>
      <c r="C234" s="254"/>
      <c r="D234" s="241" t="s">
        <v>314</v>
      </c>
      <c r="E234" s="255" t="s">
        <v>1</v>
      </c>
      <c r="F234" s="256" t="s">
        <v>5851</v>
      </c>
      <c r="G234" s="254"/>
      <c r="H234" s="257">
        <v>7.4000000000000004</v>
      </c>
      <c r="I234" s="258"/>
      <c r="J234" s="254"/>
      <c r="K234" s="254"/>
      <c r="L234" s="259"/>
      <c r="M234" s="260"/>
      <c r="N234" s="261"/>
      <c r="O234" s="261"/>
      <c r="P234" s="261"/>
      <c r="Q234" s="261"/>
      <c r="R234" s="261"/>
      <c r="S234" s="261"/>
      <c r="T234" s="26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3" t="s">
        <v>314</v>
      </c>
      <c r="AU234" s="263" t="s">
        <v>89</v>
      </c>
      <c r="AV234" s="13" t="s">
        <v>89</v>
      </c>
      <c r="AW234" s="13" t="s">
        <v>34</v>
      </c>
      <c r="AX234" s="13" t="s">
        <v>87</v>
      </c>
      <c r="AY234" s="263" t="s">
        <v>258</v>
      </c>
    </row>
    <row r="235" s="14" customFormat="1">
      <c r="A235" s="14"/>
      <c r="B235" s="277"/>
      <c r="C235" s="278"/>
      <c r="D235" s="241" t="s">
        <v>314</v>
      </c>
      <c r="E235" s="279" t="s">
        <v>1</v>
      </c>
      <c r="F235" s="280" t="s">
        <v>5474</v>
      </c>
      <c r="G235" s="278"/>
      <c r="H235" s="279" t="s">
        <v>1</v>
      </c>
      <c r="I235" s="281"/>
      <c r="J235" s="278"/>
      <c r="K235" s="278"/>
      <c r="L235" s="282"/>
      <c r="M235" s="283"/>
      <c r="N235" s="284"/>
      <c r="O235" s="284"/>
      <c r="P235" s="284"/>
      <c r="Q235" s="284"/>
      <c r="R235" s="284"/>
      <c r="S235" s="284"/>
      <c r="T235" s="28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6" t="s">
        <v>314</v>
      </c>
      <c r="AU235" s="286" t="s">
        <v>89</v>
      </c>
      <c r="AV235" s="14" t="s">
        <v>87</v>
      </c>
      <c r="AW235" s="14" t="s">
        <v>34</v>
      </c>
      <c r="AX235" s="14" t="s">
        <v>80</v>
      </c>
      <c r="AY235" s="286" t="s">
        <v>258</v>
      </c>
    </row>
    <row r="236" s="2" customFormat="1" ht="16.5" customHeight="1">
      <c r="A236" s="39"/>
      <c r="B236" s="40"/>
      <c r="C236" s="228" t="s">
        <v>692</v>
      </c>
      <c r="D236" s="228" t="s">
        <v>260</v>
      </c>
      <c r="E236" s="229" t="s">
        <v>5475</v>
      </c>
      <c r="F236" s="230" t="s">
        <v>5476</v>
      </c>
      <c r="G236" s="231" t="s">
        <v>338</v>
      </c>
      <c r="H236" s="232">
        <v>7.4000000000000004</v>
      </c>
      <c r="I236" s="233"/>
      <c r="J236" s="234">
        <f>ROUND(I236*H236,2)</f>
        <v>0</v>
      </c>
      <c r="K236" s="230" t="s">
        <v>263</v>
      </c>
      <c r="L236" s="45"/>
      <c r="M236" s="235" t="s">
        <v>1</v>
      </c>
      <c r="N236" s="236" t="s">
        <v>45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183</v>
      </c>
      <c r="AT236" s="239" t="s">
        <v>260</v>
      </c>
      <c r="AU236" s="239" t="s">
        <v>89</v>
      </c>
      <c r="AY236" s="18" t="s">
        <v>258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87</v>
      </c>
      <c r="BK236" s="240">
        <f>ROUND(I236*H236,2)</f>
        <v>0</v>
      </c>
      <c r="BL236" s="18" t="s">
        <v>183</v>
      </c>
      <c r="BM236" s="239" t="s">
        <v>5852</v>
      </c>
    </row>
    <row r="237" s="2" customFormat="1">
      <c r="A237" s="39"/>
      <c r="B237" s="40"/>
      <c r="C237" s="41"/>
      <c r="D237" s="241" t="s">
        <v>266</v>
      </c>
      <c r="E237" s="41"/>
      <c r="F237" s="242" t="s">
        <v>5478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266</v>
      </c>
      <c r="AU237" s="18" t="s">
        <v>89</v>
      </c>
    </row>
    <row r="238" s="2" customFormat="1">
      <c r="A238" s="39"/>
      <c r="B238" s="40"/>
      <c r="C238" s="41"/>
      <c r="D238" s="246" t="s">
        <v>267</v>
      </c>
      <c r="E238" s="41"/>
      <c r="F238" s="247" t="s">
        <v>5479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267</v>
      </c>
      <c r="AU238" s="18" t="s">
        <v>89</v>
      </c>
    </row>
    <row r="239" s="13" customFormat="1">
      <c r="A239" s="13"/>
      <c r="B239" s="253"/>
      <c r="C239" s="254"/>
      <c r="D239" s="241" t="s">
        <v>314</v>
      </c>
      <c r="E239" s="255" t="s">
        <v>1</v>
      </c>
      <c r="F239" s="256" t="s">
        <v>5851</v>
      </c>
      <c r="G239" s="254"/>
      <c r="H239" s="257">
        <v>7.4000000000000004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3" t="s">
        <v>314</v>
      </c>
      <c r="AU239" s="263" t="s">
        <v>89</v>
      </c>
      <c r="AV239" s="13" t="s">
        <v>89</v>
      </c>
      <c r="AW239" s="13" t="s">
        <v>34</v>
      </c>
      <c r="AX239" s="13" t="s">
        <v>87</v>
      </c>
      <c r="AY239" s="263" t="s">
        <v>258</v>
      </c>
    </row>
    <row r="240" s="2" customFormat="1" ht="16.5" customHeight="1">
      <c r="A240" s="39"/>
      <c r="B240" s="40"/>
      <c r="C240" s="228" t="s">
        <v>699</v>
      </c>
      <c r="D240" s="228" t="s">
        <v>260</v>
      </c>
      <c r="E240" s="229" t="s">
        <v>5480</v>
      </c>
      <c r="F240" s="230" t="s">
        <v>5481</v>
      </c>
      <c r="G240" s="231" t="s">
        <v>338</v>
      </c>
      <c r="H240" s="232">
        <v>7.4000000000000004</v>
      </c>
      <c r="I240" s="233"/>
      <c r="J240" s="234">
        <f>ROUND(I240*H240,2)</f>
        <v>0</v>
      </c>
      <c r="K240" s="230" t="s">
        <v>263</v>
      </c>
      <c r="L240" s="45"/>
      <c r="M240" s="235" t="s">
        <v>1</v>
      </c>
      <c r="N240" s="236" t="s">
        <v>45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183</v>
      </c>
      <c r="AT240" s="239" t="s">
        <v>260</v>
      </c>
      <c r="AU240" s="239" t="s">
        <v>89</v>
      </c>
      <c r="AY240" s="18" t="s">
        <v>258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87</v>
      </c>
      <c r="BK240" s="240">
        <f>ROUND(I240*H240,2)</f>
        <v>0</v>
      </c>
      <c r="BL240" s="18" t="s">
        <v>183</v>
      </c>
      <c r="BM240" s="239" t="s">
        <v>5853</v>
      </c>
    </row>
    <row r="241" s="2" customFormat="1">
      <c r="A241" s="39"/>
      <c r="B241" s="40"/>
      <c r="C241" s="41"/>
      <c r="D241" s="241" t="s">
        <v>266</v>
      </c>
      <c r="E241" s="41"/>
      <c r="F241" s="242" t="s">
        <v>5483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266</v>
      </c>
      <c r="AU241" s="18" t="s">
        <v>89</v>
      </c>
    </row>
    <row r="242" s="2" customFormat="1">
      <c r="A242" s="39"/>
      <c r="B242" s="40"/>
      <c r="C242" s="41"/>
      <c r="D242" s="246" t="s">
        <v>267</v>
      </c>
      <c r="E242" s="41"/>
      <c r="F242" s="247" t="s">
        <v>5484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267</v>
      </c>
      <c r="AU242" s="18" t="s">
        <v>89</v>
      </c>
    </row>
    <row r="243" s="14" customFormat="1">
      <c r="A243" s="14"/>
      <c r="B243" s="277"/>
      <c r="C243" s="278"/>
      <c r="D243" s="241" t="s">
        <v>314</v>
      </c>
      <c r="E243" s="279" t="s">
        <v>1</v>
      </c>
      <c r="F243" s="280" t="s">
        <v>5485</v>
      </c>
      <c r="G243" s="278"/>
      <c r="H243" s="279" t="s">
        <v>1</v>
      </c>
      <c r="I243" s="281"/>
      <c r="J243" s="278"/>
      <c r="K243" s="278"/>
      <c r="L243" s="282"/>
      <c r="M243" s="283"/>
      <c r="N243" s="284"/>
      <c r="O243" s="284"/>
      <c r="P243" s="284"/>
      <c r="Q243" s="284"/>
      <c r="R243" s="284"/>
      <c r="S243" s="284"/>
      <c r="T243" s="28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6" t="s">
        <v>314</v>
      </c>
      <c r="AU243" s="286" t="s">
        <v>89</v>
      </c>
      <c r="AV243" s="14" t="s">
        <v>87</v>
      </c>
      <c r="AW243" s="14" t="s">
        <v>34</v>
      </c>
      <c r="AX243" s="14" t="s">
        <v>80</v>
      </c>
      <c r="AY243" s="286" t="s">
        <v>258</v>
      </c>
    </row>
    <row r="244" s="13" customFormat="1">
      <c r="A244" s="13"/>
      <c r="B244" s="253"/>
      <c r="C244" s="254"/>
      <c r="D244" s="241" t="s">
        <v>314</v>
      </c>
      <c r="E244" s="255" t="s">
        <v>1</v>
      </c>
      <c r="F244" s="256" t="s">
        <v>5851</v>
      </c>
      <c r="G244" s="254"/>
      <c r="H244" s="257">
        <v>7.4000000000000004</v>
      </c>
      <c r="I244" s="258"/>
      <c r="J244" s="254"/>
      <c r="K244" s="254"/>
      <c r="L244" s="259"/>
      <c r="M244" s="264"/>
      <c r="N244" s="265"/>
      <c r="O244" s="265"/>
      <c r="P244" s="265"/>
      <c r="Q244" s="265"/>
      <c r="R244" s="265"/>
      <c r="S244" s="265"/>
      <c r="T244" s="26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3" t="s">
        <v>314</v>
      </c>
      <c r="AU244" s="263" t="s">
        <v>89</v>
      </c>
      <c r="AV244" s="13" t="s">
        <v>89</v>
      </c>
      <c r="AW244" s="13" t="s">
        <v>34</v>
      </c>
      <c r="AX244" s="13" t="s">
        <v>87</v>
      </c>
      <c r="AY244" s="263" t="s">
        <v>258</v>
      </c>
    </row>
    <row r="245" s="2" customFormat="1" ht="6.96" customHeight="1">
      <c r="A245" s="39"/>
      <c r="B245" s="67"/>
      <c r="C245" s="68"/>
      <c r="D245" s="68"/>
      <c r="E245" s="68"/>
      <c r="F245" s="68"/>
      <c r="G245" s="68"/>
      <c r="H245" s="68"/>
      <c r="I245" s="68"/>
      <c r="J245" s="68"/>
      <c r="K245" s="68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mLbY6490Pjz2fOESIpQmCNVgf4WQj+43u1nutH/dd+jBlewXstQlxCgicG8HC1RHXDg++9xIkgawYUXHXSg/DQ==" hashValue="SwENuDALLYKFrOYYmpnKeBy0gGCUvEGiBQVhFAV/7tBii+Gz87UY6Y3i7/9kaRvxZfBY+elmqCOQApPx7UmEwQ==" algorithmName="SHA-512" password="CC35"/>
  <autoFilter ref="C126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9" r:id="rId1" display="https://podminky.urs.cz/item/CS_URS_2023_02/167151101"/>
    <hyperlink ref="F143" r:id="rId2" display="https://podminky.urs.cz/item/CS_URS_2023_02/162751117"/>
    <hyperlink ref="F147" r:id="rId3" display="https://podminky.urs.cz/item/CS_URS_2023_02/171251201"/>
    <hyperlink ref="F151" r:id="rId4" display="https://podminky.urs.cz/item/CS_URS_2023_02/181951111"/>
    <hyperlink ref="F155" r:id="rId5" display="https://podminky.urs.cz/item/CS_URS_2023_02/184813511"/>
    <hyperlink ref="F159" r:id="rId6" display="https://podminky.urs.cz/item/CS_URS_2023_02/183403114"/>
    <hyperlink ref="F165" r:id="rId7" display="https://podminky.urs.cz/item/CS_URS_2023_02/181351003"/>
    <hyperlink ref="F172" r:id="rId8" display="https://podminky.urs.cz/item/CS_URS_2023_02/181111111"/>
    <hyperlink ref="F176" r:id="rId9" display="https://podminky.urs.cz/item/CS_URS_2023_02/183403153"/>
    <hyperlink ref="F180" r:id="rId10" display="https://podminky.urs.cz/item/CS_URS_2023_02/181411131"/>
    <hyperlink ref="F188" r:id="rId11" display="https://podminky.urs.cz/item/CS_URS_2023_02/185802113"/>
    <hyperlink ref="F195" r:id="rId12" display="https://podminky.urs.cz/item/CS_URS_2023_02/183403161"/>
    <hyperlink ref="F199" r:id="rId13" display="https://podminky.urs.cz/item/CS_URS_2023_02/185804312"/>
    <hyperlink ref="F204" r:id="rId14" display="https://podminky.urs.cz/item/CS_URS_2023_02/185851121"/>
    <hyperlink ref="F208" r:id="rId15" display="https://podminky.urs.cz/item/CS_URS_2023_02/185851129"/>
    <hyperlink ref="F213" r:id="rId16" display="https://podminky.urs.cz/item/CS_URS_2023_02/998231311"/>
    <hyperlink ref="F221" r:id="rId17" display="https://podminky.urs.cz/item/CS_URS_2023_02/185803111"/>
    <hyperlink ref="F226" r:id="rId18" display="https://podminky.urs.cz/item/CS_URS_2023_02/185802113"/>
    <hyperlink ref="F233" r:id="rId19" display="https://podminky.urs.cz/item/CS_URS_2023_02/185804312"/>
    <hyperlink ref="F238" r:id="rId20" display="https://podminky.urs.cz/item/CS_URS_2023_02/185851121"/>
    <hyperlink ref="F242" r:id="rId21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5854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ROUND((SUM(BE127:BE276)),  2)</f>
        <v>0</v>
      </c>
      <c r="G37" s="39"/>
      <c r="H37" s="39"/>
      <c r="I37" s="166">
        <v>0.20999999999999999</v>
      </c>
      <c r="J37" s="165">
        <f>ROUND(((SUM(BE127:BE276))*I37),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ROUND((SUM(BF127:BF276)),  2)</f>
        <v>0</v>
      </c>
      <c r="G38" s="39"/>
      <c r="H38" s="39"/>
      <c r="I38" s="166">
        <v>0.14999999999999999</v>
      </c>
      <c r="J38" s="165">
        <f>ROUND(((SUM(BF127:BF276))*I38),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ROUND((SUM(BG127:BG276)),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ROUND((SUM(BH127:BH276)),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ROUND((SUM(BI127:BI276)),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SO 801.1.1.7 - ZALOŽENÍ TRAVNATÉ PLOCHY EXTENZIVNÍ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5855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5856</v>
      </c>
      <c r="E103" s="198"/>
      <c r="F103" s="198"/>
      <c r="G103" s="198"/>
      <c r="H103" s="198"/>
      <c r="I103" s="198"/>
      <c r="J103" s="199">
        <f>J248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Přestupní terminál veřejné dopravy v Klatovech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4791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313" t="s">
        <v>4792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4793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 xml:space="preserve">SO 801.1.1.7 - ZALOŽENÍ TRAVNATÉ PLOCHY EXTENZIVNÍ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Klatovy</v>
      </c>
      <c r="G121" s="41"/>
      <c r="H121" s="41"/>
      <c r="I121" s="33" t="s">
        <v>22</v>
      </c>
      <c r="J121" s="80" t="str">
        <f>IF(J16="","",J16)</f>
        <v>14. 7. 2023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a údržba silnic Plzeňského kraje, p.o.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Laboro ateliér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244</v>
      </c>
      <c r="D126" s="204" t="s">
        <v>65</v>
      </c>
      <c r="E126" s="204" t="s">
        <v>61</v>
      </c>
      <c r="F126" s="204" t="s">
        <v>62</v>
      </c>
      <c r="G126" s="204" t="s">
        <v>245</v>
      </c>
      <c r="H126" s="204" t="s">
        <v>246</v>
      </c>
      <c r="I126" s="204" t="s">
        <v>247</v>
      </c>
      <c r="J126" s="204" t="s">
        <v>237</v>
      </c>
      <c r="K126" s="205" t="s">
        <v>248</v>
      </c>
      <c r="L126" s="206"/>
      <c r="M126" s="101" t="s">
        <v>1</v>
      </c>
      <c r="N126" s="102" t="s">
        <v>44</v>
      </c>
      <c r="O126" s="102" t="s">
        <v>249</v>
      </c>
      <c r="P126" s="102" t="s">
        <v>250</v>
      </c>
      <c r="Q126" s="102" t="s">
        <v>251</v>
      </c>
      <c r="R126" s="102" t="s">
        <v>252</v>
      </c>
      <c r="S126" s="102" t="s">
        <v>253</v>
      </c>
      <c r="T126" s="103" t="s">
        <v>254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255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205.85238299999998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79</v>
      </c>
      <c r="AU127" s="18" t="s">
        <v>239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79</v>
      </c>
      <c r="E128" s="215" t="s">
        <v>333</v>
      </c>
      <c r="F128" s="215" t="s">
        <v>334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P129+P248</f>
        <v>0</v>
      </c>
      <c r="Q128" s="220"/>
      <c r="R128" s="221">
        <f>R129+R248</f>
        <v>205.85238299999998</v>
      </c>
      <c r="S128" s="220"/>
      <c r="T128" s="222">
        <f>T129+T248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80</v>
      </c>
      <c r="AY128" s="223" t="s">
        <v>258</v>
      </c>
      <c r="BK128" s="225">
        <f>BK129+BK248</f>
        <v>0</v>
      </c>
    </row>
    <row r="129" s="12" customFormat="1" ht="22.8" customHeight="1">
      <c r="A129" s="12"/>
      <c r="B129" s="212"/>
      <c r="C129" s="213"/>
      <c r="D129" s="214" t="s">
        <v>79</v>
      </c>
      <c r="E129" s="226" t="s">
        <v>5857</v>
      </c>
      <c r="F129" s="226" t="s">
        <v>204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SUM(P130:P247)</f>
        <v>0</v>
      </c>
      <c r="Q129" s="220"/>
      <c r="R129" s="221">
        <f>SUM(R130:R247)</f>
        <v>205.85238299999998</v>
      </c>
      <c r="S129" s="220"/>
      <c r="T129" s="222">
        <f>SUM(T130:T247)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87</v>
      </c>
      <c r="AT129" s="224" t="s">
        <v>79</v>
      </c>
      <c r="AU129" s="224" t="s">
        <v>87</v>
      </c>
      <c r="AY129" s="223" t="s">
        <v>258</v>
      </c>
      <c r="BK129" s="225">
        <f>SUM(BK130:BK247)</f>
        <v>0</v>
      </c>
    </row>
    <row r="130" s="2" customFormat="1" ht="24.15" customHeight="1">
      <c r="A130" s="39"/>
      <c r="B130" s="40"/>
      <c r="C130" s="228" t="s">
        <v>87</v>
      </c>
      <c r="D130" s="228" t="s">
        <v>260</v>
      </c>
      <c r="E130" s="229" t="s">
        <v>5692</v>
      </c>
      <c r="F130" s="230" t="s">
        <v>5693</v>
      </c>
      <c r="G130" s="231" t="s">
        <v>399</v>
      </c>
      <c r="H130" s="232">
        <v>444.33699999999999</v>
      </c>
      <c r="I130" s="233"/>
      <c r="J130" s="234">
        <f>ROUND(I130*H130,2)</f>
        <v>0</v>
      </c>
      <c r="K130" s="230" t="s">
        <v>5233</v>
      </c>
      <c r="L130" s="45"/>
      <c r="M130" s="235" t="s">
        <v>1</v>
      </c>
      <c r="N130" s="236" t="s">
        <v>45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183</v>
      </c>
      <c r="AT130" s="239" t="s">
        <v>260</v>
      </c>
      <c r="AU130" s="239" t="s">
        <v>89</v>
      </c>
      <c r="AY130" s="18" t="s">
        <v>258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87</v>
      </c>
      <c r="BK130" s="240">
        <f>ROUND(I130*H130,2)</f>
        <v>0</v>
      </c>
      <c r="BL130" s="18" t="s">
        <v>183</v>
      </c>
      <c r="BM130" s="239" t="s">
        <v>5858</v>
      </c>
    </row>
    <row r="131" s="2" customFormat="1">
      <c r="A131" s="39"/>
      <c r="B131" s="40"/>
      <c r="C131" s="41"/>
      <c r="D131" s="241" t="s">
        <v>266</v>
      </c>
      <c r="E131" s="41"/>
      <c r="F131" s="242" t="s">
        <v>5693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266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5859</v>
      </c>
      <c r="G133" s="254"/>
      <c r="H133" s="257">
        <v>443.44999999999999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80</v>
      </c>
      <c r="AY133" s="263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5860</v>
      </c>
      <c r="G134" s="254"/>
      <c r="H134" s="257">
        <v>0.88700000000000001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80</v>
      </c>
      <c r="AY134" s="263" t="s">
        <v>258</v>
      </c>
    </row>
    <row r="135" s="14" customFormat="1">
      <c r="A135" s="14"/>
      <c r="B135" s="277"/>
      <c r="C135" s="278"/>
      <c r="D135" s="241" t="s">
        <v>314</v>
      </c>
      <c r="E135" s="279" t="s">
        <v>1</v>
      </c>
      <c r="F135" s="280" t="s">
        <v>5695</v>
      </c>
      <c r="G135" s="278"/>
      <c r="H135" s="279" t="s">
        <v>1</v>
      </c>
      <c r="I135" s="281"/>
      <c r="J135" s="278"/>
      <c r="K135" s="278"/>
      <c r="L135" s="282"/>
      <c r="M135" s="283"/>
      <c r="N135" s="284"/>
      <c r="O135" s="284"/>
      <c r="P135" s="284"/>
      <c r="Q135" s="284"/>
      <c r="R135" s="284"/>
      <c r="S135" s="284"/>
      <c r="T135" s="28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6" t="s">
        <v>314</v>
      </c>
      <c r="AU135" s="286" t="s">
        <v>89</v>
      </c>
      <c r="AV135" s="14" t="s">
        <v>87</v>
      </c>
      <c r="AW135" s="14" t="s">
        <v>34</v>
      </c>
      <c r="AX135" s="14" t="s">
        <v>80</v>
      </c>
      <c r="AY135" s="286" t="s">
        <v>258</v>
      </c>
    </row>
    <row r="136" s="15" customFormat="1">
      <c r="A136" s="15"/>
      <c r="B136" s="287"/>
      <c r="C136" s="288"/>
      <c r="D136" s="241" t="s">
        <v>314</v>
      </c>
      <c r="E136" s="289" t="s">
        <v>1</v>
      </c>
      <c r="F136" s="290" t="s">
        <v>564</v>
      </c>
      <c r="G136" s="288"/>
      <c r="H136" s="291">
        <v>444.33699999999999</v>
      </c>
      <c r="I136" s="292"/>
      <c r="J136" s="288"/>
      <c r="K136" s="288"/>
      <c r="L136" s="293"/>
      <c r="M136" s="294"/>
      <c r="N136" s="295"/>
      <c r="O136" s="295"/>
      <c r="P136" s="295"/>
      <c r="Q136" s="295"/>
      <c r="R136" s="295"/>
      <c r="S136" s="295"/>
      <c r="T136" s="29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7" t="s">
        <v>314</v>
      </c>
      <c r="AU136" s="297" t="s">
        <v>89</v>
      </c>
      <c r="AV136" s="15" t="s">
        <v>179</v>
      </c>
      <c r="AW136" s="15" t="s">
        <v>34</v>
      </c>
      <c r="AX136" s="15" t="s">
        <v>87</v>
      </c>
      <c r="AY136" s="297" t="s">
        <v>258</v>
      </c>
    </row>
    <row r="137" s="2" customFormat="1" ht="16.5" customHeight="1">
      <c r="A137" s="39"/>
      <c r="B137" s="40"/>
      <c r="C137" s="228" t="s">
        <v>89</v>
      </c>
      <c r="D137" s="228" t="s">
        <v>260</v>
      </c>
      <c r="E137" s="229" t="s">
        <v>5861</v>
      </c>
      <c r="F137" s="230" t="s">
        <v>5862</v>
      </c>
      <c r="G137" s="231" t="s">
        <v>338</v>
      </c>
      <c r="H137" s="232">
        <v>316.75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5863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5864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5865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5866</v>
      </c>
      <c r="G140" s="254"/>
      <c r="H140" s="257">
        <v>316.75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21.75" customHeight="1">
      <c r="A141" s="39"/>
      <c r="B141" s="40"/>
      <c r="C141" s="228" t="s">
        <v>179</v>
      </c>
      <c r="D141" s="228" t="s">
        <v>260</v>
      </c>
      <c r="E141" s="229" t="s">
        <v>373</v>
      </c>
      <c r="F141" s="230" t="s">
        <v>374</v>
      </c>
      <c r="G141" s="231" t="s">
        <v>338</v>
      </c>
      <c r="H141" s="232">
        <v>316.75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5867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376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377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5868</v>
      </c>
      <c r="G144" s="254"/>
      <c r="H144" s="257">
        <v>316.75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87</v>
      </c>
      <c r="AY144" s="263" t="s">
        <v>258</v>
      </c>
    </row>
    <row r="145" s="2" customFormat="1" ht="16.5" customHeight="1">
      <c r="A145" s="39"/>
      <c r="B145" s="40"/>
      <c r="C145" s="228" t="s">
        <v>183</v>
      </c>
      <c r="D145" s="228" t="s">
        <v>260</v>
      </c>
      <c r="E145" s="229" t="s">
        <v>386</v>
      </c>
      <c r="F145" s="230" t="s">
        <v>387</v>
      </c>
      <c r="G145" s="231" t="s">
        <v>338</v>
      </c>
      <c r="H145" s="232">
        <v>316.75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5869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389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390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5868</v>
      </c>
      <c r="G148" s="254"/>
      <c r="H148" s="257">
        <v>316.75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87</v>
      </c>
      <c r="AY148" s="263" t="s">
        <v>258</v>
      </c>
    </row>
    <row r="149" s="2" customFormat="1" ht="16.5" customHeight="1">
      <c r="A149" s="39"/>
      <c r="B149" s="40"/>
      <c r="C149" s="228" t="s">
        <v>257</v>
      </c>
      <c r="D149" s="228" t="s">
        <v>260</v>
      </c>
      <c r="E149" s="229" t="s">
        <v>5772</v>
      </c>
      <c r="F149" s="230" t="s">
        <v>5773</v>
      </c>
      <c r="G149" s="231" t="s">
        <v>530</v>
      </c>
      <c r="H149" s="232">
        <v>6335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5870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5775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5776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5871</v>
      </c>
      <c r="G152" s="254"/>
      <c r="H152" s="257">
        <v>6335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21.75" customHeight="1">
      <c r="A153" s="39"/>
      <c r="B153" s="40"/>
      <c r="C153" s="228" t="s">
        <v>287</v>
      </c>
      <c r="D153" s="228" t="s">
        <v>260</v>
      </c>
      <c r="E153" s="229" t="s">
        <v>5622</v>
      </c>
      <c r="F153" s="230" t="s">
        <v>5623</v>
      </c>
      <c r="G153" s="231" t="s">
        <v>530</v>
      </c>
      <c r="H153" s="232">
        <v>3750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5872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5625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5626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5873</v>
      </c>
      <c r="G156" s="254"/>
      <c r="H156" s="257">
        <v>3750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87</v>
      </c>
      <c r="AY156" s="263" t="s">
        <v>258</v>
      </c>
    </row>
    <row r="157" s="2" customFormat="1" ht="21.75" customHeight="1">
      <c r="A157" s="39"/>
      <c r="B157" s="40"/>
      <c r="C157" s="228" t="s">
        <v>292</v>
      </c>
      <c r="D157" s="228" t="s">
        <v>260</v>
      </c>
      <c r="E157" s="229" t="s">
        <v>5874</v>
      </c>
      <c r="F157" s="230" t="s">
        <v>5875</v>
      </c>
      <c r="G157" s="231" t="s">
        <v>530</v>
      </c>
      <c r="H157" s="232">
        <v>2585</v>
      </c>
      <c r="I157" s="233"/>
      <c r="J157" s="234">
        <f>ROUND(I157*H157,2)</f>
        <v>0</v>
      </c>
      <c r="K157" s="230" t="s">
        <v>263</v>
      </c>
      <c r="L157" s="45"/>
      <c r="M157" s="235" t="s">
        <v>1</v>
      </c>
      <c r="N157" s="236" t="s">
        <v>45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183</v>
      </c>
      <c r="AT157" s="239" t="s">
        <v>260</v>
      </c>
      <c r="AU157" s="239" t="s">
        <v>89</v>
      </c>
      <c r="AY157" s="18" t="s">
        <v>258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87</v>
      </c>
      <c r="BK157" s="240">
        <f>ROUND(I157*H157,2)</f>
        <v>0</v>
      </c>
      <c r="BL157" s="18" t="s">
        <v>183</v>
      </c>
      <c r="BM157" s="239" t="s">
        <v>5876</v>
      </c>
    </row>
    <row r="158" s="2" customFormat="1">
      <c r="A158" s="39"/>
      <c r="B158" s="40"/>
      <c r="C158" s="41"/>
      <c r="D158" s="241" t="s">
        <v>266</v>
      </c>
      <c r="E158" s="41"/>
      <c r="F158" s="242" t="s">
        <v>5877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266</v>
      </c>
      <c r="AU158" s="18" t="s">
        <v>89</v>
      </c>
    </row>
    <row r="159" s="2" customFormat="1">
      <c r="A159" s="39"/>
      <c r="B159" s="40"/>
      <c r="C159" s="41"/>
      <c r="D159" s="246" t="s">
        <v>267</v>
      </c>
      <c r="E159" s="41"/>
      <c r="F159" s="247" t="s">
        <v>5878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267</v>
      </c>
      <c r="AU159" s="18" t="s">
        <v>89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5879</v>
      </c>
      <c r="G160" s="254"/>
      <c r="H160" s="257">
        <v>2585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87</v>
      </c>
      <c r="AY160" s="263" t="s">
        <v>258</v>
      </c>
    </row>
    <row r="161" s="2" customFormat="1" ht="16.5" customHeight="1">
      <c r="A161" s="39"/>
      <c r="B161" s="40"/>
      <c r="C161" s="228" t="s">
        <v>297</v>
      </c>
      <c r="D161" s="228" t="s">
        <v>260</v>
      </c>
      <c r="E161" s="229" t="s">
        <v>5628</v>
      </c>
      <c r="F161" s="230" t="s">
        <v>5629</v>
      </c>
      <c r="G161" s="231" t="s">
        <v>530</v>
      </c>
      <c r="H161" s="232">
        <v>7500</v>
      </c>
      <c r="I161" s="233"/>
      <c r="J161" s="234">
        <f>ROUND(I161*H161,2)</f>
        <v>0</v>
      </c>
      <c r="K161" s="230" t="s">
        <v>263</v>
      </c>
      <c r="L161" s="45"/>
      <c r="M161" s="235" t="s">
        <v>1</v>
      </c>
      <c r="N161" s="236" t="s">
        <v>45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183</v>
      </c>
      <c r="AT161" s="239" t="s">
        <v>260</v>
      </c>
      <c r="AU161" s="239" t="s">
        <v>89</v>
      </c>
      <c r="AY161" s="18" t="s">
        <v>258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87</v>
      </c>
      <c r="BK161" s="240">
        <f>ROUND(I161*H161,2)</f>
        <v>0</v>
      </c>
      <c r="BL161" s="18" t="s">
        <v>183</v>
      </c>
      <c r="BM161" s="239" t="s">
        <v>5880</v>
      </c>
    </row>
    <row r="162" s="2" customFormat="1">
      <c r="A162" s="39"/>
      <c r="B162" s="40"/>
      <c r="C162" s="41"/>
      <c r="D162" s="241" t="s">
        <v>266</v>
      </c>
      <c r="E162" s="41"/>
      <c r="F162" s="242" t="s">
        <v>5631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266</v>
      </c>
      <c r="AU162" s="18" t="s">
        <v>89</v>
      </c>
    </row>
    <row r="163" s="2" customFormat="1">
      <c r="A163" s="39"/>
      <c r="B163" s="40"/>
      <c r="C163" s="41"/>
      <c r="D163" s="246" t="s">
        <v>267</v>
      </c>
      <c r="E163" s="41"/>
      <c r="F163" s="247" t="s">
        <v>5632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267</v>
      </c>
      <c r="AU163" s="18" t="s">
        <v>89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5881</v>
      </c>
      <c r="G164" s="254"/>
      <c r="H164" s="257">
        <v>3750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80</v>
      </c>
      <c r="AY164" s="263" t="s">
        <v>258</v>
      </c>
    </row>
    <row r="165" s="13" customFormat="1">
      <c r="A165" s="13"/>
      <c r="B165" s="253"/>
      <c r="C165" s="254"/>
      <c r="D165" s="241" t="s">
        <v>314</v>
      </c>
      <c r="E165" s="255" t="s">
        <v>1</v>
      </c>
      <c r="F165" s="256" t="s">
        <v>5882</v>
      </c>
      <c r="G165" s="254"/>
      <c r="H165" s="257">
        <v>3750</v>
      </c>
      <c r="I165" s="258"/>
      <c r="J165" s="254"/>
      <c r="K165" s="254"/>
      <c r="L165" s="259"/>
      <c r="M165" s="260"/>
      <c r="N165" s="261"/>
      <c r="O165" s="261"/>
      <c r="P165" s="261"/>
      <c r="Q165" s="261"/>
      <c r="R165" s="261"/>
      <c r="S165" s="261"/>
      <c r="T165" s="26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3" t="s">
        <v>314</v>
      </c>
      <c r="AU165" s="263" t="s">
        <v>89</v>
      </c>
      <c r="AV165" s="13" t="s">
        <v>89</v>
      </c>
      <c r="AW165" s="13" t="s">
        <v>34</v>
      </c>
      <c r="AX165" s="13" t="s">
        <v>80</v>
      </c>
      <c r="AY165" s="263" t="s">
        <v>258</v>
      </c>
    </row>
    <row r="166" s="15" customFormat="1">
      <c r="A166" s="15"/>
      <c r="B166" s="287"/>
      <c r="C166" s="288"/>
      <c r="D166" s="241" t="s">
        <v>314</v>
      </c>
      <c r="E166" s="289" t="s">
        <v>1</v>
      </c>
      <c r="F166" s="290" t="s">
        <v>564</v>
      </c>
      <c r="G166" s="288"/>
      <c r="H166" s="291">
        <v>7500</v>
      </c>
      <c r="I166" s="292"/>
      <c r="J166" s="288"/>
      <c r="K166" s="288"/>
      <c r="L166" s="293"/>
      <c r="M166" s="294"/>
      <c r="N166" s="295"/>
      <c r="O166" s="295"/>
      <c r="P166" s="295"/>
      <c r="Q166" s="295"/>
      <c r="R166" s="295"/>
      <c r="S166" s="295"/>
      <c r="T166" s="29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7" t="s">
        <v>314</v>
      </c>
      <c r="AU166" s="297" t="s">
        <v>89</v>
      </c>
      <c r="AV166" s="15" t="s">
        <v>179</v>
      </c>
      <c r="AW166" s="15" t="s">
        <v>34</v>
      </c>
      <c r="AX166" s="15" t="s">
        <v>87</v>
      </c>
      <c r="AY166" s="297" t="s">
        <v>258</v>
      </c>
    </row>
    <row r="167" s="2" customFormat="1" ht="16.5" customHeight="1">
      <c r="A167" s="39"/>
      <c r="B167" s="40"/>
      <c r="C167" s="228" t="s">
        <v>304</v>
      </c>
      <c r="D167" s="228" t="s">
        <v>260</v>
      </c>
      <c r="E167" s="229" t="s">
        <v>5883</v>
      </c>
      <c r="F167" s="230" t="s">
        <v>5884</v>
      </c>
      <c r="G167" s="231" t="s">
        <v>530</v>
      </c>
      <c r="H167" s="232">
        <v>5170</v>
      </c>
      <c r="I167" s="233"/>
      <c r="J167" s="234">
        <f>ROUND(I167*H167,2)</f>
        <v>0</v>
      </c>
      <c r="K167" s="230" t="s">
        <v>263</v>
      </c>
      <c r="L167" s="45"/>
      <c r="M167" s="235" t="s">
        <v>1</v>
      </c>
      <c r="N167" s="236" t="s">
        <v>45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183</v>
      </c>
      <c r="AT167" s="239" t="s">
        <v>260</v>
      </c>
      <c r="AU167" s="239" t="s">
        <v>89</v>
      </c>
      <c r="AY167" s="18" t="s">
        <v>258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87</v>
      </c>
      <c r="BK167" s="240">
        <f>ROUND(I167*H167,2)</f>
        <v>0</v>
      </c>
      <c r="BL167" s="18" t="s">
        <v>183</v>
      </c>
      <c r="BM167" s="239" t="s">
        <v>5885</v>
      </c>
    </row>
    <row r="168" s="2" customFormat="1">
      <c r="A168" s="39"/>
      <c r="B168" s="40"/>
      <c r="C168" s="41"/>
      <c r="D168" s="241" t="s">
        <v>266</v>
      </c>
      <c r="E168" s="41"/>
      <c r="F168" s="242" t="s">
        <v>5886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266</v>
      </c>
      <c r="AU168" s="18" t="s">
        <v>89</v>
      </c>
    </row>
    <row r="169" s="2" customFormat="1">
      <c r="A169" s="39"/>
      <c r="B169" s="40"/>
      <c r="C169" s="41"/>
      <c r="D169" s="246" t="s">
        <v>267</v>
      </c>
      <c r="E169" s="41"/>
      <c r="F169" s="247" t="s">
        <v>5887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267</v>
      </c>
      <c r="AU169" s="18" t="s">
        <v>89</v>
      </c>
    </row>
    <row r="170" s="13" customFormat="1">
      <c r="A170" s="13"/>
      <c r="B170" s="253"/>
      <c r="C170" s="254"/>
      <c r="D170" s="241" t="s">
        <v>314</v>
      </c>
      <c r="E170" s="255" t="s">
        <v>1</v>
      </c>
      <c r="F170" s="256" t="s">
        <v>5888</v>
      </c>
      <c r="G170" s="254"/>
      <c r="H170" s="257">
        <v>2585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3" t="s">
        <v>314</v>
      </c>
      <c r="AU170" s="263" t="s">
        <v>89</v>
      </c>
      <c r="AV170" s="13" t="s">
        <v>89</v>
      </c>
      <c r="AW170" s="13" t="s">
        <v>34</v>
      </c>
      <c r="AX170" s="13" t="s">
        <v>80</v>
      </c>
      <c r="AY170" s="263" t="s">
        <v>258</v>
      </c>
    </row>
    <row r="171" s="13" customFormat="1">
      <c r="A171" s="13"/>
      <c r="B171" s="253"/>
      <c r="C171" s="254"/>
      <c r="D171" s="241" t="s">
        <v>314</v>
      </c>
      <c r="E171" s="255" t="s">
        <v>1</v>
      </c>
      <c r="F171" s="256" t="s">
        <v>5889</v>
      </c>
      <c r="G171" s="254"/>
      <c r="H171" s="257">
        <v>2585</v>
      </c>
      <c r="I171" s="258"/>
      <c r="J171" s="254"/>
      <c r="K171" s="254"/>
      <c r="L171" s="259"/>
      <c r="M171" s="260"/>
      <c r="N171" s="261"/>
      <c r="O171" s="261"/>
      <c r="P171" s="261"/>
      <c r="Q171" s="261"/>
      <c r="R171" s="261"/>
      <c r="S171" s="261"/>
      <c r="T171" s="26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3" t="s">
        <v>314</v>
      </c>
      <c r="AU171" s="263" t="s">
        <v>89</v>
      </c>
      <c r="AV171" s="13" t="s">
        <v>89</v>
      </c>
      <c r="AW171" s="13" t="s">
        <v>34</v>
      </c>
      <c r="AX171" s="13" t="s">
        <v>80</v>
      </c>
      <c r="AY171" s="263" t="s">
        <v>258</v>
      </c>
    </row>
    <row r="172" s="15" customFormat="1">
      <c r="A172" s="15"/>
      <c r="B172" s="287"/>
      <c r="C172" s="288"/>
      <c r="D172" s="241" t="s">
        <v>314</v>
      </c>
      <c r="E172" s="289" t="s">
        <v>1</v>
      </c>
      <c r="F172" s="290" t="s">
        <v>564</v>
      </c>
      <c r="G172" s="288"/>
      <c r="H172" s="291">
        <v>5170</v>
      </c>
      <c r="I172" s="292"/>
      <c r="J172" s="288"/>
      <c r="K172" s="288"/>
      <c r="L172" s="293"/>
      <c r="M172" s="294"/>
      <c r="N172" s="295"/>
      <c r="O172" s="295"/>
      <c r="P172" s="295"/>
      <c r="Q172" s="295"/>
      <c r="R172" s="295"/>
      <c r="S172" s="295"/>
      <c r="T172" s="29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97" t="s">
        <v>314</v>
      </c>
      <c r="AU172" s="297" t="s">
        <v>89</v>
      </c>
      <c r="AV172" s="15" t="s">
        <v>179</v>
      </c>
      <c r="AW172" s="15" t="s">
        <v>34</v>
      </c>
      <c r="AX172" s="15" t="s">
        <v>87</v>
      </c>
      <c r="AY172" s="297" t="s">
        <v>258</v>
      </c>
    </row>
    <row r="173" s="2" customFormat="1" ht="21.75" customHeight="1">
      <c r="A173" s="39"/>
      <c r="B173" s="40"/>
      <c r="C173" s="228" t="s">
        <v>470</v>
      </c>
      <c r="D173" s="228" t="s">
        <v>260</v>
      </c>
      <c r="E173" s="229" t="s">
        <v>5890</v>
      </c>
      <c r="F173" s="230" t="s">
        <v>5891</v>
      </c>
      <c r="G173" s="231" t="s">
        <v>530</v>
      </c>
      <c r="H173" s="232">
        <v>3750</v>
      </c>
      <c r="I173" s="233"/>
      <c r="J173" s="234">
        <f>ROUND(I173*H173,2)</f>
        <v>0</v>
      </c>
      <c r="K173" s="230" t="s">
        <v>263</v>
      </c>
      <c r="L173" s="45"/>
      <c r="M173" s="235" t="s">
        <v>1</v>
      </c>
      <c r="N173" s="236" t="s">
        <v>45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183</v>
      </c>
      <c r="AT173" s="239" t="s">
        <v>260</v>
      </c>
      <c r="AU173" s="239" t="s">
        <v>89</v>
      </c>
      <c r="AY173" s="18" t="s">
        <v>258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87</v>
      </c>
      <c r="BK173" s="240">
        <f>ROUND(I173*H173,2)</f>
        <v>0</v>
      </c>
      <c r="BL173" s="18" t="s">
        <v>183</v>
      </c>
      <c r="BM173" s="239" t="s">
        <v>5892</v>
      </c>
    </row>
    <row r="174" s="2" customFormat="1">
      <c r="A174" s="39"/>
      <c r="B174" s="40"/>
      <c r="C174" s="41"/>
      <c r="D174" s="241" t="s">
        <v>266</v>
      </c>
      <c r="E174" s="41"/>
      <c r="F174" s="242" t="s">
        <v>5893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266</v>
      </c>
      <c r="AU174" s="18" t="s">
        <v>89</v>
      </c>
    </row>
    <row r="175" s="2" customFormat="1">
      <c r="A175" s="39"/>
      <c r="B175" s="40"/>
      <c r="C175" s="41"/>
      <c r="D175" s="246" t="s">
        <v>267</v>
      </c>
      <c r="E175" s="41"/>
      <c r="F175" s="247" t="s">
        <v>5894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267</v>
      </c>
      <c r="AU175" s="18" t="s">
        <v>89</v>
      </c>
    </row>
    <row r="176" s="13" customFormat="1">
      <c r="A176" s="13"/>
      <c r="B176" s="253"/>
      <c r="C176" s="254"/>
      <c r="D176" s="241" t="s">
        <v>314</v>
      </c>
      <c r="E176" s="255" t="s">
        <v>1</v>
      </c>
      <c r="F176" s="256" t="s">
        <v>5895</v>
      </c>
      <c r="G176" s="254"/>
      <c r="H176" s="257">
        <v>3750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3" t="s">
        <v>314</v>
      </c>
      <c r="AU176" s="263" t="s">
        <v>89</v>
      </c>
      <c r="AV176" s="13" t="s">
        <v>89</v>
      </c>
      <c r="AW176" s="13" t="s">
        <v>34</v>
      </c>
      <c r="AX176" s="13" t="s">
        <v>87</v>
      </c>
      <c r="AY176" s="263" t="s">
        <v>258</v>
      </c>
    </row>
    <row r="177" s="2" customFormat="1" ht="16.5" customHeight="1">
      <c r="A177" s="39"/>
      <c r="B177" s="40"/>
      <c r="C177" s="228" t="s">
        <v>476</v>
      </c>
      <c r="D177" s="228" t="s">
        <v>260</v>
      </c>
      <c r="E177" s="229" t="s">
        <v>5896</v>
      </c>
      <c r="F177" s="230" t="s">
        <v>5897</v>
      </c>
      <c r="G177" s="231" t="s">
        <v>530</v>
      </c>
      <c r="H177" s="232">
        <v>2585</v>
      </c>
      <c r="I177" s="233"/>
      <c r="J177" s="234">
        <f>ROUND(I177*H177,2)</f>
        <v>0</v>
      </c>
      <c r="K177" s="230" t="s">
        <v>263</v>
      </c>
      <c r="L177" s="45"/>
      <c r="M177" s="235" t="s">
        <v>1</v>
      </c>
      <c r="N177" s="236" t="s">
        <v>45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183</v>
      </c>
      <c r="AT177" s="239" t="s">
        <v>260</v>
      </c>
      <c r="AU177" s="239" t="s">
        <v>89</v>
      </c>
      <c r="AY177" s="18" t="s">
        <v>258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87</v>
      </c>
      <c r="BK177" s="240">
        <f>ROUND(I177*H177,2)</f>
        <v>0</v>
      </c>
      <c r="BL177" s="18" t="s">
        <v>183</v>
      </c>
      <c r="BM177" s="239" t="s">
        <v>5898</v>
      </c>
    </row>
    <row r="178" s="2" customFormat="1">
      <c r="A178" s="39"/>
      <c r="B178" s="40"/>
      <c r="C178" s="41"/>
      <c r="D178" s="241" t="s">
        <v>266</v>
      </c>
      <c r="E178" s="41"/>
      <c r="F178" s="242" t="s">
        <v>5899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266</v>
      </c>
      <c r="AU178" s="18" t="s">
        <v>89</v>
      </c>
    </row>
    <row r="179" s="2" customFormat="1">
      <c r="A179" s="39"/>
      <c r="B179" s="40"/>
      <c r="C179" s="41"/>
      <c r="D179" s="246" t="s">
        <v>267</v>
      </c>
      <c r="E179" s="41"/>
      <c r="F179" s="247" t="s">
        <v>5900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267</v>
      </c>
      <c r="AU179" s="18" t="s">
        <v>89</v>
      </c>
    </row>
    <row r="180" s="13" customFormat="1">
      <c r="A180" s="13"/>
      <c r="B180" s="253"/>
      <c r="C180" s="254"/>
      <c r="D180" s="241" t="s">
        <v>314</v>
      </c>
      <c r="E180" s="255" t="s">
        <v>1</v>
      </c>
      <c r="F180" s="256" t="s">
        <v>5901</v>
      </c>
      <c r="G180" s="254"/>
      <c r="H180" s="257">
        <v>2585</v>
      </c>
      <c r="I180" s="258"/>
      <c r="J180" s="254"/>
      <c r="K180" s="254"/>
      <c r="L180" s="259"/>
      <c r="M180" s="260"/>
      <c r="N180" s="261"/>
      <c r="O180" s="261"/>
      <c r="P180" s="261"/>
      <c r="Q180" s="261"/>
      <c r="R180" s="261"/>
      <c r="S180" s="261"/>
      <c r="T180" s="26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3" t="s">
        <v>314</v>
      </c>
      <c r="AU180" s="263" t="s">
        <v>89</v>
      </c>
      <c r="AV180" s="13" t="s">
        <v>89</v>
      </c>
      <c r="AW180" s="13" t="s">
        <v>34</v>
      </c>
      <c r="AX180" s="13" t="s">
        <v>87</v>
      </c>
      <c r="AY180" s="263" t="s">
        <v>258</v>
      </c>
    </row>
    <row r="181" s="2" customFormat="1" ht="16.5" customHeight="1">
      <c r="A181" s="39"/>
      <c r="B181" s="40"/>
      <c r="C181" s="267" t="s">
        <v>482</v>
      </c>
      <c r="D181" s="267" t="s">
        <v>351</v>
      </c>
      <c r="E181" s="268" t="s">
        <v>5789</v>
      </c>
      <c r="F181" s="269" t="s">
        <v>5790</v>
      </c>
      <c r="G181" s="270" t="s">
        <v>338</v>
      </c>
      <c r="H181" s="271">
        <v>978.75800000000004</v>
      </c>
      <c r="I181" s="272"/>
      <c r="J181" s="273">
        <f>ROUND(I181*H181,2)</f>
        <v>0</v>
      </c>
      <c r="K181" s="269" t="s">
        <v>263</v>
      </c>
      <c r="L181" s="274"/>
      <c r="M181" s="275" t="s">
        <v>1</v>
      </c>
      <c r="N181" s="276" t="s">
        <v>45</v>
      </c>
      <c r="O181" s="92"/>
      <c r="P181" s="237">
        <f>O181*H181</f>
        <v>0</v>
      </c>
      <c r="Q181" s="237">
        <v>0.20999999999999999</v>
      </c>
      <c r="R181" s="237">
        <f>Q181*H181</f>
        <v>205.53917999999999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297</v>
      </c>
      <c r="AT181" s="239" t="s">
        <v>351</v>
      </c>
      <c r="AU181" s="239" t="s">
        <v>89</v>
      </c>
      <c r="AY181" s="18" t="s">
        <v>258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87</v>
      </c>
      <c r="BK181" s="240">
        <f>ROUND(I181*H181,2)</f>
        <v>0</v>
      </c>
      <c r="BL181" s="18" t="s">
        <v>183</v>
      </c>
      <c r="BM181" s="239" t="s">
        <v>5902</v>
      </c>
    </row>
    <row r="182" s="2" customFormat="1">
      <c r="A182" s="39"/>
      <c r="B182" s="40"/>
      <c r="C182" s="41"/>
      <c r="D182" s="241" t="s">
        <v>266</v>
      </c>
      <c r="E182" s="41"/>
      <c r="F182" s="242" t="s">
        <v>5790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266</v>
      </c>
      <c r="AU182" s="18" t="s">
        <v>89</v>
      </c>
    </row>
    <row r="183" s="13" customFormat="1">
      <c r="A183" s="13"/>
      <c r="B183" s="253"/>
      <c r="C183" s="254"/>
      <c r="D183" s="241" t="s">
        <v>314</v>
      </c>
      <c r="E183" s="255" t="s">
        <v>1</v>
      </c>
      <c r="F183" s="256" t="s">
        <v>5903</v>
      </c>
      <c r="G183" s="254"/>
      <c r="H183" s="257">
        <v>978.75800000000004</v>
      </c>
      <c r="I183" s="258"/>
      <c r="J183" s="254"/>
      <c r="K183" s="254"/>
      <c r="L183" s="259"/>
      <c r="M183" s="260"/>
      <c r="N183" s="261"/>
      <c r="O183" s="261"/>
      <c r="P183" s="261"/>
      <c r="Q183" s="261"/>
      <c r="R183" s="261"/>
      <c r="S183" s="261"/>
      <c r="T183" s="26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3" t="s">
        <v>314</v>
      </c>
      <c r="AU183" s="263" t="s">
        <v>89</v>
      </c>
      <c r="AV183" s="13" t="s">
        <v>89</v>
      </c>
      <c r="AW183" s="13" t="s">
        <v>34</v>
      </c>
      <c r="AX183" s="13" t="s">
        <v>87</v>
      </c>
      <c r="AY183" s="263" t="s">
        <v>258</v>
      </c>
    </row>
    <row r="184" s="2" customFormat="1" ht="24.15" customHeight="1">
      <c r="A184" s="39"/>
      <c r="B184" s="40"/>
      <c r="C184" s="228" t="s">
        <v>488</v>
      </c>
      <c r="D184" s="228" t="s">
        <v>260</v>
      </c>
      <c r="E184" s="229" t="s">
        <v>5904</v>
      </c>
      <c r="F184" s="230" t="s">
        <v>5905</v>
      </c>
      <c r="G184" s="231" t="s">
        <v>530</v>
      </c>
      <c r="H184" s="232">
        <v>3750</v>
      </c>
      <c r="I184" s="233"/>
      <c r="J184" s="234">
        <f>ROUND(I184*H184,2)</f>
        <v>0</v>
      </c>
      <c r="K184" s="230" t="s">
        <v>263</v>
      </c>
      <c r="L184" s="45"/>
      <c r="M184" s="235" t="s">
        <v>1</v>
      </c>
      <c r="N184" s="236" t="s">
        <v>45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183</v>
      </c>
      <c r="AT184" s="239" t="s">
        <v>260</v>
      </c>
      <c r="AU184" s="239" t="s">
        <v>89</v>
      </c>
      <c r="AY184" s="18" t="s">
        <v>258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87</v>
      </c>
      <c r="BK184" s="240">
        <f>ROUND(I184*H184,2)</f>
        <v>0</v>
      </c>
      <c r="BL184" s="18" t="s">
        <v>183</v>
      </c>
      <c r="BM184" s="239" t="s">
        <v>5906</v>
      </c>
    </row>
    <row r="185" s="2" customFormat="1">
      <c r="A185" s="39"/>
      <c r="B185" s="40"/>
      <c r="C185" s="41"/>
      <c r="D185" s="241" t="s">
        <v>266</v>
      </c>
      <c r="E185" s="41"/>
      <c r="F185" s="242" t="s">
        <v>5907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266</v>
      </c>
      <c r="AU185" s="18" t="s">
        <v>89</v>
      </c>
    </row>
    <row r="186" s="2" customFormat="1">
      <c r="A186" s="39"/>
      <c r="B186" s="40"/>
      <c r="C186" s="41"/>
      <c r="D186" s="246" t="s">
        <v>267</v>
      </c>
      <c r="E186" s="41"/>
      <c r="F186" s="247" t="s">
        <v>5908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267</v>
      </c>
      <c r="AU186" s="18" t="s">
        <v>89</v>
      </c>
    </row>
    <row r="187" s="13" customFormat="1">
      <c r="A187" s="13"/>
      <c r="B187" s="253"/>
      <c r="C187" s="254"/>
      <c r="D187" s="241" t="s">
        <v>314</v>
      </c>
      <c r="E187" s="255" t="s">
        <v>1</v>
      </c>
      <c r="F187" s="256" t="s">
        <v>5909</v>
      </c>
      <c r="G187" s="254"/>
      <c r="H187" s="257">
        <v>3750</v>
      </c>
      <c r="I187" s="258"/>
      <c r="J187" s="254"/>
      <c r="K187" s="254"/>
      <c r="L187" s="259"/>
      <c r="M187" s="260"/>
      <c r="N187" s="261"/>
      <c r="O187" s="261"/>
      <c r="P187" s="261"/>
      <c r="Q187" s="261"/>
      <c r="R187" s="261"/>
      <c r="S187" s="261"/>
      <c r="T187" s="26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3" t="s">
        <v>314</v>
      </c>
      <c r="AU187" s="263" t="s">
        <v>89</v>
      </c>
      <c r="AV187" s="13" t="s">
        <v>89</v>
      </c>
      <c r="AW187" s="13" t="s">
        <v>34</v>
      </c>
      <c r="AX187" s="13" t="s">
        <v>87</v>
      </c>
      <c r="AY187" s="263" t="s">
        <v>258</v>
      </c>
    </row>
    <row r="188" s="2" customFormat="1" ht="24.15" customHeight="1">
      <c r="A188" s="39"/>
      <c r="B188" s="40"/>
      <c r="C188" s="228" t="s">
        <v>493</v>
      </c>
      <c r="D188" s="228" t="s">
        <v>260</v>
      </c>
      <c r="E188" s="229" t="s">
        <v>5910</v>
      </c>
      <c r="F188" s="230" t="s">
        <v>5911</v>
      </c>
      <c r="G188" s="231" t="s">
        <v>530</v>
      </c>
      <c r="H188" s="232">
        <v>2585</v>
      </c>
      <c r="I188" s="233"/>
      <c r="J188" s="234">
        <f>ROUND(I188*H188,2)</f>
        <v>0</v>
      </c>
      <c r="K188" s="230" t="s">
        <v>263</v>
      </c>
      <c r="L188" s="45"/>
      <c r="M188" s="235" t="s">
        <v>1</v>
      </c>
      <c r="N188" s="236" t="s">
        <v>45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183</v>
      </c>
      <c r="AT188" s="239" t="s">
        <v>260</v>
      </c>
      <c r="AU188" s="239" t="s">
        <v>89</v>
      </c>
      <c r="AY188" s="18" t="s">
        <v>258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87</v>
      </c>
      <c r="BK188" s="240">
        <f>ROUND(I188*H188,2)</f>
        <v>0</v>
      </c>
      <c r="BL188" s="18" t="s">
        <v>183</v>
      </c>
      <c r="BM188" s="239" t="s">
        <v>5912</v>
      </c>
    </row>
    <row r="189" s="2" customFormat="1">
      <c r="A189" s="39"/>
      <c r="B189" s="40"/>
      <c r="C189" s="41"/>
      <c r="D189" s="241" t="s">
        <v>266</v>
      </c>
      <c r="E189" s="41"/>
      <c r="F189" s="242" t="s">
        <v>5913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266</v>
      </c>
      <c r="AU189" s="18" t="s">
        <v>89</v>
      </c>
    </row>
    <row r="190" s="2" customFormat="1">
      <c r="A190" s="39"/>
      <c r="B190" s="40"/>
      <c r="C190" s="41"/>
      <c r="D190" s="246" t="s">
        <v>267</v>
      </c>
      <c r="E190" s="41"/>
      <c r="F190" s="247" t="s">
        <v>5914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267</v>
      </c>
      <c r="AU190" s="18" t="s">
        <v>89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5915</v>
      </c>
      <c r="G191" s="254"/>
      <c r="H191" s="257">
        <v>2585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87</v>
      </c>
      <c r="AY191" s="263" t="s">
        <v>258</v>
      </c>
    </row>
    <row r="192" s="2" customFormat="1" ht="16.5" customHeight="1">
      <c r="A192" s="39"/>
      <c r="B192" s="40"/>
      <c r="C192" s="228" t="s">
        <v>8</v>
      </c>
      <c r="D192" s="228" t="s">
        <v>260</v>
      </c>
      <c r="E192" s="229" t="s">
        <v>5634</v>
      </c>
      <c r="F192" s="230" t="s">
        <v>5635</v>
      </c>
      <c r="G192" s="231" t="s">
        <v>530</v>
      </c>
      <c r="H192" s="232">
        <v>11250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183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183</v>
      </c>
      <c r="BM192" s="239" t="s">
        <v>5916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5637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5638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13" customFormat="1">
      <c r="A195" s="13"/>
      <c r="B195" s="253"/>
      <c r="C195" s="254"/>
      <c r="D195" s="241" t="s">
        <v>314</v>
      </c>
      <c r="E195" s="255" t="s">
        <v>1</v>
      </c>
      <c r="F195" s="256" t="s">
        <v>5917</v>
      </c>
      <c r="G195" s="254"/>
      <c r="H195" s="257">
        <v>11250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3" t="s">
        <v>314</v>
      </c>
      <c r="AU195" s="263" t="s">
        <v>89</v>
      </c>
      <c r="AV195" s="13" t="s">
        <v>89</v>
      </c>
      <c r="AW195" s="13" t="s">
        <v>34</v>
      </c>
      <c r="AX195" s="13" t="s">
        <v>87</v>
      </c>
      <c r="AY195" s="263" t="s">
        <v>258</v>
      </c>
    </row>
    <row r="196" s="2" customFormat="1" ht="16.5" customHeight="1">
      <c r="A196" s="39"/>
      <c r="B196" s="40"/>
      <c r="C196" s="228" t="s">
        <v>503</v>
      </c>
      <c r="D196" s="228" t="s">
        <v>260</v>
      </c>
      <c r="E196" s="229" t="s">
        <v>5918</v>
      </c>
      <c r="F196" s="230" t="s">
        <v>5919</v>
      </c>
      <c r="G196" s="231" t="s">
        <v>530</v>
      </c>
      <c r="H196" s="232">
        <v>7755</v>
      </c>
      <c r="I196" s="233"/>
      <c r="J196" s="234">
        <f>ROUND(I196*H196,2)</f>
        <v>0</v>
      </c>
      <c r="K196" s="230" t="s">
        <v>263</v>
      </c>
      <c r="L196" s="45"/>
      <c r="M196" s="235" t="s">
        <v>1</v>
      </c>
      <c r="N196" s="236" t="s">
        <v>45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183</v>
      </c>
      <c r="AT196" s="239" t="s">
        <v>260</v>
      </c>
      <c r="AU196" s="239" t="s">
        <v>89</v>
      </c>
      <c r="AY196" s="18" t="s">
        <v>258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87</v>
      </c>
      <c r="BK196" s="240">
        <f>ROUND(I196*H196,2)</f>
        <v>0</v>
      </c>
      <c r="BL196" s="18" t="s">
        <v>183</v>
      </c>
      <c r="BM196" s="239" t="s">
        <v>5920</v>
      </c>
    </row>
    <row r="197" s="2" customFormat="1">
      <c r="A197" s="39"/>
      <c r="B197" s="40"/>
      <c r="C197" s="41"/>
      <c r="D197" s="241" t="s">
        <v>266</v>
      </c>
      <c r="E197" s="41"/>
      <c r="F197" s="242" t="s">
        <v>5921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266</v>
      </c>
      <c r="AU197" s="18" t="s">
        <v>89</v>
      </c>
    </row>
    <row r="198" s="2" customFormat="1">
      <c r="A198" s="39"/>
      <c r="B198" s="40"/>
      <c r="C198" s="41"/>
      <c r="D198" s="246" t="s">
        <v>267</v>
      </c>
      <c r="E198" s="41"/>
      <c r="F198" s="247" t="s">
        <v>5922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267</v>
      </c>
      <c r="AU198" s="18" t="s">
        <v>89</v>
      </c>
    </row>
    <row r="199" s="13" customFormat="1">
      <c r="A199" s="13"/>
      <c r="B199" s="253"/>
      <c r="C199" s="254"/>
      <c r="D199" s="241" t="s">
        <v>314</v>
      </c>
      <c r="E199" s="255" t="s">
        <v>1</v>
      </c>
      <c r="F199" s="256" t="s">
        <v>5923</v>
      </c>
      <c r="G199" s="254"/>
      <c r="H199" s="257">
        <v>7755</v>
      </c>
      <c r="I199" s="258"/>
      <c r="J199" s="254"/>
      <c r="K199" s="254"/>
      <c r="L199" s="259"/>
      <c r="M199" s="260"/>
      <c r="N199" s="261"/>
      <c r="O199" s="261"/>
      <c r="P199" s="261"/>
      <c r="Q199" s="261"/>
      <c r="R199" s="261"/>
      <c r="S199" s="261"/>
      <c r="T199" s="26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3" t="s">
        <v>314</v>
      </c>
      <c r="AU199" s="263" t="s">
        <v>89</v>
      </c>
      <c r="AV199" s="13" t="s">
        <v>89</v>
      </c>
      <c r="AW199" s="13" t="s">
        <v>34</v>
      </c>
      <c r="AX199" s="13" t="s">
        <v>87</v>
      </c>
      <c r="AY199" s="263" t="s">
        <v>258</v>
      </c>
    </row>
    <row r="200" s="2" customFormat="1" ht="16.5" customHeight="1">
      <c r="A200" s="39"/>
      <c r="B200" s="40"/>
      <c r="C200" s="228" t="s">
        <v>409</v>
      </c>
      <c r="D200" s="228" t="s">
        <v>260</v>
      </c>
      <c r="E200" s="229" t="s">
        <v>5924</v>
      </c>
      <c r="F200" s="230" t="s">
        <v>5925</v>
      </c>
      <c r="G200" s="231" t="s">
        <v>530</v>
      </c>
      <c r="H200" s="232">
        <v>3750</v>
      </c>
      <c r="I200" s="233"/>
      <c r="J200" s="234">
        <f>ROUND(I200*H200,2)</f>
        <v>0</v>
      </c>
      <c r="K200" s="230" t="s">
        <v>263</v>
      </c>
      <c r="L200" s="45"/>
      <c r="M200" s="235" t="s">
        <v>1</v>
      </c>
      <c r="N200" s="236" t="s">
        <v>45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183</v>
      </c>
      <c r="AT200" s="239" t="s">
        <v>260</v>
      </c>
      <c r="AU200" s="239" t="s">
        <v>89</v>
      </c>
      <c r="AY200" s="18" t="s">
        <v>258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87</v>
      </c>
      <c r="BK200" s="240">
        <f>ROUND(I200*H200,2)</f>
        <v>0</v>
      </c>
      <c r="BL200" s="18" t="s">
        <v>183</v>
      </c>
      <c r="BM200" s="239" t="s">
        <v>5926</v>
      </c>
    </row>
    <row r="201" s="2" customFormat="1">
      <c r="A201" s="39"/>
      <c r="B201" s="40"/>
      <c r="C201" s="41"/>
      <c r="D201" s="241" t="s">
        <v>266</v>
      </c>
      <c r="E201" s="41"/>
      <c r="F201" s="242" t="s">
        <v>5927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266</v>
      </c>
      <c r="AU201" s="18" t="s">
        <v>89</v>
      </c>
    </row>
    <row r="202" s="2" customFormat="1">
      <c r="A202" s="39"/>
      <c r="B202" s="40"/>
      <c r="C202" s="41"/>
      <c r="D202" s="246" t="s">
        <v>267</v>
      </c>
      <c r="E202" s="41"/>
      <c r="F202" s="247" t="s">
        <v>5928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267</v>
      </c>
      <c r="AU202" s="18" t="s">
        <v>89</v>
      </c>
    </row>
    <row r="203" s="13" customFormat="1">
      <c r="A203" s="13"/>
      <c r="B203" s="253"/>
      <c r="C203" s="254"/>
      <c r="D203" s="241" t="s">
        <v>314</v>
      </c>
      <c r="E203" s="255" t="s">
        <v>1</v>
      </c>
      <c r="F203" s="256" t="s">
        <v>5929</v>
      </c>
      <c r="G203" s="254"/>
      <c r="H203" s="257">
        <v>3750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3" t="s">
        <v>314</v>
      </c>
      <c r="AU203" s="263" t="s">
        <v>89</v>
      </c>
      <c r="AV203" s="13" t="s">
        <v>89</v>
      </c>
      <c r="AW203" s="13" t="s">
        <v>34</v>
      </c>
      <c r="AX203" s="13" t="s">
        <v>87</v>
      </c>
      <c r="AY203" s="263" t="s">
        <v>258</v>
      </c>
    </row>
    <row r="204" s="2" customFormat="1" ht="16.5" customHeight="1">
      <c r="A204" s="39"/>
      <c r="B204" s="40"/>
      <c r="C204" s="228" t="s">
        <v>515</v>
      </c>
      <c r="D204" s="228" t="s">
        <v>260</v>
      </c>
      <c r="E204" s="229" t="s">
        <v>5930</v>
      </c>
      <c r="F204" s="230" t="s">
        <v>5931</v>
      </c>
      <c r="G204" s="231" t="s">
        <v>530</v>
      </c>
      <c r="H204" s="232">
        <v>2585</v>
      </c>
      <c r="I204" s="233"/>
      <c r="J204" s="234">
        <f>ROUND(I204*H204,2)</f>
        <v>0</v>
      </c>
      <c r="K204" s="230" t="s">
        <v>263</v>
      </c>
      <c r="L204" s="45"/>
      <c r="M204" s="235" t="s">
        <v>1</v>
      </c>
      <c r="N204" s="236" t="s">
        <v>45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183</v>
      </c>
      <c r="AT204" s="239" t="s">
        <v>260</v>
      </c>
      <c r="AU204" s="239" t="s">
        <v>89</v>
      </c>
      <c r="AY204" s="18" t="s">
        <v>258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87</v>
      </c>
      <c r="BK204" s="240">
        <f>ROUND(I204*H204,2)</f>
        <v>0</v>
      </c>
      <c r="BL204" s="18" t="s">
        <v>183</v>
      </c>
      <c r="BM204" s="239" t="s">
        <v>5932</v>
      </c>
    </row>
    <row r="205" s="2" customFormat="1">
      <c r="A205" s="39"/>
      <c r="B205" s="40"/>
      <c r="C205" s="41"/>
      <c r="D205" s="241" t="s">
        <v>266</v>
      </c>
      <c r="E205" s="41"/>
      <c r="F205" s="242" t="s">
        <v>5933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266</v>
      </c>
      <c r="AU205" s="18" t="s">
        <v>89</v>
      </c>
    </row>
    <row r="206" s="2" customFormat="1">
      <c r="A206" s="39"/>
      <c r="B206" s="40"/>
      <c r="C206" s="41"/>
      <c r="D206" s="246" t="s">
        <v>267</v>
      </c>
      <c r="E206" s="41"/>
      <c r="F206" s="247" t="s">
        <v>5934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267</v>
      </c>
      <c r="AU206" s="18" t="s">
        <v>89</v>
      </c>
    </row>
    <row r="207" s="13" customFormat="1">
      <c r="A207" s="13"/>
      <c r="B207" s="253"/>
      <c r="C207" s="254"/>
      <c r="D207" s="241" t="s">
        <v>314</v>
      </c>
      <c r="E207" s="255" t="s">
        <v>1</v>
      </c>
      <c r="F207" s="256" t="s">
        <v>5935</v>
      </c>
      <c r="G207" s="254"/>
      <c r="H207" s="257">
        <v>2585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3" t="s">
        <v>314</v>
      </c>
      <c r="AU207" s="263" t="s">
        <v>89</v>
      </c>
      <c r="AV207" s="13" t="s">
        <v>89</v>
      </c>
      <c r="AW207" s="13" t="s">
        <v>34</v>
      </c>
      <c r="AX207" s="13" t="s">
        <v>87</v>
      </c>
      <c r="AY207" s="263" t="s">
        <v>258</v>
      </c>
    </row>
    <row r="208" s="2" customFormat="1" ht="33" customHeight="1">
      <c r="A208" s="39"/>
      <c r="B208" s="40"/>
      <c r="C208" s="267" t="s">
        <v>642</v>
      </c>
      <c r="D208" s="267" t="s">
        <v>351</v>
      </c>
      <c r="E208" s="268" t="s">
        <v>5936</v>
      </c>
      <c r="F208" s="269" t="s">
        <v>5937</v>
      </c>
      <c r="G208" s="270" t="s">
        <v>2700</v>
      </c>
      <c r="H208" s="271">
        <v>117.45099999999999</v>
      </c>
      <c r="I208" s="272"/>
      <c r="J208" s="273">
        <f>ROUND(I208*H208,2)</f>
        <v>0</v>
      </c>
      <c r="K208" s="269" t="s">
        <v>5233</v>
      </c>
      <c r="L208" s="274"/>
      <c r="M208" s="275" t="s">
        <v>1</v>
      </c>
      <c r="N208" s="276" t="s">
        <v>45</v>
      </c>
      <c r="O208" s="92"/>
      <c r="P208" s="237">
        <f>O208*H208</f>
        <v>0</v>
      </c>
      <c r="Q208" s="237">
        <v>0.001</v>
      </c>
      <c r="R208" s="237">
        <f>Q208*H208</f>
        <v>0.117451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297</v>
      </c>
      <c r="AT208" s="239" t="s">
        <v>351</v>
      </c>
      <c r="AU208" s="239" t="s">
        <v>89</v>
      </c>
      <c r="AY208" s="18" t="s">
        <v>258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87</v>
      </c>
      <c r="BK208" s="240">
        <f>ROUND(I208*H208,2)</f>
        <v>0</v>
      </c>
      <c r="BL208" s="18" t="s">
        <v>183</v>
      </c>
      <c r="BM208" s="239" t="s">
        <v>5938</v>
      </c>
    </row>
    <row r="209" s="2" customFormat="1">
      <c r="A209" s="39"/>
      <c r="B209" s="40"/>
      <c r="C209" s="41"/>
      <c r="D209" s="241" t="s">
        <v>266</v>
      </c>
      <c r="E209" s="41"/>
      <c r="F209" s="242" t="s">
        <v>5937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266</v>
      </c>
      <c r="AU209" s="18" t="s">
        <v>89</v>
      </c>
    </row>
    <row r="210" s="13" customFormat="1">
      <c r="A210" s="13"/>
      <c r="B210" s="253"/>
      <c r="C210" s="254"/>
      <c r="D210" s="241" t="s">
        <v>314</v>
      </c>
      <c r="E210" s="255" t="s">
        <v>1</v>
      </c>
      <c r="F210" s="256" t="s">
        <v>5939</v>
      </c>
      <c r="G210" s="254"/>
      <c r="H210" s="257">
        <v>117.45099999999999</v>
      </c>
      <c r="I210" s="258"/>
      <c r="J210" s="254"/>
      <c r="K210" s="254"/>
      <c r="L210" s="259"/>
      <c r="M210" s="260"/>
      <c r="N210" s="261"/>
      <c r="O210" s="261"/>
      <c r="P210" s="261"/>
      <c r="Q210" s="261"/>
      <c r="R210" s="261"/>
      <c r="S210" s="261"/>
      <c r="T210" s="26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3" t="s">
        <v>314</v>
      </c>
      <c r="AU210" s="263" t="s">
        <v>89</v>
      </c>
      <c r="AV210" s="13" t="s">
        <v>89</v>
      </c>
      <c r="AW210" s="13" t="s">
        <v>34</v>
      </c>
      <c r="AX210" s="13" t="s">
        <v>87</v>
      </c>
      <c r="AY210" s="263" t="s">
        <v>258</v>
      </c>
    </row>
    <row r="211" s="14" customFormat="1">
      <c r="A211" s="14"/>
      <c r="B211" s="277"/>
      <c r="C211" s="278"/>
      <c r="D211" s="241" t="s">
        <v>314</v>
      </c>
      <c r="E211" s="279" t="s">
        <v>1</v>
      </c>
      <c r="F211" s="280" t="s">
        <v>5811</v>
      </c>
      <c r="G211" s="278"/>
      <c r="H211" s="279" t="s">
        <v>1</v>
      </c>
      <c r="I211" s="281"/>
      <c r="J211" s="278"/>
      <c r="K211" s="278"/>
      <c r="L211" s="282"/>
      <c r="M211" s="283"/>
      <c r="N211" s="284"/>
      <c r="O211" s="284"/>
      <c r="P211" s="284"/>
      <c r="Q211" s="284"/>
      <c r="R211" s="284"/>
      <c r="S211" s="284"/>
      <c r="T211" s="28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6" t="s">
        <v>314</v>
      </c>
      <c r="AU211" s="286" t="s">
        <v>89</v>
      </c>
      <c r="AV211" s="14" t="s">
        <v>87</v>
      </c>
      <c r="AW211" s="14" t="s">
        <v>34</v>
      </c>
      <c r="AX211" s="14" t="s">
        <v>80</v>
      </c>
      <c r="AY211" s="286" t="s">
        <v>258</v>
      </c>
    </row>
    <row r="212" s="2" customFormat="1" ht="16.5" customHeight="1">
      <c r="A212" s="39"/>
      <c r="B212" s="40"/>
      <c r="C212" s="228" t="s">
        <v>651</v>
      </c>
      <c r="D212" s="228" t="s">
        <v>260</v>
      </c>
      <c r="E212" s="229" t="s">
        <v>5812</v>
      </c>
      <c r="F212" s="230" t="s">
        <v>5813</v>
      </c>
      <c r="G212" s="231" t="s">
        <v>399</v>
      </c>
      <c r="H212" s="232">
        <v>0.113</v>
      </c>
      <c r="I212" s="233"/>
      <c r="J212" s="234">
        <f>ROUND(I212*H212,2)</f>
        <v>0</v>
      </c>
      <c r="K212" s="230" t="s">
        <v>263</v>
      </c>
      <c r="L212" s="45"/>
      <c r="M212" s="235" t="s">
        <v>1</v>
      </c>
      <c r="N212" s="236" t="s">
        <v>45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183</v>
      </c>
      <c r="AT212" s="239" t="s">
        <v>260</v>
      </c>
      <c r="AU212" s="239" t="s">
        <v>89</v>
      </c>
      <c r="AY212" s="18" t="s">
        <v>258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87</v>
      </c>
      <c r="BK212" s="240">
        <f>ROUND(I212*H212,2)</f>
        <v>0</v>
      </c>
      <c r="BL212" s="18" t="s">
        <v>183</v>
      </c>
      <c r="BM212" s="239" t="s">
        <v>5940</v>
      </c>
    </row>
    <row r="213" s="2" customFormat="1">
      <c r="A213" s="39"/>
      <c r="B213" s="40"/>
      <c r="C213" s="41"/>
      <c r="D213" s="241" t="s">
        <v>266</v>
      </c>
      <c r="E213" s="41"/>
      <c r="F213" s="242" t="s">
        <v>5815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266</v>
      </c>
      <c r="AU213" s="18" t="s">
        <v>89</v>
      </c>
    </row>
    <row r="214" s="2" customFormat="1">
      <c r="A214" s="39"/>
      <c r="B214" s="40"/>
      <c r="C214" s="41"/>
      <c r="D214" s="246" t="s">
        <v>267</v>
      </c>
      <c r="E214" s="41"/>
      <c r="F214" s="247" t="s">
        <v>5816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267</v>
      </c>
      <c r="AU214" s="18" t="s">
        <v>89</v>
      </c>
    </row>
    <row r="215" s="13" customFormat="1">
      <c r="A215" s="13"/>
      <c r="B215" s="253"/>
      <c r="C215" s="254"/>
      <c r="D215" s="241" t="s">
        <v>314</v>
      </c>
      <c r="E215" s="255" t="s">
        <v>1</v>
      </c>
      <c r="F215" s="256" t="s">
        <v>5941</v>
      </c>
      <c r="G215" s="254"/>
      <c r="H215" s="257">
        <v>0.113</v>
      </c>
      <c r="I215" s="258"/>
      <c r="J215" s="254"/>
      <c r="K215" s="254"/>
      <c r="L215" s="259"/>
      <c r="M215" s="260"/>
      <c r="N215" s="261"/>
      <c r="O215" s="261"/>
      <c r="P215" s="261"/>
      <c r="Q215" s="261"/>
      <c r="R215" s="261"/>
      <c r="S215" s="261"/>
      <c r="T215" s="26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3" t="s">
        <v>314</v>
      </c>
      <c r="AU215" s="263" t="s">
        <v>89</v>
      </c>
      <c r="AV215" s="13" t="s">
        <v>89</v>
      </c>
      <c r="AW215" s="13" t="s">
        <v>34</v>
      </c>
      <c r="AX215" s="13" t="s">
        <v>87</v>
      </c>
      <c r="AY215" s="263" t="s">
        <v>258</v>
      </c>
    </row>
    <row r="216" s="2" customFormat="1" ht="16.5" customHeight="1">
      <c r="A216" s="39"/>
      <c r="B216" s="40"/>
      <c r="C216" s="228" t="s">
        <v>7</v>
      </c>
      <c r="D216" s="228" t="s">
        <v>260</v>
      </c>
      <c r="E216" s="229" t="s">
        <v>5942</v>
      </c>
      <c r="F216" s="230" t="s">
        <v>5943</v>
      </c>
      <c r="G216" s="231" t="s">
        <v>399</v>
      </c>
      <c r="H216" s="232">
        <v>0.078</v>
      </c>
      <c r="I216" s="233"/>
      <c r="J216" s="234">
        <f>ROUND(I216*H216,2)</f>
        <v>0</v>
      </c>
      <c r="K216" s="230" t="s">
        <v>263</v>
      </c>
      <c r="L216" s="45"/>
      <c r="M216" s="235" t="s">
        <v>1</v>
      </c>
      <c r="N216" s="236" t="s">
        <v>45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183</v>
      </c>
      <c r="AT216" s="239" t="s">
        <v>260</v>
      </c>
      <c r="AU216" s="239" t="s">
        <v>89</v>
      </c>
      <c r="AY216" s="18" t="s">
        <v>258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87</v>
      </c>
      <c r="BK216" s="240">
        <f>ROUND(I216*H216,2)</f>
        <v>0</v>
      </c>
      <c r="BL216" s="18" t="s">
        <v>183</v>
      </c>
      <c r="BM216" s="239" t="s">
        <v>5944</v>
      </c>
    </row>
    <row r="217" s="2" customFormat="1">
      <c r="A217" s="39"/>
      <c r="B217" s="40"/>
      <c r="C217" s="41"/>
      <c r="D217" s="241" t="s">
        <v>266</v>
      </c>
      <c r="E217" s="41"/>
      <c r="F217" s="242" t="s">
        <v>5945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266</v>
      </c>
      <c r="AU217" s="18" t="s">
        <v>89</v>
      </c>
    </row>
    <row r="218" s="2" customFormat="1">
      <c r="A218" s="39"/>
      <c r="B218" s="40"/>
      <c r="C218" s="41"/>
      <c r="D218" s="246" t="s">
        <v>267</v>
      </c>
      <c r="E218" s="41"/>
      <c r="F218" s="247" t="s">
        <v>5946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267</v>
      </c>
      <c r="AU218" s="18" t="s">
        <v>89</v>
      </c>
    </row>
    <row r="219" s="13" customFormat="1">
      <c r="A219" s="13"/>
      <c r="B219" s="253"/>
      <c r="C219" s="254"/>
      <c r="D219" s="241" t="s">
        <v>314</v>
      </c>
      <c r="E219" s="255" t="s">
        <v>1</v>
      </c>
      <c r="F219" s="256" t="s">
        <v>5947</v>
      </c>
      <c r="G219" s="254"/>
      <c r="H219" s="257">
        <v>0.078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3" t="s">
        <v>314</v>
      </c>
      <c r="AU219" s="263" t="s">
        <v>89</v>
      </c>
      <c r="AV219" s="13" t="s">
        <v>89</v>
      </c>
      <c r="AW219" s="13" t="s">
        <v>34</v>
      </c>
      <c r="AX219" s="13" t="s">
        <v>87</v>
      </c>
      <c r="AY219" s="263" t="s">
        <v>258</v>
      </c>
    </row>
    <row r="220" s="2" customFormat="1" ht="16.5" customHeight="1">
      <c r="A220" s="39"/>
      <c r="B220" s="40"/>
      <c r="C220" s="267" t="s">
        <v>664</v>
      </c>
      <c r="D220" s="267" t="s">
        <v>351</v>
      </c>
      <c r="E220" s="268" t="s">
        <v>5818</v>
      </c>
      <c r="F220" s="269" t="s">
        <v>5819</v>
      </c>
      <c r="G220" s="270" t="s">
        <v>2700</v>
      </c>
      <c r="H220" s="271">
        <v>195.75200000000001</v>
      </c>
      <c r="I220" s="272"/>
      <c r="J220" s="273">
        <f>ROUND(I220*H220,2)</f>
        <v>0</v>
      </c>
      <c r="K220" s="269" t="s">
        <v>5233</v>
      </c>
      <c r="L220" s="274"/>
      <c r="M220" s="275" t="s">
        <v>1</v>
      </c>
      <c r="N220" s="276" t="s">
        <v>45</v>
      </c>
      <c r="O220" s="92"/>
      <c r="P220" s="237">
        <f>O220*H220</f>
        <v>0</v>
      </c>
      <c r="Q220" s="237">
        <v>0.001</v>
      </c>
      <c r="R220" s="237">
        <f>Q220*H220</f>
        <v>0.19575200000000001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297</v>
      </c>
      <c r="AT220" s="239" t="s">
        <v>351</v>
      </c>
      <c r="AU220" s="239" t="s">
        <v>89</v>
      </c>
      <c r="AY220" s="18" t="s">
        <v>258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87</v>
      </c>
      <c r="BK220" s="240">
        <f>ROUND(I220*H220,2)</f>
        <v>0</v>
      </c>
      <c r="BL220" s="18" t="s">
        <v>183</v>
      </c>
      <c r="BM220" s="239" t="s">
        <v>5948</v>
      </c>
    </row>
    <row r="221" s="2" customFormat="1">
      <c r="A221" s="39"/>
      <c r="B221" s="40"/>
      <c r="C221" s="41"/>
      <c r="D221" s="241" t="s">
        <v>266</v>
      </c>
      <c r="E221" s="41"/>
      <c r="F221" s="242" t="s">
        <v>5819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266</v>
      </c>
      <c r="AU221" s="18" t="s">
        <v>89</v>
      </c>
    </row>
    <row r="222" s="13" customFormat="1">
      <c r="A222" s="13"/>
      <c r="B222" s="253"/>
      <c r="C222" s="254"/>
      <c r="D222" s="241" t="s">
        <v>314</v>
      </c>
      <c r="E222" s="255" t="s">
        <v>1</v>
      </c>
      <c r="F222" s="256" t="s">
        <v>5949</v>
      </c>
      <c r="G222" s="254"/>
      <c r="H222" s="257">
        <v>195.75200000000001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3" t="s">
        <v>314</v>
      </c>
      <c r="AU222" s="263" t="s">
        <v>89</v>
      </c>
      <c r="AV222" s="13" t="s">
        <v>89</v>
      </c>
      <c r="AW222" s="13" t="s">
        <v>34</v>
      </c>
      <c r="AX222" s="13" t="s">
        <v>87</v>
      </c>
      <c r="AY222" s="263" t="s">
        <v>258</v>
      </c>
    </row>
    <row r="223" s="2" customFormat="1" ht="16.5" customHeight="1">
      <c r="A223" s="39"/>
      <c r="B223" s="40"/>
      <c r="C223" s="228" t="s">
        <v>671</v>
      </c>
      <c r="D223" s="228" t="s">
        <v>260</v>
      </c>
      <c r="E223" s="229" t="s">
        <v>5822</v>
      </c>
      <c r="F223" s="230" t="s">
        <v>5823</v>
      </c>
      <c r="G223" s="231" t="s">
        <v>530</v>
      </c>
      <c r="H223" s="232">
        <v>7500</v>
      </c>
      <c r="I223" s="233"/>
      <c r="J223" s="234">
        <f>ROUND(I223*H223,2)</f>
        <v>0</v>
      </c>
      <c r="K223" s="230" t="s">
        <v>263</v>
      </c>
      <c r="L223" s="45"/>
      <c r="M223" s="235" t="s">
        <v>1</v>
      </c>
      <c r="N223" s="236" t="s">
        <v>45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183</v>
      </c>
      <c r="AT223" s="239" t="s">
        <v>260</v>
      </c>
      <c r="AU223" s="239" t="s">
        <v>89</v>
      </c>
      <c r="AY223" s="18" t="s">
        <v>258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87</v>
      </c>
      <c r="BK223" s="240">
        <f>ROUND(I223*H223,2)</f>
        <v>0</v>
      </c>
      <c r="BL223" s="18" t="s">
        <v>183</v>
      </c>
      <c r="BM223" s="239" t="s">
        <v>5950</v>
      </c>
    </row>
    <row r="224" s="2" customFormat="1">
      <c r="A224" s="39"/>
      <c r="B224" s="40"/>
      <c r="C224" s="41"/>
      <c r="D224" s="241" t="s">
        <v>266</v>
      </c>
      <c r="E224" s="41"/>
      <c r="F224" s="242" t="s">
        <v>5825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266</v>
      </c>
      <c r="AU224" s="18" t="s">
        <v>89</v>
      </c>
    </row>
    <row r="225" s="2" customFormat="1">
      <c r="A225" s="39"/>
      <c r="B225" s="40"/>
      <c r="C225" s="41"/>
      <c r="D225" s="246" t="s">
        <v>267</v>
      </c>
      <c r="E225" s="41"/>
      <c r="F225" s="247" t="s">
        <v>5826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267</v>
      </c>
      <c r="AU225" s="18" t="s">
        <v>89</v>
      </c>
    </row>
    <row r="226" s="13" customFormat="1">
      <c r="A226" s="13"/>
      <c r="B226" s="253"/>
      <c r="C226" s="254"/>
      <c r="D226" s="241" t="s">
        <v>314</v>
      </c>
      <c r="E226" s="255" t="s">
        <v>1</v>
      </c>
      <c r="F226" s="256" t="s">
        <v>5951</v>
      </c>
      <c r="G226" s="254"/>
      <c r="H226" s="257">
        <v>7500</v>
      </c>
      <c r="I226" s="258"/>
      <c r="J226" s="254"/>
      <c r="K226" s="254"/>
      <c r="L226" s="259"/>
      <c r="M226" s="260"/>
      <c r="N226" s="261"/>
      <c r="O226" s="261"/>
      <c r="P226" s="261"/>
      <c r="Q226" s="261"/>
      <c r="R226" s="261"/>
      <c r="S226" s="261"/>
      <c r="T226" s="26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3" t="s">
        <v>314</v>
      </c>
      <c r="AU226" s="263" t="s">
        <v>89</v>
      </c>
      <c r="AV226" s="13" t="s">
        <v>89</v>
      </c>
      <c r="AW226" s="13" t="s">
        <v>34</v>
      </c>
      <c r="AX226" s="13" t="s">
        <v>87</v>
      </c>
      <c r="AY226" s="263" t="s">
        <v>258</v>
      </c>
    </row>
    <row r="227" s="2" customFormat="1" ht="16.5" customHeight="1">
      <c r="A227" s="39"/>
      <c r="B227" s="40"/>
      <c r="C227" s="228" t="s">
        <v>676</v>
      </c>
      <c r="D227" s="228" t="s">
        <v>260</v>
      </c>
      <c r="E227" s="229" t="s">
        <v>5952</v>
      </c>
      <c r="F227" s="230" t="s">
        <v>5953</v>
      </c>
      <c r="G227" s="231" t="s">
        <v>530</v>
      </c>
      <c r="H227" s="232">
        <v>5170</v>
      </c>
      <c r="I227" s="233"/>
      <c r="J227" s="234">
        <f>ROUND(I227*H227,2)</f>
        <v>0</v>
      </c>
      <c r="K227" s="230" t="s">
        <v>263</v>
      </c>
      <c r="L227" s="45"/>
      <c r="M227" s="235" t="s">
        <v>1</v>
      </c>
      <c r="N227" s="236" t="s">
        <v>45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183</v>
      </c>
      <c r="AT227" s="239" t="s">
        <v>260</v>
      </c>
      <c r="AU227" s="239" t="s">
        <v>89</v>
      </c>
      <c r="AY227" s="18" t="s">
        <v>258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87</v>
      </c>
      <c r="BK227" s="240">
        <f>ROUND(I227*H227,2)</f>
        <v>0</v>
      </c>
      <c r="BL227" s="18" t="s">
        <v>183</v>
      </c>
      <c r="BM227" s="239" t="s">
        <v>5954</v>
      </c>
    </row>
    <row r="228" s="2" customFormat="1">
      <c r="A228" s="39"/>
      <c r="B228" s="40"/>
      <c r="C228" s="41"/>
      <c r="D228" s="241" t="s">
        <v>266</v>
      </c>
      <c r="E228" s="41"/>
      <c r="F228" s="242" t="s">
        <v>5955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266</v>
      </c>
      <c r="AU228" s="18" t="s">
        <v>89</v>
      </c>
    </row>
    <row r="229" s="2" customFormat="1">
      <c r="A229" s="39"/>
      <c r="B229" s="40"/>
      <c r="C229" s="41"/>
      <c r="D229" s="246" t="s">
        <v>267</v>
      </c>
      <c r="E229" s="41"/>
      <c r="F229" s="247" t="s">
        <v>5956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267</v>
      </c>
      <c r="AU229" s="18" t="s">
        <v>89</v>
      </c>
    </row>
    <row r="230" s="13" customFormat="1">
      <c r="A230" s="13"/>
      <c r="B230" s="253"/>
      <c r="C230" s="254"/>
      <c r="D230" s="241" t="s">
        <v>314</v>
      </c>
      <c r="E230" s="255" t="s">
        <v>1</v>
      </c>
      <c r="F230" s="256" t="s">
        <v>5957</v>
      </c>
      <c r="G230" s="254"/>
      <c r="H230" s="257">
        <v>5170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3" t="s">
        <v>314</v>
      </c>
      <c r="AU230" s="263" t="s">
        <v>89</v>
      </c>
      <c r="AV230" s="13" t="s">
        <v>89</v>
      </c>
      <c r="AW230" s="13" t="s">
        <v>34</v>
      </c>
      <c r="AX230" s="13" t="s">
        <v>87</v>
      </c>
      <c r="AY230" s="263" t="s">
        <v>258</v>
      </c>
    </row>
    <row r="231" s="2" customFormat="1" ht="16.5" customHeight="1">
      <c r="A231" s="39"/>
      <c r="B231" s="40"/>
      <c r="C231" s="228" t="s">
        <v>685</v>
      </c>
      <c r="D231" s="228" t="s">
        <v>260</v>
      </c>
      <c r="E231" s="229" t="s">
        <v>5468</v>
      </c>
      <c r="F231" s="230" t="s">
        <v>5469</v>
      </c>
      <c r="G231" s="231" t="s">
        <v>338</v>
      </c>
      <c r="H231" s="232">
        <v>63.350000000000001</v>
      </c>
      <c r="I231" s="233"/>
      <c r="J231" s="234">
        <f>ROUND(I231*H231,2)</f>
        <v>0</v>
      </c>
      <c r="K231" s="230" t="s">
        <v>263</v>
      </c>
      <c r="L231" s="45"/>
      <c r="M231" s="235" t="s">
        <v>1</v>
      </c>
      <c r="N231" s="236" t="s">
        <v>45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183</v>
      </c>
      <c r="AT231" s="239" t="s">
        <v>260</v>
      </c>
      <c r="AU231" s="239" t="s">
        <v>89</v>
      </c>
      <c r="AY231" s="18" t="s">
        <v>258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87</v>
      </c>
      <c r="BK231" s="240">
        <f>ROUND(I231*H231,2)</f>
        <v>0</v>
      </c>
      <c r="BL231" s="18" t="s">
        <v>183</v>
      </c>
      <c r="BM231" s="239" t="s">
        <v>5958</v>
      </c>
    </row>
    <row r="232" s="2" customFormat="1">
      <c r="A232" s="39"/>
      <c r="B232" s="40"/>
      <c r="C232" s="41"/>
      <c r="D232" s="241" t="s">
        <v>266</v>
      </c>
      <c r="E232" s="41"/>
      <c r="F232" s="242" t="s">
        <v>5471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266</v>
      </c>
      <c r="AU232" s="18" t="s">
        <v>89</v>
      </c>
    </row>
    <row r="233" s="2" customFormat="1">
      <c r="A233" s="39"/>
      <c r="B233" s="40"/>
      <c r="C233" s="41"/>
      <c r="D233" s="246" t="s">
        <v>267</v>
      </c>
      <c r="E233" s="41"/>
      <c r="F233" s="247" t="s">
        <v>5472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267</v>
      </c>
      <c r="AU233" s="18" t="s">
        <v>89</v>
      </c>
    </row>
    <row r="234" s="13" customFormat="1">
      <c r="A234" s="13"/>
      <c r="B234" s="253"/>
      <c r="C234" s="254"/>
      <c r="D234" s="241" t="s">
        <v>314</v>
      </c>
      <c r="E234" s="255" t="s">
        <v>1</v>
      </c>
      <c r="F234" s="256" t="s">
        <v>5959</v>
      </c>
      <c r="G234" s="254"/>
      <c r="H234" s="257">
        <v>63.350000000000001</v>
      </c>
      <c r="I234" s="258"/>
      <c r="J234" s="254"/>
      <c r="K234" s="254"/>
      <c r="L234" s="259"/>
      <c r="M234" s="260"/>
      <c r="N234" s="261"/>
      <c r="O234" s="261"/>
      <c r="P234" s="261"/>
      <c r="Q234" s="261"/>
      <c r="R234" s="261"/>
      <c r="S234" s="261"/>
      <c r="T234" s="26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3" t="s">
        <v>314</v>
      </c>
      <c r="AU234" s="263" t="s">
        <v>89</v>
      </c>
      <c r="AV234" s="13" t="s">
        <v>89</v>
      </c>
      <c r="AW234" s="13" t="s">
        <v>34</v>
      </c>
      <c r="AX234" s="13" t="s">
        <v>87</v>
      </c>
      <c r="AY234" s="263" t="s">
        <v>258</v>
      </c>
    </row>
    <row r="235" s="14" customFormat="1">
      <c r="A235" s="14"/>
      <c r="B235" s="277"/>
      <c r="C235" s="278"/>
      <c r="D235" s="241" t="s">
        <v>314</v>
      </c>
      <c r="E235" s="279" t="s">
        <v>1</v>
      </c>
      <c r="F235" s="280" t="s">
        <v>5474</v>
      </c>
      <c r="G235" s="278"/>
      <c r="H235" s="279" t="s">
        <v>1</v>
      </c>
      <c r="I235" s="281"/>
      <c r="J235" s="278"/>
      <c r="K235" s="278"/>
      <c r="L235" s="282"/>
      <c r="M235" s="283"/>
      <c r="N235" s="284"/>
      <c r="O235" s="284"/>
      <c r="P235" s="284"/>
      <c r="Q235" s="284"/>
      <c r="R235" s="284"/>
      <c r="S235" s="284"/>
      <c r="T235" s="28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6" t="s">
        <v>314</v>
      </c>
      <c r="AU235" s="286" t="s">
        <v>89</v>
      </c>
      <c r="AV235" s="14" t="s">
        <v>87</v>
      </c>
      <c r="AW235" s="14" t="s">
        <v>34</v>
      </c>
      <c r="AX235" s="14" t="s">
        <v>80</v>
      </c>
      <c r="AY235" s="286" t="s">
        <v>258</v>
      </c>
    </row>
    <row r="236" s="2" customFormat="1" ht="16.5" customHeight="1">
      <c r="A236" s="39"/>
      <c r="B236" s="40"/>
      <c r="C236" s="228" t="s">
        <v>692</v>
      </c>
      <c r="D236" s="228" t="s">
        <v>260</v>
      </c>
      <c r="E236" s="229" t="s">
        <v>5475</v>
      </c>
      <c r="F236" s="230" t="s">
        <v>5476</v>
      </c>
      <c r="G236" s="231" t="s">
        <v>338</v>
      </c>
      <c r="H236" s="232">
        <v>63.350000000000001</v>
      </c>
      <c r="I236" s="233"/>
      <c r="J236" s="234">
        <f>ROUND(I236*H236,2)</f>
        <v>0</v>
      </c>
      <c r="K236" s="230" t="s">
        <v>263</v>
      </c>
      <c r="L236" s="45"/>
      <c r="M236" s="235" t="s">
        <v>1</v>
      </c>
      <c r="N236" s="236" t="s">
        <v>45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183</v>
      </c>
      <c r="AT236" s="239" t="s">
        <v>260</v>
      </c>
      <c r="AU236" s="239" t="s">
        <v>89</v>
      </c>
      <c r="AY236" s="18" t="s">
        <v>258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87</v>
      </c>
      <c r="BK236" s="240">
        <f>ROUND(I236*H236,2)</f>
        <v>0</v>
      </c>
      <c r="BL236" s="18" t="s">
        <v>183</v>
      </c>
      <c r="BM236" s="239" t="s">
        <v>5960</v>
      </c>
    </row>
    <row r="237" s="2" customFormat="1">
      <c r="A237" s="39"/>
      <c r="B237" s="40"/>
      <c r="C237" s="41"/>
      <c r="D237" s="241" t="s">
        <v>266</v>
      </c>
      <c r="E237" s="41"/>
      <c r="F237" s="242" t="s">
        <v>5478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266</v>
      </c>
      <c r="AU237" s="18" t="s">
        <v>89</v>
      </c>
    </row>
    <row r="238" s="2" customFormat="1">
      <c r="A238" s="39"/>
      <c r="B238" s="40"/>
      <c r="C238" s="41"/>
      <c r="D238" s="246" t="s">
        <v>267</v>
      </c>
      <c r="E238" s="41"/>
      <c r="F238" s="247" t="s">
        <v>5479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267</v>
      </c>
      <c r="AU238" s="18" t="s">
        <v>89</v>
      </c>
    </row>
    <row r="239" s="13" customFormat="1">
      <c r="A239" s="13"/>
      <c r="B239" s="253"/>
      <c r="C239" s="254"/>
      <c r="D239" s="241" t="s">
        <v>314</v>
      </c>
      <c r="E239" s="255" t="s">
        <v>1</v>
      </c>
      <c r="F239" s="256" t="s">
        <v>5959</v>
      </c>
      <c r="G239" s="254"/>
      <c r="H239" s="257">
        <v>63.350000000000001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3" t="s">
        <v>314</v>
      </c>
      <c r="AU239" s="263" t="s">
        <v>89</v>
      </c>
      <c r="AV239" s="13" t="s">
        <v>89</v>
      </c>
      <c r="AW239" s="13" t="s">
        <v>34</v>
      </c>
      <c r="AX239" s="13" t="s">
        <v>87</v>
      </c>
      <c r="AY239" s="263" t="s">
        <v>258</v>
      </c>
    </row>
    <row r="240" s="2" customFormat="1" ht="16.5" customHeight="1">
      <c r="A240" s="39"/>
      <c r="B240" s="40"/>
      <c r="C240" s="228" t="s">
        <v>699</v>
      </c>
      <c r="D240" s="228" t="s">
        <v>260</v>
      </c>
      <c r="E240" s="229" t="s">
        <v>5480</v>
      </c>
      <c r="F240" s="230" t="s">
        <v>5481</v>
      </c>
      <c r="G240" s="231" t="s">
        <v>338</v>
      </c>
      <c r="H240" s="232">
        <v>63.350000000000001</v>
      </c>
      <c r="I240" s="233"/>
      <c r="J240" s="234">
        <f>ROUND(I240*H240,2)</f>
        <v>0</v>
      </c>
      <c r="K240" s="230" t="s">
        <v>263</v>
      </c>
      <c r="L240" s="45"/>
      <c r="M240" s="235" t="s">
        <v>1</v>
      </c>
      <c r="N240" s="236" t="s">
        <v>45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183</v>
      </c>
      <c r="AT240" s="239" t="s">
        <v>260</v>
      </c>
      <c r="AU240" s="239" t="s">
        <v>89</v>
      </c>
      <c r="AY240" s="18" t="s">
        <v>258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87</v>
      </c>
      <c r="BK240" s="240">
        <f>ROUND(I240*H240,2)</f>
        <v>0</v>
      </c>
      <c r="BL240" s="18" t="s">
        <v>183</v>
      </c>
      <c r="BM240" s="239" t="s">
        <v>5961</v>
      </c>
    </row>
    <row r="241" s="2" customFormat="1">
      <c r="A241" s="39"/>
      <c r="B241" s="40"/>
      <c r="C241" s="41"/>
      <c r="D241" s="241" t="s">
        <v>266</v>
      </c>
      <c r="E241" s="41"/>
      <c r="F241" s="242" t="s">
        <v>5483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266</v>
      </c>
      <c r="AU241" s="18" t="s">
        <v>89</v>
      </c>
    </row>
    <row r="242" s="2" customFormat="1">
      <c r="A242" s="39"/>
      <c r="B242" s="40"/>
      <c r="C242" s="41"/>
      <c r="D242" s="246" t="s">
        <v>267</v>
      </c>
      <c r="E242" s="41"/>
      <c r="F242" s="247" t="s">
        <v>5484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267</v>
      </c>
      <c r="AU242" s="18" t="s">
        <v>89</v>
      </c>
    </row>
    <row r="243" s="14" customFormat="1">
      <c r="A243" s="14"/>
      <c r="B243" s="277"/>
      <c r="C243" s="278"/>
      <c r="D243" s="241" t="s">
        <v>314</v>
      </c>
      <c r="E243" s="279" t="s">
        <v>1</v>
      </c>
      <c r="F243" s="280" t="s">
        <v>5689</v>
      </c>
      <c r="G243" s="278"/>
      <c r="H243" s="279" t="s">
        <v>1</v>
      </c>
      <c r="I243" s="281"/>
      <c r="J243" s="278"/>
      <c r="K243" s="278"/>
      <c r="L243" s="282"/>
      <c r="M243" s="283"/>
      <c r="N243" s="284"/>
      <c r="O243" s="284"/>
      <c r="P243" s="284"/>
      <c r="Q243" s="284"/>
      <c r="R243" s="284"/>
      <c r="S243" s="284"/>
      <c r="T243" s="28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6" t="s">
        <v>314</v>
      </c>
      <c r="AU243" s="286" t="s">
        <v>89</v>
      </c>
      <c r="AV243" s="14" t="s">
        <v>87</v>
      </c>
      <c r="AW243" s="14" t="s">
        <v>34</v>
      </c>
      <c r="AX243" s="14" t="s">
        <v>80</v>
      </c>
      <c r="AY243" s="286" t="s">
        <v>258</v>
      </c>
    </row>
    <row r="244" s="13" customFormat="1">
      <c r="A244" s="13"/>
      <c r="B244" s="253"/>
      <c r="C244" s="254"/>
      <c r="D244" s="241" t="s">
        <v>314</v>
      </c>
      <c r="E244" s="255" t="s">
        <v>1</v>
      </c>
      <c r="F244" s="256" t="s">
        <v>5959</v>
      </c>
      <c r="G244" s="254"/>
      <c r="H244" s="257">
        <v>63.350000000000001</v>
      </c>
      <c r="I244" s="258"/>
      <c r="J244" s="254"/>
      <c r="K244" s="254"/>
      <c r="L244" s="259"/>
      <c r="M244" s="260"/>
      <c r="N244" s="261"/>
      <c r="O244" s="261"/>
      <c r="P244" s="261"/>
      <c r="Q244" s="261"/>
      <c r="R244" s="261"/>
      <c r="S244" s="261"/>
      <c r="T244" s="26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3" t="s">
        <v>314</v>
      </c>
      <c r="AU244" s="263" t="s">
        <v>89</v>
      </c>
      <c r="AV244" s="13" t="s">
        <v>89</v>
      </c>
      <c r="AW244" s="13" t="s">
        <v>34</v>
      </c>
      <c r="AX244" s="13" t="s">
        <v>87</v>
      </c>
      <c r="AY244" s="263" t="s">
        <v>258</v>
      </c>
    </row>
    <row r="245" s="2" customFormat="1" ht="16.5" customHeight="1">
      <c r="A245" s="39"/>
      <c r="B245" s="40"/>
      <c r="C245" s="228" t="s">
        <v>705</v>
      </c>
      <c r="D245" s="228" t="s">
        <v>260</v>
      </c>
      <c r="E245" s="229" t="s">
        <v>5293</v>
      </c>
      <c r="F245" s="230" t="s">
        <v>5294</v>
      </c>
      <c r="G245" s="231" t="s">
        <v>399</v>
      </c>
      <c r="H245" s="232">
        <v>205.852</v>
      </c>
      <c r="I245" s="233"/>
      <c r="J245" s="234">
        <f>ROUND(I245*H245,2)</f>
        <v>0</v>
      </c>
      <c r="K245" s="230" t="s">
        <v>263</v>
      </c>
      <c r="L245" s="45"/>
      <c r="M245" s="235" t="s">
        <v>1</v>
      </c>
      <c r="N245" s="236" t="s">
        <v>45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183</v>
      </c>
      <c r="AT245" s="239" t="s">
        <v>260</v>
      </c>
      <c r="AU245" s="239" t="s">
        <v>89</v>
      </c>
      <c r="AY245" s="18" t="s">
        <v>258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87</v>
      </c>
      <c r="BK245" s="240">
        <f>ROUND(I245*H245,2)</f>
        <v>0</v>
      </c>
      <c r="BL245" s="18" t="s">
        <v>183</v>
      </c>
      <c r="BM245" s="239" t="s">
        <v>5962</v>
      </c>
    </row>
    <row r="246" s="2" customFormat="1">
      <c r="A246" s="39"/>
      <c r="B246" s="40"/>
      <c r="C246" s="41"/>
      <c r="D246" s="241" t="s">
        <v>266</v>
      </c>
      <c r="E246" s="41"/>
      <c r="F246" s="242" t="s">
        <v>5296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266</v>
      </c>
      <c r="AU246" s="18" t="s">
        <v>89</v>
      </c>
    </row>
    <row r="247" s="2" customFormat="1">
      <c r="A247" s="39"/>
      <c r="B247" s="40"/>
      <c r="C247" s="41"/>
      <c r="D247" s="246" t="s">
        <v>267</v>
      </c>
      <c r="E247" s="41"/>
      <c r="F247" s="247" t="s">
        <v>5297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267</v>
      </c>
      <c r="AU247" s="18" t="s">
        <v>89</v>
      </c>
    </row>
    <row r="248" s="12" customFormat="1" ht="22.8" customHeight="1">
      <c r="A248" s="12"/>
      <c r="B248" s="212"/>
      <c r="C248" s="213"/>
      <c r="D248" s="214" t="s">
        <v>79</v>
      </c>
      <c r="E248" s="226" t="s">
        <v>5963</v>
      </c>
      <c r="F248" s="226" t="s">
        <v>5834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SUM(P249:P276)</f>
        <v>0</v>
      </c>
      <c r="Q248" s="220"/>
      <c r="R248" s="221">
        <f>SUM(R249:R276)</f>
        <v>0</v>
      </c>
      <c r="S248" s="220"/>
      <c r="T248" s="222">
        <f>SUM(T249:T276)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87</v>
      </c>
      <c r="AT248" s="224" t="s">
        <v>79</v>
      </c>
      <c r="AU248" s="224" t="s">
        <v>87</v>
      </c>
      <c r="AY248" s="223" t="s">
        <v>258</v>
      </c>
      <c r="BK248" s="225">
        <f>SUM(BK249:BK276)</f>
        <v>0</v>
      </c>
    </row>
    <row r="249" s="2" customFormat="1" ht="24.15" customHeight="1">
      <c r="A249" s="39"/>
      <c r="B249" s="40"/>
      <c r="C249" s="228" t="s">
        <v>712</v>
      </c>
      <c r="D249" s="228" t="s">
        <v>260</v>
      </c>
      <c r="E249" s="229" t="s">
        <v>5692</v>
      </c>
      <c r="F249" s="230" t="s">
        <v>5693</v>
      </c>
      <c r="G249" s="231" t="s">
        <v>399</v>
      </c>
      <c r="H249" s="232">
        <v>47.512999999999998</v>
      </c>
      <c r="I249" s="233"/>
      <c r="J249" s="234">
        <f>ROUND(I249*H249,2)</f>
        <v>0</v>
      </c>
      <c r="K249" s="230" t="s">
        <v>5233</v>
      </c>
      <c r="L249" s="45"/>
      <c r="M249" s="235" t="s">
        <v>1</v>
      </c>
      <c r="N249" s="236" t="s">
        <v>45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183</v>
      </c>
      <c r="AT249" s="239" t="s">
        <v>260</v>
      </c>
      <c r="AU249" s="239" t="s">
        <v>89</v>
      </c>
      <c r="AY249" s="18" t="s">
        <v>258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87</v>
      </c>
      <c r="BK249" s="240">
        <f>ROUND(I249*H249,2)</f>
        <v>0</v>
      </c>
      <c r="BL249" s="18" t="s">
        <v>183</v>
      </c>
      <c r="BM249" s="239" t="s">
        <v>5964</v>
      </c>
    </row>
    <row r="250" s="2" customFormat="1">
      <c r="A250" s="39"/>
      <c r="B250" s="40"/>
      <c r="C250" s="41"/>
      <c r="D250" s="241" t="s">
        <v>266</v>
      </c>
      <c r="E250" s="41"/>
      <c r="F250" s="242" t="s">
        <v>5693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266</v>
      </c>
      <c r="AU250" s="18" t="s">
        <v>89</v>
      </c>
    </row>
    <row r="251" s="14" customFormat="1">
      <c r="A251" s="14"/>
      <c r="B251" s="277"/>
      <c r="C251" s="278"/>
      <c r="D251" s="241" t="s">
        <v>314</v>
      </c>
      <c r="E251" s="279" t="s">
        <v>1</v>
      </c>
      <c r="F251" s="280" t="s">
        <v>5695</v>
      </c>
      <c r="G251" s="278"/>
      <c r="H251" s="279" t="s">
        <v>1</v>
      </c>
      <c r="I251" s="281"/>
      <c r="J251" s="278"/>
      <c r="K251" s="278"/>
      <c r="L251" s="282"/>
      <c r="M251" s="283"/>
      <c r="N251" s="284"/>
      <c r="O251" s="284"/>
      <c r="P251" s="284"/>
      <c r="Q251" s="284"/>
      <c r="R251" s="284"/>
      <c r="S251" s="284"/>
      <c r="T251" s="28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86" t="s">
        <v>314</v>
      </c>
      <c r="AU251" s="286" t="s">
        <v>89</v>
      </c>
      <c r="AV251" s="14" t="s">
        <v>87</v>
      </c>
      <c r="AW251" s="14" t="s">
        <v>34</v>
      </c>
      <c r="AX251" s="14" t="s">
        <v>80</v>
      </c>
      <c r="AY251" s="286" t="s">
        <v>258</v>
      </c>
    </row>
    <row r="252" s="13" customFormat="1">
      <c r="A252" s="13"/>
      <c r="B252" s="253"/>
      <c r="C252" s="254"/>
      <c r="D252" s="241" t="s">
        <v>314</v>
      </c>
      <c r="E252" s="255" t="s">
        <v>1</v>
      </c>
      <c r="F252" s="256" t="s">
        <v>5965</v>
      </c>
      <c r="G252" s="254"/>
      <c r="H252" s="257">
        <v>47.512999999999998</v>
      </c>
      <c r="I252" s="258"/>
      <c r="J252" s="254"/>
      <c r="K252" s="254"/>
      <c r="L252" s="259"/>
      <c r="M252" s="260"/>
      <c r="N252" s="261"/>
      <c r="O252" s="261"/>
      <c r="P252" s="261"/>
      <c r="Q252" s="261"/>
      <c r="R252" s="261"/>
      <c r="S252" s="261"/>
      <c r="T252" s="26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3" t="s">
        <v>314</v>
      </c>
      <c r="AU252" s="263" t="s">
        <v>89</v>
      </c>
      <c r="AV252" s="13" t="s">
        <v>89</v>
      </c>
      <c r="AW252" s="13" t="s">
        <v>34</v>
      </c>
      <c r="AX252" s="13" t="s">
        <v>87</v>
      </c>
      <c r="AY252" s="263" t="s">
        <v>258</v>
      </c>
    </row>
    <row r="253" s="2" customFormat="1" ht="16.5" customHeight="1">
      <c r="A253" s="39"/>
      <c r="B253" s="40"/>
      <c r="C253" s="228" t="s">
        <v>720</v>
      </c>
      <c r="D253" s="228" t="s">
        <v>260</v>
      </c>
      <c r="E253" s="229" t="s">
        <v>5837</v>
      </c>
      <c r="F253" s="230" t="s">
        <v>5838</v>
      </c>
      <c r="G253" s="231" t="s">
        <v>530</v>
      </c>
      <c r="H253" s="232">
        <v>3750</v>
      </c>
      <c r="I253" s="233"/>
      <c r="J253" s="234">
        <f>ROUND(I253*H253,2)</f>
        <v>0</v>
      </c>
      <c r="K253" s="230" t="s">
        <v>263</v>
      </c>
      <c r="L253" s="45"/>
      <c r="M253" s="235" t="s">
        <v>1</v>
      </c>
      <c r="N253" s="236" t="s">
        <v>45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183</v>
      </c>
      <c r="AT253" s="239" t="s">
        <v>260</v>
      </c>
      <c r="AU253" s="239" t="s">
        <v>89</v>
      </c>
      <c r="AY253" s="18" t="s">
        <v>258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87</v>
      </c>
      <c r="BK253" s="240">
        <f>ROUND(I253*H253,2)</f>
        <v>0</v>
      </c>
      <c r="BL253" s="18" t="s">
        <v>183</v>
      </c>
      <c r="BM253" s="239" t="s">
        <v>5966</v>
      </c>
    </row>
    <row r="254" s="2" customFormat="1">
      <c r="A254" s="39"/>
      <c r="B254" s="40"/>
      <c r="C254" s="41"/>
      <c r="D254" s="241" t="s">
        <v>266</v>
      </c>
      <c r="E254" s="41"/>
      <c r="F254" s="242" t="s">
        <v>5840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266</v>
      </c>
      <c r="AU254" s="18" t="s">
        <v>89</v>
      </c>
    </row>
    <row r="255" s="2" customFormat="1">
      <c r="A255" s="39"/>
      <c r="B255" s="40"/>
      <c r="C255" s="41"/>
      <c r="D255" s="246" t="s">
        <v>267</v>
      </c>
      <c r="E255" s="41"/>
      <c r="F255" s="247" t="s">
        <v>5841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267</v>
      </c>
      <c r="AU255" s="18" t="s">
        <v>89</v>
      </c>
    </row>
    <row r="256" s="13" customFormat="1">
      <c r="A256" s="13"/>
      <c r="B256" s="253"/>
      <c r="C256" s="254"/>
      <c r="D256" s="241" t="s">
        <v>314</v>
      </c>
      <c r="E256" s="255" t="s">
        <v>1</v>
      </c>
      <c r="F256" s="256" t="s">
        <v>5967</v>
      </c>
      <c r="G256" s="254"/>
      <c r="H256" s="257">
        <v>3750</v>
      </c>
      <c r="I256" s="258"/>
      <c r="J256" s="254"/>
      <c r="K256" s="254"/>
      <c r="L256" s="259"/>
      <c r="M256" s="260"/>
      <c r="N256" s="261"/>
      <c r="O256" s="261"/>
      <c r="P256" s="261"/>
      <c r="Q256" s="261"/>
      <c r="R256" s="261"/>
      <c r="S256" s="261"/>
      <c r="T256" s="26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3" t="s">
        <v>314</v>
      </c>
      <c r="AU256" s="263" t="s">
        <v>89</v>
      </c>
      <c r="AV256" s="13" t="s">
        <v>89</v>
      </c>
      <c r="AW256" s="13" t="s">
        <v>34</v>
      </c>
      <c r="AX256" s="13" t="s">
        <v>87</v>
      </c>
      <c r="AY256" s="263" t="s">
        <v>258</v>
      </c>
    </row>
    <row r="257" s="14" customFormat="1">
      <c r="A257" s="14"/>
      <c r="B257" s="277"/>
      <c r="C257" s="278"/>
      <c r="D257" s="241" t="s">
        <v>314</v>
      </c>
      <c r="E257" s="279" t="s">
        <v>1</v>
      </c>
      <c r="F257" s="280" t="s">
        <v>5968</v>
      </c>
      <c r="G257" s="278"/>
      <c r="H257" s="279" t="s">
        <v>1</v>
      </c>
      <c r="I257" s="281"/>
      <c r="J257" s="278"/>
      <c r="K257" s="278"/>
      <c r="L257" s="282"/>
      <c r="M257" s="283"/>
      <c r="N257" s="284"/>
      <c r="O257" s="284"/>
      <c r="P257" s="284"/>
      <c r="Q257" s="284"/>
      <c r="R257" s="284"/>
      <c r="S257" s="284"/>
      <c r="T257" s="28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86" t="s">
        <v>314</v>
      </c>
      <c r="AU257" s="286" t="s">
        <v>89</v>
      </c>
      <c r="AV257" s="14" t="s">
        <v>87</v>
      </c>
      <c r="AW257" s="14" t="s">
        <v>34</v>
      </c>
      <c r="AX257" s="14" t="s">
        <v>80</v>
      </c>
      <c r="AY257" s="286" t="s">
        <v>258</v>
      </c>
    </row>
    <row r="258" s="2" customFormat="1" ht="16.5" customHeight="1">
      <c r="A258" s="39"/>
      <c r="B258" s="40"/>
      <c r="C258" s="228" t="s">
        <v>727</v>
      </c>
      <c r="D258" s="228" t="s">
        <v>260</v>
      </c>
      <c r="E258" s="229" t="s">
        <v>5969</v>
      </c>
      <c r="F258" s="230" t="s">
        <v>5970</v>
      </c>
      <c r="G258" s="231" t="s">
        <v>530</v>
      </c>
      <c r="H258" s="232">
        <v>2585</v>
      </c>
      <c r="I258" s="233"/>
      <c r="J258" s="234">
        <f>ROUND(I258*H258,2)</f>
        <v>0</v>
      </c>
      <c r="K258" s="230" t="s">
        <v>263</v>
      </c>
      <c r="L258" s="45"/>
      <c r="M258" s="235" t="s">
        <v>1</v>
      </c>
      <c r="N258" s="236" t="s">
        <v>45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183</v>
      </c>
      <c r="AT258" s="239" t="s">
        <v>260</v>
      </c>
      <c r="AU258" s="239" t="s">
        <v>89</v>
      </c>
      <c r="AY258" s="18" t="s">
        <v>258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87</v>
      </c>
      <c r="BK258" s="240">
        <f>ROUND(I258*H258,2)</f>
        <v>0</v>
      </c>
      <c r="BL258" s="18" t="s">
        <v>183</v>
      </c>
      <c r="BM258" s="239" t="s">
        <v>5971</v>
      </c>
    </row>
    <row r="259" s="2" customFormat="1">
      <c r="A259" s="39"/>
      <c r="B259" s="40"/>
      <c r="C259" s="41"/>
      <c r="D259" s="241" t="s">
        <v>266</v>
      </c>
      <c r="E259" s="41"/>
      <c r="F259" s="242" t="s">
        <v>5972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266</v>
      </c>
      <c r="AU259" s="18" t="s">
        <v>89</v>
      </c>
    </row>
    <row r="260" s="2" customFormat="1">
      <c r="A260" s="39"/>
      <c r="B260" s="40"/>
      <c r="C260" s="41"/>
      <c r="D260" s="246" t="s">
        <v>267</v>
      </c>
      <c r="E260" s="41"/>
      <c r="F260" s="247" t="s">
        <v>5973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267</v>
      </c>
      <c r="AU260" s="18" t="s">
        <v>89</v>
      </c>
    </row>
    <row r="261" s="13" customFormat="1">
      <c r="A261" s="13"/>
      <c r="B261" s="253"/>
      <c r="C261" s="254"/>
      <c r="D261" s="241" t="s">
        <v>314</v>
      </c>
      <c r="E261" s="255" t="s">
        <v>1</v>
      </c>
      <c r="F261" s="256" t="s">
        <v>5974</v>
      </c>
      <c r="G261" s="254"/>
      <c r="H261" s="257">
        <v>2585</v>
      </c>
      <c r="I261" s="258"/>
      <c r="J261" s="254"/>
      <c r="K261" s="254"/>
      <c r="L261" s="259"/>
      <c r="M261" s="260"/>
      <c r="N261" s="261"/>
      <c r="O261" s="261"/>
      <c r="P261" s="261"/>
      <c r="Q261" s="261"/>
      <c r="R261" s="261"/>
      <c r="S261" s="261"/>
      <c r="T261" s="26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3" t="s">
        <v>314</v>
      </c>
      <c r="AU261" s="263" t="s">
        <v>89</v>
      </c>
      <c r="AV261" s="13" t="s">
        <v>89</v>
      </c>
      <c r="AW261" s="13" t="s">
        <v>34</v>
      </c>
      <c r="AX261" s="13" t="s">
        <v>87</v>
      </c>
      <c r="AY261" s="263" t="s">
        <v>258</v>
      </c>
    </row>
    <row r="262" s="14" customFormat="1">
      <c r="A262" s="14"/>
      <c r="B262" s="277"/>
      <c r="C262" s="278"/>
      <c r="D262" s="241" t="s">
        <v>314</v>
      </c>
      <c r="E262" s="279" t="s">
        <v>1</v>
      </c>
      <c r="F262" s="280" t="s">
        <v>5968</v>
      </c>
      <c r="G262" s="278"/>
      <c r="H262" s="279" t="s">
        <v>1</v>
      </c>
      <c r="I262" s="281"/>
      <c r="J262" s="278"/>
      <c r="K262" s="278"/>
      <c r="L262" s="282"/>
      <c r="M262" s="283"/>
      <c r="N262" s="284"/>
      <c r="O262" s="284"/>
      <c r="P262" s="284"/>
      <c r="Q262" s="284"/>
      <c r="R262" s="284"/>
      <c r="S262" s="284"/>
      <c r="T262" s="28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86" t="s">
        <v>314</v>
      </c>
      <c r="AU262" s="286" t="s">
        <v>89</v>
      </c>
      <c r="AV262" s="14" t="s">
        <v>87</v>
      </c>
      <c r="AW262" s="14" t="s">
        <v>34</v>
      </c>
      <c r="AX262" s="14" t="s">
        <v>80</v>
      </c>
      <c r="AY262" s="286" t="s">
        <v>258</v>
      </c>
    </row>
    <row r="263" s="2" customFormat="1" ht="16.5" customHeight="1">
      <c r="A263" s="39"/>
      <c r="B263" s="40"/>
      <c r="C263" s="228" t="s">
        <v>735</v>
      </c>
      <c r="D263" s="228" t="s">
        <v>260</v>
      </c>
      <c r="E263" s="229" t="s">
        <v>5468</v>
      </c>
      <c r="F263" s="230" t="s">
        <v>5469</v>
      </c>
      <c r="G263" s="231" t="s">
        <v>338</v>
      </c>
      <c r="H263" s="232">
        <v>316.75</v>
      </c>
      <c r="I263" s="233"/>
      <c r="J263" s="234">
        <f>ROUND(I263*H263,2)</f>
        <v>0</v>
      </c>
      <c r="K263" s="230" t="s">
        <v>263</v>
      </c>
      <c r="L263" s="45"/>
      <c r="M263" s="235" t="s">
        <v>1</v>
      </c>
      <c r="N263" s="236" t="s">
        <v>45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183</v>
      </c>
      <c r="AT263" s="239" t="s">
        <v>260</v>
      </c>
      <c r="AU263" s="239" t="s">
        <v>89</v>
      </c>
      <c r="AY263" s="18" t="s">
        <v>258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87</v>
      </c>
      <c r="BK263" s="240">
        <f>ROUND(I263*H263,2)</f>
        <v>0</v>
      </c>
      <c r="BL263" s="18" t="s">
        <v>183</v>
      </c>
      <c r="BM263" s="239" t="s">
        <v>5975</v>
      </c>
    </row>
    <row r="264" s="2" customFormat="1">
      <c r="A264" s="39"/>
      <c r="B264" s="40"/>
      <c r="C264" s="41"/>
      <c r="D264" s="241" t="s">
        <v>266</v>
      </c>
      <c r="E264" s="41"/>
      <c r="F264" s="242" t="s">
        <v>5471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266</v>
      </c>
      <c r="AU264" s="18" t="s">
        <v>89</v>
      </c>
    </row>
    <row r="265" s="2" customFormat="1">
      <c r="A265" s="39"/>
      <c r="B265" s="40"/>
      <c r="C265" s="41"/>
      <c r="D265" s="246" t="s">
        <v>267</v>
      </c>
      <c r="E265" s="41"/>
      <c r="F265" s="247" t="s">
        <v>5472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267</v>
      </c>
      <c r="AU265" s="18" t="s">
        <v>89</v>
      </c>
    </row>
    <row r="266" s="13" customFormat="1">
      <c r="A266" s="13"/>
      <c r="B266" s="253"/>
      <c r="C266" s="254"/>
      <c r="D266" s="241" t="s">
        <v>314</v>
      </c>
      <c r="E266" s="255" t="s">
        <v>1</v>
      </c>
      <c r="F266" s="256" t="s">
        <v>5976</v>
      </c>
      <c r="G266" s="254"/>
      <c r="H266" s="257">
        <v>316.75</v>
      </c>
      <c r="I266" s="258"/>
      <c r="J266" s="254"/>
      <c r="K266" s="254"/>
      <c r="L266" s="259"/>
      <c r="M266" s="260"/>
      <c r="N266" s="261"/>
      <c r="O266" s="261"/>
      <c r="P266" s="261"/>
      <c r="Q266" s="261"/>
      <c r="R266" s="261"/>
      <c r="S266" s="261"/>
      <c r="T266" s="26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3" t="s">
        <v>314</v>
      </c>
      <c r="AU266" s="263" t="s">
        <v>89</v>
      </c>
      <c r="AV266" s="13" t="s">
        <v>89</v>
      </c>
      <c r="AW266" s="13" t="s">
        <v>34</v>
      </c>
      <c r="AX266" s="13" t="s">
        <v>87</v>
      </c>
      <c r="AY266" s="263" t="s">
        <v>258</v>
      </c>
    </row>
    <row r="267" s="14" customFormat="1">
      <c r="A267" s="14"/>
      <c r="B267" s="277"/>
      <c r="C267" s="278"/>
      <c r="D267" s="241" t="s">
        <v>314</v>
      </c>
      <c r="E267" s="279" t="s">
        <v>1</v>
      </c>
      <c r="F267" s="280" t="s">
        <v>5474</v>
      </c>
      <c r="G267" s="278"/>
      <c r="H267" s="279" t="s">
        <v>1</v>
      </c>
      <c r="I267" s="281"/>
      <c r="J267" s="278"/>
      <c r="K267" s="278"/>
      <c r="L267" s="282"/>
      <c r="M267" s="283"/>
      <c r="N267" s="284"/>
      <c r="O267" s="284"/>
      <c r="P267" s="284"/>
      <c r="Q267" s="284"/>
      <c r="R267" s="284"/>
      <c r="S267" s="284"/>
      <c r="T267" s="28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86" t="s">
        <v>314</v>
      </c>
      <c r="AU267" s="286" t="s">
        <v>89</v>
      </c>
      <c r="AV267" s="14" t="s">
        <v>87</v>
      </c>
      <c r="AW267" s="14" t="s">
        <v>34</v>
      </c>
      <c r="AX267" s="14" t="s">
        <v>80</v>
      </c>
      <c r="AY267" s="286" t="s">
        <v>258</v>
      </c>
    </row>
    <row r="268" s="2" customFormat="1" ht="16.5" customHeight="1">
      <c r="A268" s="39"/>
      <c r="B268" s="40"/>
      <c r="C268" s="228" t="s">
        <v>742</v>
      </c>
      <c r="D268" s="228" t="s">
        <v>260</v>
      </c>
      <c r="E268" s="229" t="s">
        <v>5475</v>
      </c>
      <c r="F268" s="230" t="s">
        <v>5476</v>
      </c>
      <c r="G268" s="231" t="s">
        <v>338</v>
      </c>
      <c r="H268" s="232">
        <v>316.75</v>
      </c>
      <c r="I268" s="233"/>
      <c r="J268" s="234">
        <f>ROUND(I268*H268,2)</f>
        <v>0</v>
      </c>
      <c r="K268" s="230" t="s">
        <v>263</v>
      </c>
      <c r="L268" s="45"/>
      <c r="M268" s="235" t="s">
        <v>1</v>
      </c>
      <c r="N268" s="236" t="s">
        <v>45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183</v>
      </c>
      <c r="AT268" s="239" t="s">
        <v>260</v>
      </c>
      <c r="AU268" s="239" t="s">
        <v>89</v>
      </c>
      <c r="AY268" s="18" t="s">
        <v>258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87</v>
      </c>
      <c r="BK268" s="240">
        <f>ROUND(I268*H268,2)</f>
        <v>0</v>
      </c>
      <c r="BL268" s="18" t="s">
        <v>183</v>
      </c>
      <c r="BM268" s="239" t="s">
        <v>5977</v>
      </c>
    </row>
    <row r="269" s="2" customFormat="1">
      <c r="A269" s="39"/>
      <c r="B269" s="40"/>
      <c r="C269" s="41"/>
      <c r="D269" s="241" t="s">
        <v>266</v>
      </c>
      <c r="E269" s="41"/>
      <c r="F269" s="242" t="s">
        <v>5478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266</v>
      </c>
      <c r="AU269" s="18" t="s">
        <v>89</v>
      </c>
    </row>
    <row r="270" s="2" customFormat="1">
      <c r="A270" s="39"/>
      <c r="B270" s="40"/>
      <c r="C270" s="41"/>
      <c r="D270" s="246" t="s">
        <v>267</v>
      </c>
      <c r="E270" s="41"/>
      <c r="F270" s="247" t="s">
        <v>5479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267</v>
      </c>
      <c r="AU270" s="18" t="s">
        <v>89</v>
      </c>
    </row>
    <row r="271" s="13" customFormat="1">
      <c r="A271" s="13"/>
      <c r="B271" s="253"/>
      <c r="C271" s="254"/>
      <c r="D271" s="241" t="s">
        <v>314</v>
      </c>
      <c r="E271" s="255" t="s">
        <v>1</v>
      </c>
      <c r="F271" s="256" t="s">
        <v>5976</v>
      </c>
      <c r="G271" s="254"/>
      <c r="H271" s="257">
        <v>316.75</v>
      </c>
      <c r="I271" s="258"/>
      <c r="J271" s="254"/>
      <c r="K271" s="254"/>
      <c r="L271" s="259"/>
      <c r="M271" s="260"/>
      <c r="N271" s="261"/>
      <c r="O271" s="261"/>
      <c r="P271" s="261"/>
      <c r="Q271" s="261"/>
      <c r="R271" s="261"/>
      <c r="S271" s="261"/>
      <c r="T271" s="26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3" t="s">
        <v>314</v>
      </c>
      <c r="AU271" s="263" t="s">
        <v>89</v>
      </c>
      <c r="AV271" s="13" t="s">
        <v>89</v>
      </c>
      <c r="AW271" s="13" t="s">
        <v>34</v>
      </c>
      <c r="AX271" s="13" t="s">
        <v>87</v>
      </c>
      <c r="AY271" s="263" t="s">
        <v>258</v>
      </c>
    </row>
    <row r="272" s="2" customFormat="1" ht="16.5" customHeight="1">
      <c r="A272" s="39"/>
      <c r="B272" s="40"/>
      <c r="C272" s="228" t="s">
        <v>749</v>
      </c>
      <c r="D272" s="228" t="s">
        <v>260</v>
      </c>
      <c r="E272" s="229" t="s">
        <v>5480</v>
      </c>
      <c r="F272" s="230" t="s">
        <v>5481</v>
      </c>
      <c r="G272" s="231" t="s">
        <v>338</v>
      </c>
      <c r="H272" s="232">
        <v>316.75</v>
      </c>
      <c r="I272" s="233"/>
      <c r="J272" s="234">
        <f>ROUND(I272*H272,2)</f>
        <v>0</v>
      </c>
      <c r="K272" s="230" t="s">
        <v>263</v>
      </c>
      <c r="L272" s="45"/>
      <c r="M272" s="235" t="s">
        <v>1</v>
      </c>
      <c r="N272" s="236" t="s">
        <v>45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183</v>
      </c>
      <c r="AT272" s="239" t="s">
        <v>260</v>
      </c>
      <c r="AU272" s="239" t="s">
        <v>89</v>
      </c>
      <c r="AY272" s="18" t="s">
        <v>258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87</v>
      </c>
      <c r="BK272" s="240">
        <f>ROUND(I272*H272,2)</f>
        <v>0</v>
      </c>
      <c r="BL272" s="18" t="s">
        <v>183</v>
      </c>
      <c r="BM272" s="239" t="s">
        <v>5978</v>
      </c>
    </row>
    <row r="273" s="2" customFormat="1">
      <c r="A273" s="39"/>
      <c r="B273" s="40"/>
      <c r="C273" s="41"/>
      <c r="D273" s="241" t="s">
        <v>266</v>
      </c>
      <c r="E273" s="41"/>
      <c r="F273" s="242" t="s">
        <v>5483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266</v>
      </c>
      <c r="AU273" s="18" t="s">
        <v>89</v>
      </c>
    </row>
    <row r="274" s="2" customFormat="1">
      <c r="A274" s="39"/>
      <c r="B274" s="40"/>
      <c r="C274" s="41"/>
      <c r="D274" s="246" t="s">
        <v>267</v>
      </c>
      <c r="E274" s="41"/>
      <c r="F274" s="247" t="s">
        <v>5484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267</v>
      </c>
      <c r="AU274" s="18" t="s">
        <v>89</v>
      </c>
    </row>
    <row r="275" s="14" customFormat="1">
      <c r="A275" s="14"/>
      <c r="B275" s="277"/>
      <c r="C275" s="278"/>
      <c r="D275" s="241" t="s">
        <v>314</v>
      </c>
      <c r="E275" s="279" t="s">
        <v>1</v>
      </c>
      <c r="F275" s="280" t="s">
        <v>5689</v>
      </c>
      <c r="G275" s="278"/>
      <c r="H275" s="279" t="s">
        <v>1</v>
      </c>
      <c r="I275" s="281"/>
      <c r="J275" s="278"/>
      <c r="K275" s="278"/>
      <c r="L275" s="282"/>
      <c r="M275" s="283"/>
      <c r="N275" s="284"/>
      <c r="O275" s="284"/>
      <c r="P275" s="284"/>
      <c r="Q275" s="284"/>
      <c r="R275" s="284"/>
      <c r="S275" s="284"/>
      <c r="T275" s="28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86" t="s">
        <v>314</v>
      </c>
      <c r="AU275" s="286" t="s">
        <v>89</v>
      </c>
      <c r="AV275" s="14" t="s">
        <v>87</v>
      </c>
      <c r="AW275" s="14" t="s">
        <v>34</v>
      </c>
      <c r="AX275" s="14" t="s">
        <v>80</v>
      </c>
      <c r="AY275" s="286" t="s">
        <v>258</v>
      </c>
    </row>
    <row r="276" s="13" customFormat="1">
      <c r="A276" s="13"/>
      <c r="B276" s="253"/>
      <c r="C276" s="254"/>
      <c r="D276" s="241" t="s">
        <v>314</v>
      </c>
      <c r="E276" s="255" t="s">
        <v>1</v>
      </c>
      <c r="F276" s="256" t="s">
        <v>5976</v>
      </c>
      <c r="G276" s="254"/>
      <c r="H276" s="257">
        <v>316.75</v>
      </c>
      <c r="I276" s="258"/>
      <c r="J276" s="254"/>
      <c r="K276" s="254"/>
      <c r="L276" s="259"/>
      <c r="M276" s="264"/>
      <c r="N276" s="265"/>
      <c r="O276" s="265"/>
      <c r="P276" s="265"/>
      <c r="Q276" s="265"/>
      <c r="R276" s="265"/>
      <c r="S276" s="265"/>
      <c r="T276" s="26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3" t="s">
        <v>314</v>
      </c>
      <c r="AU276" s="263" t="s">
        <v>89</v>
      </c>
      <c r="AV276" s="13" t="s">
        <v>89</v>
      </c>
      <c r="AW276" s="13" t="s">
        <v>34</v>
      </c>
      <c r="AX276" s="13" t="s">
        <v>87</v>
      </c>
      <c r="AY276" s="263" t="s">
        <v>258</v>
      </c>
    </row>
    <row r="277" s="2" customFormat="1" ht="6.96" customHeight="1">
      <c r="A277" s="39"/>
      <c r="B277" s="67"/>
      <c r="C277" s="68"/>
      <c r="D277" s="68"/>
      <c r="E277" s="68"/>
      <c r="F277" s="68"/>
      <c r="G277" s="68"/>
      <c r="H277" s="68"/>
      <c r="I277" s="68"/>
      <c r="J277" s="68"/>
      <c r="K277" s="68"/>
      <c r="L277" s="45"/>
      <c r="M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</row>
  </sheetData>
  <sheetProtection sheet="1" autoFilter="0" formatColumns="0" formatRows="0" objects="1" scenarios="1" spinCount="100000" saltValue="uw9+lCN0VSQ9W3G3YmCWk0LfooMtk+B5DzQmDhMu5wH5NB242BMuWyO+ejhr9HnpjH6/BlfD2J9sRG7UaeGafA==" hashValue="t+aPQ8Q2tsbpXPH+YV7Hx7bEIu20orjoPiYI+gPXCVribMDuewauKh5CY6U0Z36Ys5Eoa0NPNOx3sjL9REwDZA==" algorithmName="SHA-512" password="CC35"/>
  <autoFilter ref="C126:K2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9" r:id="rId1" display="https://podminky.urs.cz/item/CS_URS_2023_02/167151111"/>
    <hyperlink ref="F143" r:id="rId2" display="https://podminky.urs.cz/item/CS_URS_2023_02/162751117"/>
    <hyperlink ref="F147" r:id="rId3" display="https://podminky.urs.cz/item/CS_URS_2023_02/171251201"/>
    <hyperlink ref="F151" r:id="rId4" display="https://podminky.urs.cz/item/CS_URS_2023_02/181951111"/>
    <hyperlink ref="F155" r:id="rId5" display="https://podminky.urs.cz/item/CS_URS_2023_02/184813511"/>
    <hyperlink ref="F159" r:id="rId6" display="https://podminky.urs.cz/item/CS_URS_2023_02/184813512"/>
    <hyperlink ref="F163" r:id="rId7" display="https://podminky.urs.cz/item/CS_URS_2023_02/183403114"/>
    <hyperlink ref="F169" r:id="rId8" display="https://podminky.urs.cz/item/CS_URS_2023_02/183403115"/>
    <hyperlink ref="F175" r:id="rId9" display="https://podminky.urs.cz/item/CS_URS_2023_02/181351113"/>
    <hyperlink ref="F179" r:id="rId10" display="https://podminky.urs.cz/item/CS_URS_2023_02/182351133"/>
    <hyperlink ref="F186" r:id="rId11" display="https://podminky.urs.cz/item/CS_URS_2023_02/181151311"/>
    <hyperlink ref="F190" r:id="rId12" display="https://podminky.urs.cz/item/CS_URS_2023_02/181151312"/>
    <hyperlink ref="F194" r:id="rId13" display="https://podminky.urs.cz/item/CS_URS_2023_02/183403153"/>
    <hyperlink ref="F198" r:id="rId14" display="https://podminky.urs.cz/item/CS_URS_2023_02/183403253"/>
    <hyperlink ref="F202" r:id="rId15" display="https://podminky.urs.cz/item/CS_URS_2023_02/181451121"/>
    <hyperlink ref="F206" r:id="rId16" display="https://podminky.urs.cz/item/CS_URS_2023_02/181451122"/>
    <hyperlink ref="F214" r:id="rId17" display="https://podminky.urs.cz/item/CS_URS_2023_02/185802113"/>
    <hyperlink ref="F218" r:id="rId18" display="https://podminky.urs.cz/item/CS_URS_2023_02/185802123"/>
    <hyperlink ref="F225" r:id="rId19" display="https://podminky.urs.cz/item/CS_URS_2023_02/183403161"/>
    <hyperlink ref="F229" r:id="rId20" display="https://podminky.urs.cz/item/CS_URS_2023_02/183403261"/>
    <hyperlink ref="F233" r:id="rId21" display="https://podminky.urs.cz/item/CS_URS_2023_02/185804312"/>
    <hyperlink ref="F238" r:id="rId22" display="https://podminky.urs.cz/item/CS_URS_2023_02/185851121"/>
    <hyperlink ref="F242" r:id="rId23" display="https://podminky.urs.cz/item/CS_URS_2023_02/185851129"/>
    <hyperlink ref="F247" r:id="rId24" display="https://podminky.urs.cz/item/CS_URS_2023_02/998231311"/>
    <hyperlink ref="F255" r:id="rId25" display="https://podminky.urs.cz/item/CS_URS_2023_02/185803111"/>
    <hyperlink ref="F260" r:id="rId26" display="https://podminky.urs.cz/item/CS_URS_2023_02/185803112"/>
    <hyperlink ref="F265" r:id="rId27" display="https://podminky.urs.cz/item/CS_URS_2023_02/185804312"/>
    <hyperlink ref="F270" r:id="rId28" display="https://podminky.urs.cz/item/CS_URS_2023_02/185851121"/>
    <hyperlink ref="F274" r:id="rId29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5979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ROUND((SUM(BE126:BE194)),  2)</f>
        <v>0</v>
      </c>
      <c r="G37" s="39"/>
      <c r="H37" s="39"/>
      <c r="I37" s="166">
        <v>0.20999999999999999</v>
      </c>
      <c r="J37" s="165">
        <f>ROUND(((SUM(BE126:BE194))*I37),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ROUND((SUM(BF126:BF194)),  2)</f>
        <v>0</v>
      </c>
      <c r="G38" s="39"/>
      <c r="H38" s="39"/>
      <c r="I38" s="166">
        <v>0.14999999999999999</v>
      </c>
      <c r="J38" s="165">
        <f>ROUND(((SUM(BF126:BF194))*I38),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ROUND((SUM(BG126:BG194)),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ROUND((SUM(BH126:BH194)),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ROUND((SUM(BI126:BI194)),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801.1.2.2.c - VÝSADBA STROMŮ - následná péče 3 roky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801.1.2.2.c - VÝSADBA STROMŮ - následná péče 3 roky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0.19952000000000003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0.19952000000000003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SUM(P129:P194)</f>
        <v>0</v>
      </c>
      <c r="Q128" s="220"/>
      <c r="R128" s="221">
        <f>SUM(R129:R194)</f>
        <v>0.19952000000000003</v>
      </c>
      <c r="S128" s="220"/>
      <c r="T128" s="222">
        <f>SUM(T129:T194)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SUM(BK129:BK194)</f>
        <v>0</v>
      </c>
    </row>
    <row r="129" s="2" customFormat="1" ht="24.15" customHeight="1">
      <c r="A129" s="39"/>
      <c r="B129" s="40"/>
      <c r="C129" s="228" t="s">
        <v>87</v>
      </c>
      <c r="D129" s="228" t="s">
        <v>260</v>
      </c>
      <c r="E129" s="229" t="s">
        <v>5692</v>
      </c>
      <c r="F129" s="230" t="s">
        <v>5693</v>
      </c>
      <c r="G129" s="231" t="s">
        <v>399</v>
      </c>
      <c r="H129" s="232">
        <v>8.4149999999999991</v>
      </c>
      <c r="I129" s="233"/>
      <c r="J129" s="234">
        <f>ROUND(I129*H129,2)</f>
        <v>0</v>
      </c>
      <c r="K129" s="230" t="s">
        <v>5233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5980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5693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14" customFormat="1">
      <c r="A131" s="14"/>
      <c r="B131" s="277"/>
      <c r="C131" s="278"/>
      <c r="D131" s="241" t="s">
        <v>314</v>
      </c>
      <c r="E131" s="279" t="s">
        <v>1</v>
      </c>
      <c r="F131" s="280" t="s">
        <v>4800</v>
      </c>
      <c r="G131" s="278"/>
      <c r="H131" s="279" t="s">
        <v>1</v>
      </c>
      <c r="I131" s="281"/>
      <c r="J131" s="278"/>
      <c r="K131" s="278"/>
      <c r="L131" s="282"/>
      <c r="M131" s="283"/>
      <c r="N131" s="284"/>
      <c r="O131" s="284"/>
      <c r="P131" s="284"/>
      <c r="Q131" s="284"/>
      <c r="R131" s="284"/>
      <c r="S131" s="284"/>
      <c r="T131" s="28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6" t="s">
        <v>314</v>
      </c>
      <c r="AU131" s="286" t="s">
        <v>89</v>
      </c>
      <c r="AV131" s="14" t="s">
        <v>87</v>
      </c>
      <c r="AW131" s="14" t="s">
        <v>34</v>
      </c>
      <c r="AX131" s="14" t="s">
        <v>80</v>
      </c>
      <c r="AY131" s="286" t="s">
        <v>258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5981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5982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4" customFormat="1">
      <c r="A134" s="14"/>
      <c r="B134" s="277"/>
      <c r="C134" s="278"/>
      <c r="D134" s="241" t="s">
        <v>314</v>
      </c>
      <c r="E134" s="279" t="s">
        <v>1</v>
      </c>
      <c r="F134" s="280" t="s">
        <v>5983</v>
      </c>
      <c r="G134" s="278"/>
      <c r="H134" s="279" t="s">
        <v>1</v>
      </c>
      <c r="I134" s="281"/>
      <c r="J134" s="278"/>
      <c r="K134" s="278"/>
      <c r="L134" s="282"/>
      <c r="M134" s="283"/>
      <c r="N134" s="284"/>
      <c r="O134" s="284"/>
      <c r="P134" s="284"/>
      <c r="Q134" s="284"/>
      <c r="R134" s="284"/>
      <c r="S134" s="284"/>
      <c r="T134" s="28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6" t="s">
        <v>314</v>
      </c>
      <c r="AU134" s="286" t="s">
        <v>89</v>
      </c>
      <c r="AV134" s="14" t="s">
        <v>87</v>
      </c>
      <c r="AW134" s="14" t="s">
        <v>34</v>
      </c>
      <c r="AX134" s="14" t="s">
        <v>80</v>
      </c>
      <c r="AY134" s="286" t="s">
        <v>258</v>
      </c>
    </row>
    <row r="135" s="14" customFormat="1">
      <c r="A135" s="14"/>
      <c r="B135" s="277"/>
      <c r="C135" s="278"/>
      <c r="D135" s="241" t="s">
        <v>314</v>
      </c>
      <c r="E135" s="279" t="s">
        <v>1</v>
      </c>
      <c r="F135" s="280" t="s">
        <v>5984</v>
      </c>
      <c r="G135" s="278"/>
      <c r="H135" s="279" t="s">
        <v>1</v>
      </c>
      <c r="I135" s="281"/>
      <c r="J135" s="278"/>
      <c r="K135" s="278"/>
      <c r="L135" s="282"/>
      <c r="M135" s="283"/>
      <c r="N135" s="284"/>
      <c r="O135" s="284"/>
      <c r="P135" s="284"/>
      <c r="Q135" s="284"/>
      <c r="R135" s="284"/>
      <c r="S135" s="284"/>
      <c r="T135" s="28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6" t="s">
        <v>314</v>
      </c>
      <c r="AU135" s="286" t="s">
        <v>89</v>
      </c>
      <c r="AV135" s="14" t="s">
        <v>87</v>
      </c>
      <c r="AW135" s="14" t="s">
        <v>34</v>
      </c>
      <c r="AX135" s="14" t="s">
        <v>80</v>
      </c>
      <c r="AY135" s="286" t="s">
        <v>258</v>
      </c>
    </row>
    <row r="136" s="13" customFormat="1">
      <c r="A136" s="13"/>
      <c r="B136" s="253"/>
      <c r="C136" s="254"/>
      <c r="D136" s="241" t="s">
        <v>314</v>
      </c>
      <c r="E136" s="255" t="s">
        <v>1</v>
      </c>
      <c r="F136" s="256" t="s">
        <v>5985</v>
      </c>
      <c r="G136" s="254"/>
      <c r="H136" s="257">
        <v>8.4149999999999991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3" t="s">
        <v>314</v>
      </c>
      <c r="AU136" s="263" t="s">
        <v>89</v>
      </c>
      <c r="AV136" s="13" t="s">
        <v>89</v>
      </c>
      <c r="AW136" s="13" t="s">
        <v>34</v>
      </c>
      <c r="AX136" s="13" t="s">
        <v>87</v>
      </c>
      <c r="AY136" s="263" t="s">
        <v>258</v>
      </c>
    </row>
    <row r="137" s="2" customFormat="1" ht="16.5" customHeight="1">
      <c r="A137" s="39"/>
      <c r="B137" s="40"/>
      <c r="C137" s="228" t="s">
        <v>89</v>
      </c>
      <c r="D137" s="228" t="s">
        <v>260</v>
      </c>
      <c r="E137" s="229" t="s">
        <v>5986</v>
      </c>
      <c r="F137" s="230" t="s">
        <v>5987</v>
      </c>
      <c r="G137" s="231" t="s">
        <v>357</v>
      </c>
      <c r="H137" s="232">
        <v>153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5988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5989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5990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5991</v>
      </c>
      <c r="G140" s="254"/>
      <c r="H140" s="257">
        <v>153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16.5" customHeight="1">
      <c r="A141" s="39"/>
      <c r="B141" s="40"/>
      <c r="C141" s="228" t="s">
        <v>179</v>
      </c>
      <c r="D141" s="228" t="s">
        <v>260</v>
      </c>
      <c r="E141" s="229" t="s">
        <v>5992</v>
      </c>
      <c r="F141" s="230" t="s">
        <v>5993</v>
      </c>
      <c r="G141" s="231" t="s">
        <v>357</v>
      </c>
      <c r="H141" s="232">
        <v>153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5994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5995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5996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5997</v>
      </c>
      <c r="G144" s="254"/>
      <c r="H144" s="257">
        <v>153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87</v>
      </c>
      <c r="AY144" s="263" t="s">
        <v>258</v>
      </c>
    </row>
    <row r="145" s="2" customFormat="1" ht="16.5" customHeight="1">
      <c r="A145" s="39"/>
      <c r="B145" s="40"/>
      <c r="C145" s="228" t="s">
        <v>183</v>
      </c>
      <c r="D145" s="228" t="s">
        <v>260</v>
      </c>
      <c r="E145" s="229" t="s">
        <v>5506</v>
      </c>
      <c r="F145" s="230" t="s">
        <v>5998</v>
      </c>
      <c r="G145" s="231" t="s">
        <v>357</v>
      </c>
      <c r="H145" s="232">
        <v>10.199999999999999</v>
      </c>
      <c r="I145" s="233"/>
      <c r="J145" s="234">
        <f>ROUND(I145*H145,2)</f>
        <v>0</v>
      </c>
      <c r="K145" s="230" t="s">
        <v>5233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2.0000000000000002E-05</v>
      </c>
      <c r="R145" s="237">
        <f>Q145*H145</f>
        <v>0.000204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5999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5998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6000</v>
      </c>
      <c r="G147" s="254"/>
      <c r="H147" s="257">
        <v>10.199999999999999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28" t="s">
        <v>257</v>
      </c>
      <c r="D148" s="228" t="s">
        <v>260</v>
      </c>
      <c r="E148" s="229" t="s">
        <v>6001</v>
      </c>
      <c r="F148" s="230" t="s">
        <v>5507</v>
      </c>
      <c r="G148" s="231" t="s">
        <v>357</v>
      </c>
      <c r="H148" s="232">
        <v>82</v>
      </c>
      <c r="I148" s="233"/>
      <c r="J148" s="234">
        <f>ROUND(I148*H148,2)</f>
        <v>0</v>
      </c>
      <c r="K148" s="230" t="s">
        <v>263</v>
      </c>
      <c r="L148" s="45"/>
      <c r="M148" s="235" t="s">
        <v>1</v>
      </c>
      <c r="N148" s="236" t="s">
        <v>45</v>
      </c>
      <c r="O148" s="92"/>
      <c r="P148" s="237">
        <f>O148*H148</f>
        <v>0</v>
      </c>
      <c r="Q148" s="237">
        <v>2.0000000000000002E-05</v>
      </c>
      <c r="R148" s="237">
        <f>Q148*H148</f>
        <v>0.0016400000000000002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183</v>
      </c>
      <c r="AT148" s="239" t="s">
        <v>260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6002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5509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2" customFormat="1">
      <c r="A150" s="39"/>
      <c r="B150" s="40"/>
      <c r="C150" s="41"/>
      <c r="D150" s="246" t="s">
        <v>267</v>
      </c>
      <c r="E150" s="41"/>
      <c r="F150" s="247" t="s">
        <v>6003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267</v>
      </c>
      <c r="AU150" s="18" t="s">
        <v>89</v>
      </c>
    </row>
    <row r="151" s="14" customFormat="1">
      <c r="A151" s="14"/>
      <c r="B151" s="277"/>
      <c r="C151" s="278"/>
      <c r="D151" s="241" t="s">
        <v>314</v>
      </c>
      <c r="E151" s="279" t="s">
        <v>1</v>
      </c>
      <c r="F151" s="280" t="s">
        <v>6004</v>
      </c>
      <c r="G151" s="278"/>
      <c r="H151" s="279" t="s">
        <v>1</v>
      </c>
      <c r="I151" s="281"/>
      <c r="J151" s="278"/>
      <c r="K151" s="278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314</v>
      </c>
      <c r="AU151" s="286" t="s">
        <v>89</v>
      </c>
      <c r="AV151" s="14" t="s">
        <v>87</v>
      </c>
      <c r="AW151" s="14" t="s">
        <v>34</v>
      </c>
      <c r="AX151" s="14" t="s">
        <v>80</v>
      </c>
      <c r="AY151" s="286" t="s">
        <v>258</v>
      </c>
    </row>
    <row r="152" s="14" customFormat="1">
      <c r="A152" s="14"/>
      <c r="B152" s="277"/>
      <c r="C152" s="278"/>
      <c r="D152" s="241" t="s">
        <v>314</v>
      </c>
      <c r="E152" s="279" t="s">
        <v>1</v>
      </c>
      <c r="F152" s="280" t="s">
        <v>6005</v>
      </c>
      <c r="G152" s="278"/>
      <c r="H152" s="279" t="s">
        <v>1</v>
      </c>
      <c r="I152" s="281"/>
      <c r="J152" s="278"/>
      <c r="K152" s="278"/>
      <c r="L152" s="282"/>
      <c r="M152" s="283"/>
      <c r="N152" s="284"/>
      <c r="O152" s="284"/>
      <c r="P152" s="284"/>
      <c r="Q152" s="284"/>
      <c r="R152" s="284"/>
      <c r="S152" s="284"/>
      <c r="T152" s="28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6" t="s">
        <v>314</v>
      </c>
      <c r="AU152" s="286" t="s">
        <v>89</v>
      </c>
      <c r="AV152" s="14" t="s">
        <v>87</v>
      </c>
      <c r="AW152" s="14" t="s">
        <v>34</v>
      </c>
      <c r="AX152" s="14" t="s">
        <v>80</v>
      </c>
      <c r="AY152" s="286" t="s">
        <v>258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6006</v>
      </c>
      <c r="G153" s="254"/>
      <c r="H153" s="257">
        <v>31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80</v>
      </c>
      <c r="AY153" s="263" t="s">
        <v>258</v>
      </c>
    </row>
    <row r="154" s="13" customFormat="1">
      <c r="A154" s="13"/>
      <c r="B154" s="253"/>
      <c r="C154" s="254"/>
      <c r="D154" s="241" t="s">
        <v>314</v>
      </c>
      <c r="E154" s="255" t="s">
        <v>1</v>
      </c>
      <c r="F154" s="256" t="s">
        <v>6007</v>
      </c>
      <c r="G154" s="254"/>
      <c r="H154" s="257">
        <v>51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3" t="s">
        <v>314</v>
      </c>
      <c r="AU154" s="263" t="s">
        <v>89</v>
      </c>
      <c r="AV154" s="13" t="s">
        <v>89</v>
      </c>
      <c r="AW154" s="13" t="s">
        <v>34</v>
      </c>
      <c r="AX154" s="13" t="s">
        <v>80</v>
      </c>
      <c r="AY154" s="263" t="s">
        <v>258</v>
      </c>
    </row>
    <row r="155" s="15" customFormat="1">
      <c r="A155" s="15"/>
      <c r="B155" s="287"/>
      <c r="C155" s="288"/>
      <c r="D155" s="241" t="s">
        <v>314</v>
      </c>
      <c r="E155" s="289" t="s">
        <v>1</v>
      </c>
      <c r="F155" s="290" t="s">
        <v>564</v>
      </c>
      <c r="G155" s="288"/>
      <c r="H155" s="291">
        <v>82</v>
      </c>
      <c r="I155" s="292"/>
      <c r="J155" s="288"/>
      <c r="K155" s="288"/>
      <c r="L155" s="293"/>
      <c r="M155" s="294"/>
      <c r="N155" s="295"/>
      <c r="O155" s="295"/>
      <c r="P155" s="295"/>
      <c r="Q155" s="295"/>
      <c r="R155" s="295"/>
      <c r="S155" s="295"/>
      <c r="T155" s="29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7" t="s">
        <v>314</v>
      </c>
      <c r="AU155" s="297" t="s">
        <v>89</v>
      </c>
      <c r="AV155" s="15" t="s">
        <v>179</v>
      </c>
      <c r="AW155" s="15" t="s">
        <v>34</v>
      </c>
      <c r="AX155" s="15" t="s">
        <v>87</v>
      </c>
      <c r="AY155" s="297" t="s">
        <v>258</v>
      </c>
    </row>
    <row r="156" s="2" customFormat="1" ht="16.5" customHeight="1">
      <c r="A156" s="39"/>
      <c r="B156" s="40"/>
      <c r="C156" s="267" t="s">
        <v>287</v>
      </c>
      <c r="D156" s="267" t="s">
        <v>351</v>
      </c>
      <c r="E156" s="268" t="s">
        <v>6008</v>
      </c>
      <c r="F156" s="269" t="s">
        <v>6009</v>
      </c>
      <c r="G156" s="270" t="s">
        <v>357</v>
      </c>
      <c r="H156" s="271">
        <v>31</v>
      </c>
      <c r="I156" s="272"/>
      <c r="J156" s="273">
        <f>ROUND(I156*H156,2)</f>
        <v>0</v>
      </c>
      <c r="K156" s="269" t="s">
        <v>5233</v>
      </c>
      <c r="L156" s="274"/>
      <c r="M156" s="275" t="s">
        <v>1</v>
      </c>
      <c r="N156" s="276" t="s">
        <v>45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297</v>
      </c>
      <c r="AT156" s="239" t="s">
        <v>351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6010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6009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14" customFormat="1">
      <c r="A158" s="14"/>
      <c r="B158" s="277"/>
      <c r="C158" s="278"/>
      <c r="D158" s="241" t="s">
        <v>314</v>
      </c>
      <c r="E158" s="279" t="s">
        <v>1</v>
      </c>
      <c r="F158" s="280" t="s">
        <v>6005</v>
      </c>
      <c r="G158" s="278"/>
      <c r="H158" s="279" t="s">
        <v>1</v>
      </c>
      <c r="I158" s="281"/>
      <c r="J158" s="278"/>
      <c r="K158" s="278"/>
      <c r="L158" s="282"/>
      <c r="M158" s="283"/>
      <c r="N158" s="284"/>
      <c r="O158" s="284"/>
      <c r="P158" s="284"/>
      <c r="Q158" s="284"/>
      <c r="R158" s="284"/>
      <c r="S158" s="284"/>
      <c r="T158" s="28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6" t="s">
        <v>314</v>
      </c>
      <c r="AU158" s="286" t="s">
        <v>89</v>
      </c>
      <c r="AV158" s="14" t="s">
        <v>87</v>
      </c>
      <c r="AW158" s="14" t="s">
        <v>34</v>
      </c>
      <c r="AX158" s="14" t="s">
        <v>80</v>
      </c>
      <c r="AY158" s="286" t="s">
        <v>258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6006</v>
      </c>
      <c r="G159" s="254"/>
      <c r="H159" s="257">
        <v>31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2" customFormat="1" ht="16.5" customHeight="1">
      <c r="A160" s="39"/>
      <c r="B160" s="40"/>
      <c r="C160" s="267" t="s">
        <v>292</v>
      </c>
      <c r="D160" s="267" t="s">
        <v>351</v>
      </c>
      <c r="E160" s="268" t="s">
        <v>6011</v>
      </c>
      <c r="F160" s="269" t="s">
        <v>6012</v>
      </c>
      <c r="G160" s="270" t="s">
        <v>405</v>
      </c>
      <c r="H160" s="271">
        <v>52.020000000000003</v>
      </c>
      <c r="I160" s="272"/>
      <c r="J160" s="273">
        <f>ROUND(I160*H160,2)</f>
        <v>0</v>
      </c>
      <c r="K160" s="269" t="s">
        <v>263</v>
      </c>
      <c r="L160" s="274"/>
      <c r="M160" s="275" t="s">
        <v>1</v>
      </c>
      <c r="N160" s="276" t="s">
        <v>45</v>
      </c>
      <c r="O160" s="92"/>
      <c r="P160" s="237">
        <f>O160*H160</f>
        <v>0</v>
      </c>
      <c r="Q160" s="237">
        <v>0.0038</v>
      </c>
      <c r="R160" s="237">
        <f>Q160*H160</f>
        <v>0.19767600000000002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297</v>
      </c>
      <c r="AT160" s="239" t="s">
        <v>351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6013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6012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6014</v>
      </c>
      <c r="G162" s="254"/>
      <c r="H162" s="257">
        <v>52.020000000000003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2" customFormat="1" ht="16.5" customHeight="1">
      <c r="A163" s="39"/>
      <c r="B163" s="40"/>
      <c r="C163" s="228" t="s">
        <v>297</v>
      </c>
      <c r="D163" s="228" t="s">
        <v>260</v>
      </c>
      <c r="E163" s="229" t="s">
        <v>5458</v>
      </c>
      <c r="F163" s="230" t="s">
        <v>5459</v>
      </c>
      <c r="G163" s="231" t="s">
        <v>399</v>
      </c>
      <c r="H163" s="232">
        <v>0.037999999999999999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6015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5461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5462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14" customFormat="1">
      <c r="A166" s="14"/>
      <c r="B166" s="277"/>
      <c r="C166" s="278"/>
      <c r="D166" s="241" t="s">
        <v>314</v>
      </c>
      <c r="E166" s="279" t="s">
        <v>1</v>
      </c>
      <c r="F166" s="280" t="s">
        <v>6016</v>
      </c>
      <c r="G166" s="278"/>
      <c r="H166" s="279" t="s">
        <v>1</v>
      </c>
      <c r="I166" s="281"/>
      <c r="J166" s="278"/>
      <c r="K166" s="278"/>
      <c r="L166" s="282"/>
      <c r="M166" s="283"/>
      <c r="N166" s="284"/>
      <c r="O166" s="284"/>
      <c r="P166" s="284"/>
      <c r="Q166" s="284"/>
      <c r="R166" s="284"/>
      <c r="S166" s="284"/>
      <c r="T166" s="28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6" t="s">
        <v>314</v>
      </c>
      <c r="AU166" s="286" t="s">
        <v>89</v>
      </c>
      <c r="AV166" s="14" t="s">
        <v>87</v>
      </c>
      <c r="AW166" s="14" t="s">
        <v>34</v>
      </c>
      <c r="AX166" s="14" t="s">
        <v>80</v>
      </c>
      <c r="AY166" s="286" t="s">
        <v>258</v>
      </c>
    </row>
    <row r="167" s="13" customFormat="1">
      <c r="A167" s="13"/>
      <c r="B167" s="253"/>
      <c r="C167" s="254"/>
      <c r="D167" s="241" t="s">
        <v>314</v>
      </c>
      <c r="E167" s="255" t="s">
        <v>1</v>
      </c>
      <c r="F167" s="256" t="s">
        <v>6017</v>
      </c>
      <c r="G167" s="254"/>
      <c r="H167" s="257">
        <v>0.037999999999999999</v>
      </c>
      <c r="I167" s="258"/>
      <c r="J167" s="254"/>
      <c r="K167" s="254"/>
      <c r="L167" s="259"/>
      <c r="M167" s="260"/>
      <c r="N167" s="261"/>
      <c r="O167" s="261"/>
      <c r="P167" s="261"/>
      <c r="Q167" s="261"/>
      <c r="R167" s="261"/>
      <c r="S167" s="261"/>
      <c r="T167" s="26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3" t="s">
        <v>314</v>
      </c>
      <c r="AU167" s="263" t="s">
        <v>89</v>
      </c>
      <c r="AV167" s="13" t="s">
        <v>89</v>
      </c>
      <c r="AW167" s="13" t="s">
        <v>34</v>
      </c>
      <c r="AX167" s="13" t="s">
        <v>87</v>
      </c>
      <c r="AY167" s="263" t="s">
        <v>258</v>
      </c>
    </row>
    <row r="168" s="2" customFormat="1" ht="16.5" customHeight="1">
      <c r="A168" s="39"/>
      <c r="B168" s="40"/>
      <c r="C168" s="267" t="s">
        <v>304</v>
      </c>
      <c r="D168" s="267" t="s">
        <v>351</v>
      </c>
      <c r="E168" s="268" t="s">
        <v>6018</v>
      </c>
      <c r="F168" s="269" t="s">
        <v>6019</v>
      </c>
      <c r="G168" s="270" t="s">
        <v>2700</v>
      </c>
      <c r="H168" s="271">
        <v>39.398000000000003</v>
      </c>
      <c r="I168" s="272"/>
      <c r="J168" s="273">
        <f>ROUND(I168*H168,2)</f>
        <v>0</v>
      </c>
      <c r="K168" s="269" t="s">
        <v>5233</v>
      </c>
      <c r="L168" s="274"/>
      <c r="M168" s="275" t="s">
        <v>1</v>
      </c>
      <c r="N168" s="276" t="s">
        <v>45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297</v>
      </c>
      <c r="AT168" s="239" t="s">
        <v>351</v>
      </c>
      <c r="AU168" s="239" t="s">
        <v>89</v>
      </c>
      <c r="AY168" s="18" t="s">
        <v>258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87</v>
      </c>
      <c r="BK168" s="240">
        <f>ROUND(I168*H168,2)</f>
        <v>0</v>
      </c>
      <c r="BL168" s="18" t="s">
        <v>183</v>
      </c>
      <c r="BM168" s="239" t="s">
        <v>6020</v>
      </c>
    </row>
    <row r="169" s="2" customFormat="1">
      <c r="A169" s="39"/>
      <c r="B169" s="40"/>
      <c r="C169" s="41"/>
      <c r="D169" s="241" t="s">
        <v>266</v>
      </c>
      <c r="E169" s="41"/>
      <c r="F169" s="242" t="s">
        <v>6019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266</v>
      </c>
      <c r="AU169" s="18" t="s">
        <v>89</v>
      </c>
    </row>
    <row r="170" s="14" customFormat="1">
      <c r="A170" s="14"/>
      <c r="B170" s="277"/>
      <c r="C170" s="278"/>
      <c r="D170" s="241" t="s">
        <v>314</v>
      </c>
      <c r="E170" s="279" t="s">
        <v>1</v>
      </c>
      <c r="F170" s="280" t="s">
        <v>6016</v>
      </c>
      <c r="G170" s="278"/>
      <c r="H170" s="279" t="s">
        <v>1</v>
      </c>
      <c r="I170" s="281"/>
      <c r="J170" s="278"/>
      <c r="K170" s="278"/>
      <c r="L170" s="282"/>
      <c r="M170" s="283"/>
      <c r="N170" s="284"/>
      <c r="O170" s="284"/>
      <c r="P170" s="284"/>
      <c r="Q170" s="284"/>
      <c r="R170" s="284"/>
      <c r="S170" s="284"/>
      <c r="T170" s="28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6" t="s">
        <v>314</v>
      </c>
      <c r="AU170" s="286" t="s">
        <v>89</v>
      </c>
      <c r="AV170" s="14" t="s">
        <v>87</v>
      </c>
      <c r="AW170" s="14" t="s">
        <v>34</v>
      </c>
      <c r="AX170" s="14" t="s">
        <v>80</v>
      </c>
      <c r="AY170" s="286" t="s">
        <v>258</v>
      </c>
    </row>
    <row r="171" s="14" customFormat="1">
      <c r="A171" s="14"/>
      <c r="B171" s="277"/>
      <c r="C171" s="278"/>
      <c r="D171" s="241" t="s">
        <v>314</v>
      </c>
      <c r="E171" s="279" t="s">
        <v>1</v>
      </c>
      <c r="F171" s="280" t="s">
        <v>6021</v>
      </c>
      <c r="G171" s="278"/>
      <c r="H171" s="279" t="s">
        <v>1</v>
      </c>
      <c r="I171" s="281"/>
      <c r="J171" s="278"/>
      <c r="K171" s="278"/>
      <c r="L171" s="282"/>
      <c r="M171" s="283"/>
      <c r="N171" s="284"/>
      <c r="O171" s="284"/>
      <c r="P171" s="284"/>
      <c r="Q171" s="284"/>
      <c r="R171" s="284"/>
      <c r="S171" s="284"/>
      <c r="T171" s="28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6" t="s">
        <v>314</v>
      </c>
      <c r="AU171" s="286" t="s">
        <v>89</v>
      </c>
      <c r="AV171" s="14" t="s">
        <v>87</v>
      </c>
      <c r="AW171" s="14" t="s">
        <v>34</v>
      </c>
      <c r="AX171" s="14" t="s">
        <v>80</v>
      </c>
      <c r="AY171" s="286" t="s">
        <v>258</v>
      </c>
    </row>
    <row r="172" s="13" customFormat="1">
      <c r="A172" s="13"/>
      <c r="B172" s="253"/>
      <c r="C172" s="254"/>
      <c r="D172" s="241" t="s">
        <v>314</v>
      </c>
      <c r="E172" s="255" t="s">
        <v>1</v>
      </c>
      <c r="F172" s="256" t="s">
        <v>6022</v>
      </c>
      <c r="G172" s="254"/>
      <c r="H172" s="257">
        <v>39.398000000000003</v>
      </c>
      <c r="I172" s="258"/>
      <c r="J172" s="254"/>
      <c r="K172" s="254"/>
      <c r="L172" s="259"/>
      <c r="M172" s="260"/>
      <c r="N172" s="261"/>
      <c r="O172" s="261"/>
      <c r="P172" s="261"/>
      <c r="Q172" s="261"/>
      <c r="R172" s="261"/>
      <c r="S172" s="261"/>
      <c r="T172" s="26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3" t="s">
        <v>314</v>
      </c>
      <c r="AU172" s="263" t="s">
        <v>89</v>
      </c>
      <c r="AV172" s="13" t="s">
        <v>89</v>
      </c>
      <c r="AW172" s="13" t="s">
        <v>34</v>
      </c>
      <c r="AX172" s="13" t="s">
        <v>87</v>
      </c>
      <c r="AY172" s="263" t="s">
        <v>258</v>
      </c>
    </row>
    <row r="173" s="2" customFormat="1" ht="16.5" customHeight="1">
      <c r="A173" s="39"/>
      <c r="B173" s="40"/>
      <c r="C173" s="228" t="s">
        <v>470</v>
      </c>
      <c r="D173" s="228" t="s">
        <v>260</v>
      </c>
      <c r="E173" s="229" t="s">
        <v>6023</v>
      </c>
      <c r="F173" s="230" t="s">
        <v>6024</v>
      </c>
      <c r="G173" s="231" t="s">
        <v>530</v>
      </c>
      <c r="H173" s="232">
        <v>244.80000000000001</v>
      </c>
      <c r="I173" s="233"/>
      <c r="J173" s="234">
        <f>ROUND(I173*H173,2)</f>
        <v>0</v>
      </c>
      <c r="K173" s="230" t="s">
        <v>263</v>
      </c>
      <c r="L173" s="45"/>
      <c r="M173" s="235" t="s">
        <v>1</v>
      </c>
      <c r="N173" s="236" t="s">
        <v>45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183</v>
      </c>
      <c r="AT173" s="239" t="s">
        <v>260</v>
      </c>
      <c r="AU173" s="239" t="s">
        <v>89</v>
      </c>
      <c r="AY173" s="18" t="s">
        <v>258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87</v>
      </c>
      <c r="BK173" s="240">
        <f>ROUND(I173*H173,2)</f>
        <v>0</v>
      </c>
      <c r="BL173" s="18" t="s">
        <v>183</v>
      </c>
      <c r="BM173" s="239" t="s">
        <v>6025</v>
      </c>
    </row>
    <row r="174" s="2" customFormat="1">
      <c r="A174" s="39"/>
      <c r="B174" s="40"/>
      <c r="C174" s="41"/>
      <c r="D174" s="241" t="s">
        <v>266</v>
      </c>
      <c r="E174" s="41"/>
      <c r="F174" s="242" t="s">
        <v>6026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266</v>
      </c>
      <c r="AU174" s="18" t="s">
        <v>89</v>
      </c>
    </row>
    <row r="175" s="2" customFormat="1">
      <c r="A175" s="39"/>
      <c r="B175" s="40"/>
      <c r="C175" s="41"/>
      <c r="D175" s="246" t="s">
        <v>267</v>
      </c>
      <c r="E175" s="41"/>
      <c r="F175" s="247" t="s">
        <v>6027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267</v>
      </c>
      <c r="AU175" s="18" t="s">
        <v>89</v>
      </c>
    </row>
    <row r="176" s="14" customFormat="1">
      <c r="A176" s="14"/>
      <c r="B176" s="277"/>
      <c r="C176" s="278"/>
      <c r="D176" s="241" t="s">
        <v>314</v>
      </c>
      <c r="E176" s="279" t="s">
        <v>1</v>
      </c>
      <c r="F176" s="280" t="s">
        <v>6028</v>
      </c>
      <c r="G176" s="278"/>
      <c r="H176" s="279" t="s">
        <v>1</v>
      </c>
      <c r="I176" s="281"/>
      <c r="J176" s="278"/>
      <c r="K176" s="278"/>
      <c r="L176" s="282"/>
      <c r="M176" s="283"/>
      <c r="N176" s="284"/>
      <c r="O176" s="284"/>
      <c r="P176" s="284"/>
      <c r="Q176" s="284"/>
      <c r="R176" s="284"/>
      <c r="S176" s="284"/>
      <c r="T176" s="28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6" t="s">
        <v>314</v>
      </c>
      <c r="AU176" s="286" t="s">
        <v>89</v>
      </c>
      <c r="AV176" s="14" t="s">
        <v>87</v>
      </c>
      <c r="AW176" s="14" t="s">
        <v>34</v>
      </c>
      <c r="AX176" s="14" t="s">
        <v>80</v>
      </c>
      <c r="AY176" s="286" t="s">
        <v>258</v>
      </c>
    </row>
    <row r="177" s="14" customFormat="1">
      <c r="A177" s="14"/>
      <c r="B177" s="277"/>
      <c r="C177" s="278"/>
      <c r="D177" s="241" t="s">
        <v>314</v>
      </c>
      <c r="E177" s="279" t="s">
        <v>1</v>
      </c>
      <c r="F177" s="280" t="s">
        <v>6029</v>
      </c>
      <c r="G177" s="278"/>
      <c r="H177" s="279" t="s">
        <v>1</v>
      </c>
      <c r="I177" s="281"/>
      <c r="J177" s="278"/>
      <c r="K177" s="278"/>
      <c r="L177" s="282"/>
      <c r="M177" s="283"/>
      <c r="N177" s="284"/>
      <c r="O177" s="284"/>
      <c r="P177" s="284"/>
      <c r="Q177" s="284"/>
      <c r="R177" s="284"/>
      <c r="S177" s="284"/>
      <c r="T177" s="28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6" t="s">
        <v>314</v>
      </c>
      <c r="AU177" s="286" t="s">
        <v>89</v>
      </c>
      <c r="AV177" s="14" t="s">
        <v>87</v>
      </c>
      <c r="AW177" s="14" t="s">
        <v>34</v>
      </c>
      <c r="AX177" s="14" t="s">
        <v>80</v>
      </c>
      <c r="AY177" s="286" t="s">
        <v>258</v>
      </c>
    </row>
    <row r="178" s="13" customFormat="1">
      <c r="A178" s="13"/>
      <c r="B178" s="253"/>
      <c r="C178" s="254"/>
      <c r="D178" s="241" t="s">
        <v>314</v>
      </c>
      <c r="E178" s="255" t="s">
        <v>1</v>
      </c>
      <c r="F178" s="256" t="s">
        <v>6030</v>
      </c>
      <c r="G178" s="254"/>
      <c r="H178" s="257">
        <v>244.80000000000001</v>
      </c>
      <c r="I178" s="258"/>
      <c r="J178" s="254"/>
      <c r="K178" s="254"/>
      <c r="L178" s="259"/>
      <c r="M178" s="260"/>
      <c r="N178" s="261"/>
      <c r="O178" s="261"/>
      <c r="P178" s="261"/>
      <c r="Q178" s="261"/>
      <c r="R178" s="261"/>
      <c r="S178" s="261"/>
      <c r="T178" s="26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3" t="s">
        <v>314</v>
      </c>
      <c r="AU178" s="263" t="s">
        <v>89</v>
      </c>
      <c r="AV178" s="13" t="s">
        <v>89</v>
      </c>
      <c r="AW178" s="13" t="s">
        <v>34</v>
      </c>
      <c r="AX178" s="13" t="s">
        <v>87</v>
      </c>
      <c r="AY178" s="263" t="s">
        <v>258</v>
      </c>
    </row>
    <row r="179" s="2" customFormat="1" ht="16.5" customHeight="1">
      <c r="A179" s="39"/>
      <c r="B179" s="40"/>
      <c r="C179" s="228" t="s">
        <v>476</v>
      </c>
      <c r="D179" s="228" t="s">
        <v>260</v>
      </c>
      <c r="E179" s="229" t="s">
        <v>5468</v>
      </c>
      <c r="F179" s="230" t="s">
        <v>5469</v>
      </c>
      <c r="G179" s="231" t="s">
        <v>338</v>
      </c>
      <c r="H179" s="232">
        <v>229.5</v>
      </c>
      <c r="I179" s="233"/>
      <c r="J179" s="234">
        <f>ROUND(I179*H179,2)</f>
        <v>0</v>
      </c>
      <c r="K179" s="230" t="s">
        <v>263</v>
      </c>
      <c r="L179" s="45"/>
      <c r="M179" s="235" t="s">
        <v>1</v>
      </c>
      <c r="N179" s="236" t="s">
        <v>45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183</v>
      </c>
      <c r="AT179" s="239" t="s">
        <v>260</v>
      </c>
      <c r="AU179" s="239" t="s">
        <v>89</v>
      </c>
      <c r="AY179" s="18" t="s">
        <v>258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87</v>
      </c>
      <c r="BK179" s="240">
        <f>ROUND(I179*H179,2)</f>
        <v>0</v>
      </c>
      <c r="BL179" s="18" t="s">
        <v>183</v>
      </c>
      <c r="BM179" s="239" t="s">
        <v>6031</v>
      </c>
    </row>
    <row r="180" s="2" customFormat="1">
      <c r="A180" s="39"/>
      <c r="B180" s="40"/>
      <c r="C180" s="41"/>
      <c r="D180" s="241" t="s">
        <v>266</v>
      </c>
      <c r="E180" s="41"/>
      <c r="F180" s="242" t="s">
        <v>5471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266</v>
      </c>
      <c r="AU180" s="18" t="s">
        <v>89</v>
      </c>
    </row>
    <row r="181" s="2" customFormat="1">
      <c r="A181" s="39"/>
      <c r="B181" s="40"/>
      <c r="C181" s="41"/>
      <c r="D181" s="246" t="s">
        <v>267</v>
      </c>
      <c r="E181" s="41"/>
      <c r="F181" s="247" t="s">
        <v>5472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267</v>
      </c>
      <c r="AU181" s="18" t="s">
        <v>89</v>
      </c>
    </row>
    <row r="182" s="13" customFormat="1">
      <c r="A182" s="13"/>
      <c r="B182" s="253"/>
      <c r="C182" s="254"/>
      <c r="D182" s="241" t="s">
        <v>314</v>
      </c>
      <c r="E182" s="255" t="s">
        <v>1</v>
      </c>
      <c r="F182" s="256" t="s">
        <v>6032</v>
      </c>
      <c r="G182" s="254"/>
      <c r="H182" s="257">
        <v>229.5</v>
      </c>
      <c r="I182" s="258"/>
      <c r="J182" s="254"/>
      <c r="K182" s="254"/>
      <c r="L182" s="259"/>
      <c r="M182" s="260"/>
      <c r="N182" s="261"/>
      <c r="O182" s="261"/>
      <c r="P182" s="261"/>
      <c r="Q182" s="261"/>
      <c r="R182" s="261"/>
      <c r="S182" s="261"/>
      <c r="T182" s="26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3" t="s">
        <v>314</v>
      </c>
      <c r="AU182" s="263" t="s">
        <v>89</v>
      </c>
      <c r="AV182" s="13" t="s">
        <v>89</v>
      </c>
      <c r="AW182" s="13" t="s">
        <v>34</v>
      </c>
      <c r="AX182" s="13" t="s">
        <v>87</v>
      </c>
      <c r="AY182" s="263" t="s">
        <v>258</v>
      </c>
    </row>
    <row r="183" s="2" customFormat="1" ht="16.5" customHeight="1">
      <c r="A183" s="39"/>
      <c r="B183" s="40"/>
      <c r="C183" s="228" t="s">
        <v>482</v>
      </c>
      <c r="D183" s="228" t="s">
        <v>260</v>
      </c>
      <c r="E183" s="229" t="s">
        <v>5475</v>
      </c>
      <c r="F183" s="230" t="s">
        <v>5476</v>
      </c>
      <c r="G183" s="231" t="s">
        <v>338</v>
      </c>
      <c r="H183" s="232">
        <v>229.5</v>
      </c>
      <c r="I183" s="233"/>
      <c r="J183" s="234">
        <f>ROUND(I183*H183,2)</f>
        <v>0</v>
      </c>
      <c r="K183" s="230" t="s">
        <v>263</v>
      </c>
      <c r="L183" s="45"/>
      <c r="M183" s="235" t="s">
        <v>1</v>
      </c>
      <c r="N183" s="236" t="s">
        <v>45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183</v>
      </c>
      <c r="AT183" s="239" t="s">
        <v>260</v>
      </c>
      <c r="AU183" s="239" t="s">
        <v>89</v>
      </c>
      <c r="AY183" s="18" t="s">
        <v>258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87</v>
      </c>
      <c r="BK183" s="240">
        <f>ROUND(I183*H183,2)</f>
        <v>0</v>
      </c>
      <c r="BL183" s="18" t="s">
        <v>183</v>
      </c>
      <c r="BM183" s="239" t="s">
        <v>6033</v>
      </c>
    </row>
    <row r="184" s="2" customFormat="1">
      <c r="A184" s="39"/>
      <c r="B184" s="40"/>
      <c r="C184" s="41"/>
      <c r="D184" s="241" t="s">
        <v>266</v>
      </c>
      <c r="E184" s="41"/>
      <c r="F184" s="242" t="s">
        <v>5478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266</v>
      </c>
      <c r="AU184" s="18" t="s">
        <v>89</v>
      </c>
    </row>
    <row r="185" s="2" customFormat="1">
      <c r="A185" s="39"/>
      <c r="B185" s="40"/>
      <c r="C185" s="41"/>
      <c r="D185" s="246" t="s">
        <v>267</v>
      </c>
      <c r="E185" s="41"/>
      <c r="F185" s="247" t="s">
        <v>5479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267</v>
      </c>
      <c r="AU185" s="18" t="s">
        <v>89</v>
      </c>
    </row>
    <row r="186" s="13" customFormat="1">
      <c r="A186" s="13"/>
      <c r="B186" s="253"/>
      <c r="C186" s="254"/>
      <c r="D186" s="241" t="s">
        <v>314</v>
      </c>
      <c r="E186" s="255" t="s">
        <v>1</v>
      </c>
      <c r="F186" s="256" t="s">
        <v>6032</v>
      </c>
      <c r="G186" s="254"/>
      <c r="H186" s="257">
        <v>229.5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3" t="s">
        <v>314</v>
      </c>
      <c r="AU186" s="263" t="s">
        <v>89</v>
      </c>
      <c r="AV186" s="13" t="s">
        <v>89</v>
      </c>
      <c r="AW186" s="13" t="s">
        <v>34</v>
      </c>
      <c r="AX186" s="13" t="s">
        <v>87</v>
      </c>
      <c r="AY186" s="263" t="s">
        <v>258</v>
      </c>
    </row>
    <row r="187" s="2" customFormat="1" ht="16.5" customHeight="1">
      <c r="A187" s="39"/>
      <c r="B187" s="40"/>
      <c r="C187" s="228" t="s">
        <v>488</v>
      </c>
      <c r="D187" s="228" t="s">
        <v>260</v>
      </c>
      <c r="E187" s="229" t="s">
        <v>5480</v>
      </c>
      <c r="F187" s="230" t="s">
        <v>5481</v>
      </c>
      <c r="G187" s="231" t="s">
        <v>338</v>
      </c>
      <c r="H187" s="232">
        <v>229.5</v>
      </c>
      <c r="I187" s="233"/>
      <c r="J187" s="234">
        <f>ROUND(I187*H187,2)</f>
        <v>0</v>
      </c>
      <c r="K187" s="230" t="s">
        <v>263</v>
      </c>
      <c r="L187" s="45"/>
      <c r="M187" s="235" t="s">
        <v>1</v>
      </c>
      <c r="N187" s="236" t="s">
        <v>45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183</v>
      </c>
      <c r="AT187" s="239" t="s">
        <v>260</v>
      </c>
      <c r="AU187" s="239" t="s">
        <v>89</v>
      </c>
      <c r="AY187" s="18" t="s">
        <v>258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87</v>
      </c>
      <c r="BK187" s="240">
        <f>ROUND(I187*H187,2)</f>
        <v>0</v>
      </c>
      <c r="BL187" s="18" t="s">
        <v>183</v>
      </c>
      <c r="BM187" s="239" t="s">
        <v>6034</v>
      </c>
    </row>
    <row r="188" s="2" customFormat="1">
      <c r="A188" s="39"/>
      <c r="B188" s="40"/>
      <c r="C188" s="41"/>
      <c r="D188" s="241" t="s">
        <v>266</v>
      </c>
      <c r="E188" s="41"/>
      <c r="F188" s="242" t="s">
        <v>5483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266</v>
      </c>
      <c r="AU188" s="18" t="s">
        <v>89</v>
      </c>
    </row>
    <row r="189" s="2" customFormat="1">
      <c r="A189" s="39"/>
      <c r="B189" s="40"/>
      <c r="C189" s="41"/>
      <c r="D189" s="246" t="s">
        <v>267</v>
      </c>
      <c r="E189" s="41"/>
      <c r="F189" s="247" t="s">
        <v>5484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267</v>
      </c>
      <c r="AU189" s="18" t="s">
        <v>89</v>
      </c>
    </row>
    <row r="190" s="14" customFormat="1">
      <c r="A190" s="14"/>
      <c r="B190" s="277"/>
      <c r="C190" s="278"/>
      <c r="D190" s="241" t="s">
        <v>314</v>
      </c>
      <c r="E190" s="279" t="s">
        <v>1</v>
      </c>
      <c r="F190" s="280" t="s">
        <v>5485</v>
      </c>
      <c r="G190" s="278"/>
      <c r="H190" s="279" t="s">
        <v>1</v>
      </c>
      <c r="I190" s="281"/>
      <c r="J190" s="278"/>
      <c r="K190" s="278"/>
      <c r="L190" s="282"/>
      <c r="M190" s="283"/>
      <c r="N190" s="284"/>
      <c r="O190" s="284"/>
      <c r="P190" s="284"/>
      <c r="Q190" s="284"/>
      <c r="R190" s="284"/>
      <c r="S190" s="284"/>
      <c r="T190" s="28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6" t="s">
        <v>314</v>
      </c>
      <c r="AU190" s="286" t="s">
        <v>89</v>
      </c>
      <c r="AV190" s="14" t="s">
        <v>87</v>
      </c>
      <c r="AW190" s="14" t="s">
        <v>34</v>
      </c>
      <c r="AX190" s="14" t="s">
        <v>80</v>
      </c>
      <c r="AY190" s="286" t="s">
        <v>258</v>
      </c>
    </row>
    <row r="191" s="13" customFormat="1">
      <c r="A191" s="13"/>
      <c r="B191" s="253"/>
      <c r="C191" s="254"/>
      <c r="D191" s="241" t="s">
        <v>314</v>
      </c>
      <c r="E191" s="255" t="s">
        <v>1</v>
      </c>
      <c r="F191" s="256" t="s">
        <v>6032</v>
      </c>
      <c r="G191" s="254"/>
      <c r="H191" s="257">
        <v>229.5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3" t="s">
        <v>314</v>
      </c>
      <c r="AU191" s="263" t="s">
        <v>89</v>
      </c>
      <c r="AV191" s="13" t="s">
        <v>89</v>
      </c>
      <c r="AW191" s="13" t="s">
        <v>34</v>
      </c>
      <c r="AX191" s="13" t="s">
        <v>87</v>
      </c>
      <c r="AY191" s="263" t="s">
        <v>258</v>
      </c>
    </row>
    <row r="192" s="2" customFormat="1" ht="16.5" customHeight="1">
      <c r="A192" s="39"/>
      <c r="B192" s="40"/>
      <c r="C192" s="228" t="s">
        <v>493</v>
      </c>
      <c r="D192" s="228" t="s">
        <v>260</v>
      </c>
      <c r="E192" s="229" t="s">
        <v>6035</v>
      </c>
      <c r="F192" s="230" t="s">
        <v>6036</v>
      </c>
      <c r="G192" s="231" t="s">
        <v>399</v>
      </c>
      <c r="H192" s="232">
        <v>0.20000000000000001</v>
      </c>
      <c r="I192" s="233"/>
      <c r="J192" s="234">
        <f>ROUND(I192*H192,2)</f>
        <v>0</v>
      </c>
      <c r="K192" s="230" t="s">
        <v>263</v>
      </c>
      <c r="L192" s="45"/>
      <c r="M192" s="235" t="s">
        <v>1</v>
      </c>
      <c r="N192" s="236" t="s">
        <v>45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183</v>
      </c>
      <c r="AT192" s="239" t="s">
        <v>260</v>
      </c>
      <c r="AU192" s="239" t="s">
        <v>89</v>
      </c>
      <c r="AY192" s="18" t="s">
        <v>258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87</v>
      </c>
      <c r="BK192" s="240">
        <f>ROUND(I192*H192,2)</f>
        <v>0</v>
      </c>
      <c r="BL192" s="18" t="s">
        <v>183</v>
      </c>
      <c r="BM192" s="239" t="s">
        <v>6037</v>
      </c>
    </row>
    <row r="193" s="2" customFormat="1">
      <c r="A193" s="39"/>
      <c r="B193" s="40"/>
      <c r="C193" s="41"/>
      <c r="D193" s="241" t="s">
        <v>266</v>
      </c>
      <c r="E193" s="41"/>
      <c r="F193" s="242" t="s">
        <v>6038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266</v>
      </c>
      <c r="AU193" s="18" t="s">
        <v>89</v>
      </c>
    </row>
    <row r="194" s="2" customFormat="1">
      <c r="A194" s="39"/>
      <c r="B194" s="40"/>
      <c r="C194" s="41"/>
      <c r="D194" s="246" t="s">
        <v>267</v>
      </c>
      <c r="E194" s="41"/>
      <c r="F194" s="247" t="s">
        <v>6039</v>
      </c>
      <c r="G194" s="41"/>
      <c r="H194" s="41"/>
      <c r="I194" s="243"/>
      <c r="J194" s="41"/>
      <c r="K194" s="41"/>
      <c r="L194" s="45"/>
      <c r="M194" s="249"/>
      <c r="N194" s="250"/>
      <c r="O194" s="251"/>
      <c r="P194" s="251"/>
      <c r="Q194" s="251"/>
      <c r="R194" s="251"/>
      <c r="S194" s="251"/>
      <c r="T194" s="252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267</v>
      </c>
      <c r="AU194" s="18" t="s">
        <v>89</v>
      </c>
    </row>
    <row r="195" s="2" customFormat="1" ht="6.96" customHeight="1">
      <c r="A195" s="39"/>
      <c r="B195" s="67"/>
      <c r="C195" s="68"/>
      <c r="D195" s="68"/>
      <c r="E195" s="68"/>
      <c r="F195" s="68"/>
      <c r="G195" s="68"/>
      <c r="H195" s="68"/>
      <c r="I195" s="68"/>
      <c r="J195" s="68"/>
      <c r="K195" s="68"/>
      <c r="L195" s="45"/>
      <c r="M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</sheetData>
  <sheetProtection sheet="1" autoFilter="0" formatColumns="0" formatRows="0" objects="1" scenarios="1" spinCount="100000" saltValue="/5lQiSBh8i78w9hCg2mzWr3XOiKcvYp4DDdNJ/rv321puum6+T+0nq+DMUF7Cz33Gei5G8TPiLV2qymdTWnNiA==" hashValue="H+4Cz3c9s+mw8X90Xb6MIzlImosKvv46wtCgMnyEgqLroMNbDRiswGBu+4b1WZCUxz5WfMM4pDok5nf2VkSzyw==" algorithmName="SHA-512" password="CC35"/>
  <autoFilter ref="C125:K19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9" r:id="rId1" display="https://podminky.urs.cz/item/CS_URS_2023_02/184813151"/>
    <hyperlink ref="F143" r:id="rId2" display="https://podminky.urs.cz/item/CS_URS_2023_02/184852322"/>
    <hyperlink ref="F150" r:id="rId3" display="https://podminky.urs.cz/item/CS_URS_2023_02/184911111"/>
    <hyperlink ref="F165" r:id="rId4" display="https://podminky.urs.cz/item/CS_URS_2023_02/185802114"/>
    <hyperlink ref="F175" r:id="rId5" display="https://podminky.urs.cz/item/CS_URS_2023_02/185804513"/>
    <hyperlink ref="F181" r:id="rId6" display="https://podminky.urs.cz/item/CS_URS_2023_02/185804312"/>
    <hyperlink ref="F185" r:id="rId7" display="https://podminky.urs.cz/item/CS_URS_2023_02/185851121"/>
    <hyperlink ref="F189" r:id="rId8" display="https://podminky.urs.cz/item/CS_URS_2023_02/185851129"/>
    <hyperlink ref="F194" r:id="rId9" display="https://podminky.urs.cz/item/CS_URS_2023_02/9982314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6040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ROUND((SUM(BE126:BE164)),  2)</f>
        <v>0</v>
      </c>
      <c r="G37" s="39"/>
      <c r="H37" s="39"/>
      <c r="I37" s="166">
        <v>0.20999999999999999</v>
      </c>
      <c r="J37" s="165">
        <f>ROUND(((SUM(BE126:BE164))*I37),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ROUND((SUM(BF126:BF164)),  2)</f>
        <v>0</v>
      </c>
      <c r="G38" s="39"/>
      <c r="H38" s="39"/>
      <c r="I38" s="166">
        <v>0.14999999999999999</v>
      </c>
      <c r="J38" s="165">
        <f>ROUND(((SUM(BF126:BF164))*I38),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ROUND((SUM(BG126:BG164)),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ROUND((SUM(BH126:BH164)),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ROUND((SUM(BI126:BI164)),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801.1.2.3.c - VÝSADBA SOLITÉRNÍCH KEŘŮ - následná péče 3 roky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801.1.2.3.c - VÝSADBA SOLITÉRNÍCH KEŘŮ - následná péče 3 roky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SUM(P129:P164)</f>
        <v>0</v>
      </c>
      <c r="Q128" s="220"/>
      <c r="R128" s="221">
        <f>SUM(R129:R164)</f>
        <v>0</v>
      </c>
      <c r="S128" s="220"/>
      <c r="T128" s="222">
        <f>SUM(T129:T164)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SUM(BK129:BK164)</f>
        <v>0</v>
      </c>
    </row>
    <row r="129" s="2" customFormat="1" ht="24.15" customHeight="1">
      <c r="A129" s="39"/>
      <c r="B129" s="40"/>
      <c r="C129" s="228" t="s">
        <v>87</v>
      </c>
      <c r="D129" s="228" t="s">
        <v>260</v>
      </c>
      <c r="E129" s="229" t="s">
        <v>5692</v>
      </c>
      <c r="F129" s="230" t="s">
        <v>5693</v>
      </c>
      <c r="G129" s="231" t="s">
        <v>399</v>
      </c>
      <c r="H129" s="232">
        <v>1.76</v>
      </c>
      <c r="I129" s="233"/>
      <c r="J129" s="234">
        <f>ROUND(I129*H129,2)</f>
        <v>0</v>
      </c>
      <c r="K129" s="230" t="s">
        <v>5233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6041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5693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14" customFormat="1">
      <c r="A131" s="14"/>
      <c r="B131" s="277"/>
      <c r="C131" s="278"/>
      <c r="D131" s="241" t="s">
        <v>314</v>
      </c>
      <c r="E131" s="279" t="s">
        <v>1</v>
      </c>
      <c r="F131" s="280" t="s">
        <v>4800</v>
      </c>
      <c r="G131" s="278"/>
      <c r="H131" s="279" t="s">
        <v>1</v>
      </c>
      <c r="I131" s="281"/>
      <c r="J131" s="278"/>
      <c r="K131" s="278"/>
      <c r="L131" s="282"/>
      <c r="M131" s="283"/>
      <c r="N131" s="284"/>
      <c r="O131" s="284"/>
      <c r="P131" s="284"/>
      <c r="Q131" s="284"/>
      <c r="R131" s="284"/>
      <c r="S131" s="284"/>
      <c r="T131" s="28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6" t="s">
        <v>314</v>
      </c>
      <c r="AU131" s="286" t="s">
        <v>89</v>
      </c>
      <c r="AV131" s="14" t="s">
        <v>87</v>
      </c>
      <c r="AW131" s="14" t="s">
        <v>34</v>
      </c>
      <c r="AX131" s="14" t="s">
        <v>80</v>
      </c>
      <c r="AY131" s="286" t="s">
        <v>258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5695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6042</v>
      </c>
      <c r="G133" s="254"/>
      <c r="H133" s="257">
        <v>1.76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87</v>
      </c>
      <c r="AY133" s="263" t="s">
        <v>258</v>
      </c>
    </row>
    <row r="134" s="14" customFormat="1">
      <c r="A134" s="14"/>
      <c r="B134" s="277"/>
      <c r="C134" s="278"/>
      <c r="D134" s="241" t="s">
        <v>314</v>
      </c>
      <c r="E134" s="279" t="s">
        <v>1</v>
      </c>
      <c r="F134" s="280" t="s">
        <v>6043</v>
      </c>
      <c r="G134" s="278"/>
      <c r="H134" s="279" t="s">
        <v>1</v>
      </c>
      <c r="I134" s="281"/>
      <c r="J134" s="278"/>
      <c r="K134" s="278"/>
      <c r="L134" s="282"/>
      <c r="M134" s="283"/>
      <c r="N134" s="284"/>
      <c r="O134" s="284"/>
      <c r="P134" s="284"/>
      <c r="Q134" s="284"/>
      <c r="R134" s="284"/>
      <c r="S134" s="284"/>
      <c r="T134" s="28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6" t="s">
        <v>314</v>
      </c>
      <c r="AU134" s="286" t="s">
        <v>89</v>
      </c>
      <c r="AV134" s="14" t="s">
        <v>87</v>
      </c>
      <c r="AW134" s="14" t="s">
        <v>34</v>
      </c>
      <c r="AX134" s="14" t="s">
        <v>80</v>
      </c>
      <c r="AY134" s="286" t="s">
        <v>258</v>
      </c>
    </row>
    <row r="135" s="2" customFormat="1" ht="16.5" customHeight="1">
      <c r="A135" s="39"/>
      <c r="B135" s="40"/>
      <c r="C135" s="228" t="s">
        <v>89</v>
      </c>
      <c r="D135" s="228" t="s">
        <v>260</v>
      </c>
      <c r="E135" s="229" t="s">
        <v>5499</v>
      </c>
      <c r="F135" s="230" t="s">
        <v>5500</v>
      </c>
      <c r="G135" s="231" t="s">
        <v>357</v>
      </c>
      <c r="H135" s="232">
        <v>138</v>
      </c>
      <c r="I135" s="233"/>
      <c r="J135" s="234">
        <f>ROUND(I135*H135,2)</f>
        <v>0</v>
      </c>
      <c r="K135" s="230" t="s">
        <v>263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183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183</v>
      </c>
      <c r="BM135" s="239" t="s">
        <v>6044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5502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2" customFormat="1">
      <c r="A137" s="39"/>
      <c r="B137" s="40"/>
      <c r="C137" s="41"/>
      <c r="D137" s="246" t="s">
        <v>267</v>
      </c>
      <c r="E137" s="41"/>
      <c r="F137" s="247" t="s">
        <v>5503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267</v>
      </c>
      <c r="AU137" s="18" t="s">
        <v>89</v>
      </c>
    </row>
    <row r="138" s="13" customFormat="1">
      <c r="A138" s="13"/>
      <c r="B138" s="253"/>
      <c r="C138" s="254"/>
      <c r="D138" s="241" t="s">
        <v>314</v>
      </c>
      <c r="E138" s="255" t="s">
        <v>1</v>
      </c>
      <c r="F138" s="256" t="s">
        <v>6045</v>
      </c>
      <c r="G138" s="254"/>
      <c r="H138" s="257">
        <v>138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3" t="s">
        <v>314</v>
      </c>
      <c r="AU138" s="263" t="s">
        <v>89</v>
      </c>
      <c r="AV138" s="13" t="s">
        <v>89</v>
      </c>
      <c r="AW138" s="13" t="s">
        <v>34</v>
      </c>
      <c r="AX138" s="13" t="s">
        <v>87</v>
      </c>
      <c r="AY138" s="263" t="s">
        <v>258</v>
      </c>
    </row>
    <row r="139" s="2" customFormat="1" ht="16.5" customHeight="1">
      <c r="A139" s="39"/>
      <c r="B139" s="40"/>
      <c r="C139" s="228" t="s">
        <v>179</v>
      </c>
      <c r="D139" s="228" t="s">
        <v>260</v>
      </c>
      <c r="E139" s="229" t="s">
        <v>5458</v>
      </c>
      <c r="F139" s="230" t="s">
        <v>5459</v>
      </c>
      <c r="G139" s="231" t="s">
        <v>399</v>
      </c>
      <c r="H139" s="232">
        <v>0.014</v>
      </c>
      <c r="I139" s="233"/>
      <c r="J139" s="234">
        <f>ROUND(I139*H139,2)</f>
        <v>0</v>
      </c>
      <c r="K139" s="230" t="s">
        <v>263</v>
      </c>
      <c r="L139" s="45"/>
      <c r="M139" s="235" t="s">
        <v>1</v>
      </c>
      <c r="N139" s="236" t="s">
        <v>45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183</v>
      </c>
      <c r="AT139" s="239" t="s">
        <v>260</v>
      </c>
      <c r="AU139" s="239" t="s">
        <v>89</v>
      </c>
      <c r="AY139" s="18" t="s">
        <v>258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87</v>
      </c>
      <c r="BK139" s="240">
        <f>ROUND(I139*H139,2)</f>
        <v>0</v>
      </c>
      <c r="BL139" s="18" t="s">
        <v>183</v>
      </c>
      <c r="BM139" s="239" t="s">
        <v>6046</v>
      </c>
    </row>
    <row r="140" s="2" customFormat="1">
      <c r="A140" s="39"/>
      <c r="B140" s="40"/>
      <c r="C140" s="41"/>
      <c r="D140" s="241" t="s">
        <v>266</v>
      </c>
      <c r="E140" s="41"/>
      <c r="F140" s="242" t="s">
        <v>5461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266</v>
      </c>
      <c r="AU140" s="18" t="s">
        <v>89</v>
      </c>
    </row>
    <row r="141" s="2" customFormat="1">
      <c r="A141" s="39"/>
      <c r="B141" s="40"/>
      <c r="C141" s="41"/>
      <c r="D141" s="246" t="s">
        <v>267</v>
      </c>
      <c r="E141" s="41"/>
      <c r="F141" s="247" t="s">
        <v>5462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267</v>
      </c>
      <c r="AU141" s="18" t="s">
        <v>89</v>
      </c>
    </row>
    <row r="142" s="13" customFormat="1">
      <c r="A142" s="13"/>
      <c r="B142" s="253"/>
      <c r="C142" s="254"/>
      <c r="D142" s="241" t="s">
        <v>314</v>
      </c>
      <c r="E142" s="255" t="s">
        <v>1</v>
      </c>
      <c r="F142" s="256" t="s">
        <v>6047</v>
      </c>
      <c r="G142" s="254"/>
      <c r="H142" s="257">
        <v>0.014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3" t="s">
        <v>314</v>
      </c>
      <c r="AU142" s="263" t="s">
        <v>89</v>
      </c>
      <c r="AV142" s="13" t="s">
        <v>89</v>
      </c>
      <c r="AW142" s="13" t="s">
        <v>34</v>
      </c>
      <c r="AX142" s="13" t="s">
        <v>87</v>
      </c>
      <c r="AY142" s="263" t="s">
        <v>258</v>
      </c>
    </row>
    <row r="143" s="2" customFormat="1" ht="16.5" customHeight="1">
      <c r="A143" s="39"/>
      <c r="B143" s="40"/>
      <c r="C143" s="267" t="s">
        <v>183</v>
      </c>
      <c r="D143" s="267" t="s">
        <v>351</v>
      </c>
      <c r="E143" s="268" t="s">
        <v>6018</v>
      </c>
      <c r="F143" s="269" t="s">
        <v>6048</v>
      </c>
      <c r="G143" s="270" t="s">
        <v>2700</v>
      </c>
      <c r="H143" s="271">
        <v>13.800000000000001</v>
      </c>
      <c r="I143" s="272"/>
      <c r="J143" s="273">
        <f>ROUND(I143*H143,2)</f>
        <v>0</v>
      </c>
      <c r="K143" s="269" t="s">
        <v>5233</v>
      </c>
      <c r="L143" s="274"/>
      <c r="M143" s="275" t="s">
        <v>1</v>
      </c>
      <c r="N143" s="276" t="s">
        <v>45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297</v>
      </c>
      <c r="AT143" s="239" t="s">
        <v>351</v>
      </c>
      <c r="AU143" s="239" t="s">
        <v>89</v>
      </c>
      <c r="AY143" s="18" t="s">
        <v>258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87</v>
      </c>
      <c r="BK143" s="240">
        <f>ROUND(I143*H143,2)</f>
        <v>0</v>
      </c>
      <c r="BL143" s="18" t="s">
        <v>183</v>
      </c>
      <c r="BM143" s="239" t="s">
        <v>6049</v>
      </c>
    </row>
    <row r="144" s="2" customFormat="1">
      <c r="A144" s="39"/>
      <c r="B144" s="40"/>
      <c r="C144" s="41"/>
      <c r="D144" s="241" t="s">
        <v>266</v>
      </c>
      <c r="E144" s="41"/>
      <c r="F144" s="242" t="s">
        <v>6048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266</v>
      </c>
      <c r="AU144" s="18" t="s">
        <v>89</v>
      </c>
    </row>
    <row r="145" s="13" customFormat="1">
      <c r="A145" s="13"/>
      <c r="B145" s="253"/>
      <c r="C145" s="254"/>
      <c r="D145" s="241" t="s">
        <v>314</v>
      </c>
      <c r="E145" s="255" t="s">
        <v>1</v>
      </c>
      <c r="F145" s="256" t="s">
        <v>6050</v>
      </c>
      <c r="G145" s="254"/>
      <c r="H145" s="257">
        <v>13.800000000000001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63" t="s">
        <v>314</v>
      </c>
      <c r="AU145" s="263" t="s">
        <v>89</v>
      </c>
      <c r="AV145" s="13" t="s">
        <v>89</v>
      </c>
      <c r="AW145" s="13" t="s">
        <v>34</v>
      </c>
      <c r="AX145" s="13" t="s">
        <v>87</v>
      </c>
      <c r="AY145" s="263" t="s">
        <v>258</v>
      </c>
    </row>
    <row r="146" s="2" customFormat="1" ht="16.5" customHeight="1">
      <c r="A146" s="39"/>
      <c r="B146" s="40"/>
      <c r="C146" s="228" t="s">
        <v>257</v>
      </c>
      <c r="D146" s="228" t="s">
        <v>260</v>
      </c>
      <c r="E146" s="229" t="s">
        <v>6023</v>
      </c>
      <c r="F146" s="230" t="s">
        <v>6024</v>
      </c>
      <c r="G146" s="231" t="s">
        <v>530</v>
      </c>
      <c r="H146" s="232">
        <v>220.80000000000001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6051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6026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6027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14" customFormat="1">
      <c r="A149" s="14"/>
      <c r="B149" s="277"/>
      <c r="C149" s="278"/>
      <c r="D149" s="241" t="s">
        <v>314</v>
      </c>
      <c r="E149" s="279" t="s">
        <v>1</v>
      </c>
      <c r="F149" s="280" t="s">
        <v>6028</v>
      </c>
      <c r="G149" s="278"/>
      <c r="H149" s="279" t="s">
        <v>1</v>
      </c>
      <c r="I149" s="281"/>
      <c r="J149" s="278"/>
      <c r="K149" s="278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314</v>
      </c>
      <c r="AU149" s="286" t="s">
        <v>89</v>
      </c>
      <c r="AV149" s="14" t="s">
        <v>87</v>
      </c>
      <c r="AW149" s="14" t="s">
        <v>34</v>
      </c>
      <c r="AX149" s="14" t="s">
        <v>80</v>
      </c>
      <c r="AY149" s="286" t="s">
        <v>258</v>
      </c>
    </row>
    <row r="150" s="14" customFormat="1">
      <c r="A150" s="14"/>
      <c r="B150" s="277"/>
      <c r="C150" s="278"/>
      <c r="D150" s="241" t="s">
        <v>314</v>
      </c>
      <c r="E150" s="279" t="s">
        <v>1</v>
      </c>
      <c r="F150" s="280" t="s">
        <v>6029</v>
      </c>
      <c r="G150" s="278"/>
      <c r="H150" s="279" t="s">
        <v>1</v>
      </c>
      <c r="I150" s="281"/>
      <c r="J150" s="278"/>
      <c r="K150" s="278"/>
      <c r="L150" s="282"/>
      <c r="M150" s="283"/>
      <c r="N150" s="284"/>
      <c r="O150" s="284"/>
      <c r="P150" s="284"/>
      <c r="Q150" s="284"/>
      <c r="R150" s="284"/>
      <c r="S150" s="284"/>
      <c r="T150" s="28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6" t="s">
        <v>314</v>
      </c>
      <c r="AU150" s="286" t="s">
        <v>89</v>
      </c>
      <c r="AV150" s="14" t="s">
        <v>87</v>
      </c>
      <c r="AW150" s="14" t="s">
        <v>34</v>
      </c>
      <c r="AX150" s="14" t="s">
        <v>80</v>
      </c>
      <c r="AY150" s="286" t="s">
        <v>258</v>
      </c>
    </row>
    <row r="151" s="13" customFormat="1">
      <c r="A151" s="13"/>
      <c r="B151" s="253"/>
      <c r="C151" s="254"/>
      <c r="D151" s="241" t="s">
        <v>314</v>
      </c>
      <c r="E151" s="255" t="s">
        <v>1</v>
      </c>
      <c r="F151" s="256" t="s">
        <v>6052</v>
      </c>
      <c r="G151" s="254"/>
      <c r="H151" s="257">
        <v>220.80000000000001</v>
      </c>
      <c r="I151" s="258"/>
      <c r="J151" s="254"/>
      <c r="K151" s="254"/>
      <c r="L151" s="259"/>
      <c r="M151" s="260"/>
      <c r="N151" s="261"/>
      <c r="O151" s="261"/>
      <c r="P151" s="261"/>
      <c r="Q151" s="261"/>
      <c r="R151" s="261"/>
      <c r="S151" s="261"/>
      <c r="T151" s="26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3" t="s">
        <v>314</v>
      </c>
      <c r="AU151" s="263" t="s">
        <v>89</v>
      </c>
      <c r="AV151" s="13" t="s">
        <v>89</v>
      </c>
      <c r="AW151" s="13" t="s">
        <v>34</v>
      </c>
      <c r="AX151" s="13" t="s">
        <v>87</v>
      </c>
      <c r="AY151" s="263" t="s">
        <v>258</v>
      </c>
    </row>
    <row r="152" s="2" customFormat="1" ht="16.5" customHeight="1">
      <c r="A152" s="39"/>
      <c r="B152" s="40"/>
      <c r="C152" s="228" t="s">
        <v>287</v>
      </c>
      <c r="D152" s="228" t="s">
        <v>260</v>
      </c>
      <c r="E152" s="229" t="s">
        <v>5468</v>
      </c>
      <c r="F152" s="230" t="s">
        <v>5469</v>
      </c>
      <c r="G152" s="231" t="s">
        <v>338</v>
      </c>
      <c r="H152" s="232">
        <v>69</v>
      </c>
      <c r="I152" s="233"/>
      <c r="J152" s="234">
        <f>ROUND(I152*H152,2)</f>
        <v>0</v>
      </c>
      <c r="K152" s="230" t="s">
        <v>263</v>
      </c>
      <c r="L152" s="45"/>
      <c r="M152" s="235" t="s">
        <v>1</v>
      </c>
      <c r="N152" s="236" t="s">
        <v>45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183</v>
      </c>
      <c r="AT152" s="239" t="s">
        <v>260</v>
      </c>
      <c r="AU152" s="239" t="s">
        <v>89</v>
      </c>
      <c r="AY152" s="18" t="s">
        <v>258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87</v>
      </c>
      <c r="BK152" s="240">
        <f>ROUND(I152*H152,2)</f>
        <v>0</v>
      </c>
      <c r="BL152" s="18" t="s">
        <v>183</v>
      </c>
      <c r="BM152" s="239" t="s">
        <v>6053</v>
      </c>
    </row>
    <row r="153" s="2" customFormat="1">
      <c r="A153" s="39"/>
      <c r="B153" s="40"/>
      <c r="C153" s="41"/>
      <c r="D153" s="241" t="s">
        <v>266</v>
      </c>
      <c r="E153" s="41"/>
      <c r="F153" s="242" t="s">
        <v>5471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266</v>
      </c>
      <c r="AU153" s="18" t="s">
        <v>89</v>
      </c>
    </row>
    <row r="154" s="2" customFormat="1">
      <c r="A154" s="39"/>
      <c r="B154" s="40"/>
      <c r="C154" s="41"/>
      <c r="D154" s="246" t="s">
        <v>267</v>
      </c>
      <c r="E154" s="41"/>
      <c r="F154" s="247" t="s">
        <v>5472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267</v>
      </c>
      <c r="AU154" s="18" t="s">
        <v>89</v>
      </c>
    </row>
    <row r="155" s="13" customFormat="1">
      <c r="A155" s="13"/>
      <c r="B155" s="253"/>
      <c r="C155" s="254"/>
      <c r="D155" s="241" t="s">
        <v>314</v>
      </c>
      <c r="E155" s="255" t="s">
        <v>1</v>
      </c>
      <c r="F155" s="256" t="s">
        <v>6054</v>
      </c>
      <c r="G155" s="254"/>
      <c r="H155" s="257">
        <v>69</v>
      </c>
      <c r="I155" s="258"/>
      <c r="J155" s="254"/>
      <c r="K155" s="254"/>
      <c r="L155" s="259"/>
      <c r="M155" s="260"/>
      <c r="N155" s="261"/>
      <c r="O155" s="261"/>
      <c r="P155" s="261"/>
      <c r="Q155" s="261"/>
      <c r="R155" s="261"/>
      <c r="S155" s="261"/>
      <c r="T155" s="26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3" t="s">
        <v>314</v>
      </c>
      <c r="AU155" s="263" t="s">
        <v>89</v>
      </c>
      <c r="AV155" s="13" t="s">
        <v>89</v>
      </c>
      <c r="AW155" s="13" t="s">
        <v>34</v>
      </c>
      <c r="AX155" s="13" t="s">
        <v>87</v>
      </c>
      <c r="AY155" s="263" t="s">
        <v>258</v>
      </c>
    </row>
    <row r="156" s="2" customFormat="1" ht="16.5" customHeight="1">
      <c r="A156" s="39"/>
      <c r="B156" s="40"/>
      <c r="C156" s="228" t="s">
        <v>292</v>
      </c>
      <c r="D156" s="228" t="s">
        <v>260</v>
      </c>
      <c r="E156" s="229" t="s">
        <v>5475</v>
      </c>
      <c r="F156" s="230" t="s">
        <v>5476</v>
      </c>
      <c r="G156" s="231" t="s">
        <v>338</v>
      </c>
      <c r="H156" s="232">
        <v>69</v>
      </c>
      <c r="I156" s="233"/>
      <c r="J156" s="234">
        <f>ROUND(I156*H156,2)</f>
        <v>0</v>
      </c>
      <c r="K156" s="230" t="s">
        <v>263</v>
      </c>
      <c r="L156" s="45"/>
      <c r="M156" s="235" t="s">
        <v>1</v>
      </c>
      <c r="N156" s="236" t="s">
        <v>45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183</v>
      </c>
      <c r="AT156" s="239" t="s">
        <v>260</v>
      </c>
      <c r="AU156" s="239" t="s">
        <v>89</v>
      </c>
      <c r="AY156" s="18" t="s">
        <v>258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87</v>
      </c>
      <c r="BK156" s="240">
        <f>ROUND(I156*H156,2)</f>
        <v>0</v>
      </c>
      <c r="BL156" s="18" t="s">
        <v>183</v>
      </c>
      <c r="BM156" s="239" t="s">
        <v>6055</v>
      </c>
    </row>
    <row r="157" s="2" customFormat="1">
      <c r="A157" s="39"/>
      <c r="B157" s="40"/>
      <c r="C157" s="41"/>
      <c r="D157" s="241" t="s">
        <v>266</v>
      </c>
      <c r="E157" s="41"/>
      <c r="F157" s="242" t="s">
        <v>5478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266</v>
      </c>
      <c r="AU157" s="18" t="s">
        <v>89</v>
      </c>
    </row>
    <row r="158" s="2" customFormat="1">
      <c r="A158" s="39"/>
      <c r="B158" s="40"/>
      <c r="C158" s="41"/>
      <c r="D158" s="246" t="s">
        <v>267</v>
      </c>
      <c r="E158" s="41"/>
      <c r="F158" s="247" t="s">
        <v>5479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267</v>
      </c>
      <c r="AU158" s="18" t="s">
        <v>89</v>
      </c>
    </row>
    <row r="159" s="13" customFormat="1">
      <c r="A159" s="13"/>
      <c r="B159" s="253"/>
      <c r="C159" s="254"/>
      <c r="D159" s="241" t="s">
        <v>314</v>
      </c>
      <c r="E159" s="255" t="s">
        <v>1</v>
      </c>
      <c r="F159" s="256" t="s">
        <v>6054</v>
      </c>
      <c r="G159" s="254"/>
      <c r="H159" s="257">
        <v>69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3" t="s">
        <v>314</v>
      </c>
      <c r="AU159" s="263" t="s">
        <v>89</v>
      </c>
      <c r="AV159" s="13" t="s">
        <v>89</v>
      </c>
      <c r="AW159" s="13" t="s">
        <v>34</v>
      </c>
      <c r="AX159" s="13" t="s">
        <v>87</v>
      </c>
      <c r="AY159" s="263" t="s">
        <v>258</v>
      </c>
    </row>
    <row r="160" s="2" customFormat="1" ht="16.5" customHeight="1">
      <c r="A160" s="39"/>
      <c r="B160" s="40"/>
      <c r="C160" s="228" t="s">
        <v>297</v>
      </c>
      <c r="D160" s="228" t="s">
        <v>260</v>
      </c>
      <c r="E160" s="229" t="s">
        <v>5480</v>
      </c>
      <c r="F160" s="230" t="s">
        <v>5481</v>
      </c>
      <c r="G160" s="231" t="s">
        <v>338</v>
      </c>
      <c r="H160" s="232">
        <v>69</v>
      </c>
      <c r="I160" s="233"/>
      <c r="J160" s="234">
        <f>ROUND(I160*H160,2)</f>
        <v>0</v>
      </c>
      <c r="K160" s="230" t="s">
        <v>263</v>
      </c>
      <c r="L160" s="45"/>
      <c r="M160" s="235" t="s">
        <v>1</v>
      </c>
      <c r="N160" s="236" t="s">
        <v>45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183</v>
      </c>
      <c r="AT160" s="239" t="s">
        <v>260</v>
      </c>
      <c r="AU160" s="239" t="s">
        <v>89</v>
      </c>
      <c r="AY160" s="18" t="s">
        <v>258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87</v>
      </c>
      <c r="BK160" s="240">
        <f>ROUND(I160*H160,2)</f>
        <v>0</v>
      </c>
      <c r="BL160" s="18" t="s">
        <v>183</v>
      </c>
      <c r="BM160" s="239" t="s">
        <v>6056</v>
      </c>
    </row>
    <row r="161" s="2" customFormat="1">
      <c r="A161" s="39"/>
      <c r="B161" s="40"/>
      <c r="C161" s="41"/>
      <c r="D161" s="241" t="s">
        <v>266</v>
      </c>
      <c r="E161" s="41"/>
      <c r="F161" s="242" t="s">
        <v>5483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266</v>
      </c>
      <c r="AU161" s="18" t="s">
        <v>89</v>
      </c>
    </row>
    <row r="162" s="2" customFormat="1">
      <c r="A162" s="39"/>
      <c r="B162" s="40"/>
      <c r="C162" s="41"/>
      <c r="D162" s="246" t="s">
        <v>267</v>
      </c>
      <c r="E162" s="41"/>
      <c r="F162" s="247" t="s">
        <v>5484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267</v>
      </c>
      <c r="AU162" s="18" t="s">
        <v>89</v>
      </c>
    </row>
    <row r="163" s="14" customFormat="1">
      <c r="A163" s="14"/>
      <c r="B163" s="277"/>
      <c r="C163" s="278"/>
      <c r="D163" s="241" t="s">
        <v>314</v>
      </c>
      <c r="E163" s="279" t="s">
        <v>1</v>
      </c>
      <c r="F163" s="280" t="s">
        <v>5485</v>
      </c>
      <c r="G163" s="278"/>
      <c r="H163" s="279" t="s">
        <v>1</v>
      </c>
      <c r="I163" s="281"/>
      <c r="J163" s="278"/>
      <c r="K163" s="278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314</v>
      </c>
      <c r="AU163" s="286" t="s">
        <v>89</v>
      </c>
      <c r="AV163" s="14" t="s">
        <v>87</v>
      </c>
      <c r="AW163" s="14" t="s">
        <v>34</v>
      </c>
      <c r="AX163" s="14" t="s">
        <v>80</v>
      </c>
      <c r="AY163" s="286" t="s">
        <v>258</v>
      </c>
    </row>
    <row r="164" s="13" customFormat="1">
      <c r="A164" s="13"/>
      <c r="B164" s="253"/>
      <c r="C164" s="254"/>
      <c r="D164" s="241" t="s">
        <v>314</v>
      </c>
      <c r="E164" s="255" t="s">
        <v>1</v>
      </c>
      <c r="F164" s="256" t="s">
        <v>6054</v>
      </c>
      <c r="G164" s="254"/>
      <c r="H164" s="257">
        <v>69</v>
      </c>
      <c r="I164" s="258"/>
      <c r="J164" s="254"/>
      <c r="K164" s="254"/>
      <c r="L164" s="259"/>
      <c r="M164" s="264"/>
      <c r="N164" s="265"/>
      <c r="O164" s="265"/>
      <c r="P164" s="265"/>
      <c r="Q164" s="265"/>
      <c r="R164" s="265"/>
      <c r="S164" s="265"/>
      <c r="T164" s="26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3" t="s">
        <v>314</v>
      </c>
      <c r="AU164" s="263" t="s">
        <v>89</v>
      </c>
      <c r="AV164" s="13" t="s">
        <v>89</v>
      </c>
      <c r="AW164" s="13" t="s">
        <v>34</v>
      </c>
      <c r="AX164" s="13" t="s">
        <v>87</v>
      </c>
      <c r="AY164" s="263" t="s">
        <v>258</v>
      </c>
    </row>
    <row r="165" s="2" customFormat="1" ht="6.96" customHeight="1">
      <c r="A165" s="39"/>
      <c r="B165" s="67"/>
      <c r="C165" s="68"/>
      <c r="D165" s="68"/>
      <c r="E165" s="68"/>
      <c r="F165" s="68"/>
      <c r="G165" s="68"/>
      <c r="H165" s="68"/>
      <c r="I165" s="68"/>
      <c r="J165" s="68"/>
      <c r="K165" s="68"/>
      <c r="L165" s="45"/>
      <c r="M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</row>
  </sheetData>
  <sheetProtection sheet="1" autoFilter="0" formatColumns="0" formatRows="0" objects="1" scenarios="1" spinCount="100000" saltValue="90KYTNn6QycPLSGlCcMyUQaWr7uowf1TfyyfzKrbhVHOgKu8Tx1KCWW6bw8M/DmPyg0Qi5XzTlMqvsrChhSypw==" hashValue="AyXmsLcThxRNuBk/4OLPxD9awCF3VMGeULXkAfmGMX07G+nEh1AT67HDgwwxwi2MfqnxJzmnNdVK7rWnsG994w==" algorithmName="SHA-512" password="CC35"/>
  <autoFilter ref="C125:K1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7" r:id="rId1" display="https://podminky.urs.cz/item/CS_URS_2023_02/184852321"/>
    <hyperlink ref="F141" r:id="rId2" display="https://podminky.urs.cz/item/CS_URS_2023_02/185802114"/>
    <hyperlink ref="F148" r:id="rId3" display="https://podminky.urs.cz/item/CS_URS_2023_02/185804513"/>
    <hyperlink ref="F154" r:id="rId4" display="https://podminky.urs.cz/item/CS_URS_2023_02/185804312"/>
    <hyperlink ref="F158" r:id="rId5" display="https://podminky.urs.cz/item/CS_URS_2023_02/185851121"/>
    <hyperlink ref="F162" r:id="rId6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6057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ROUND((SUM(BE126:BE161)),  2)</f>
        <v>0</v>
      </c>
      <c r="G37" s="39"/>
      <c r="H37" s="39"/>
      <c r="I37" s="166">
        <v>0.20999999999999999</v>
      </c>
      <c r="J37" s="165">
        <f>ROUND(((SUM(BE126:BE161))*I37),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ROUND((SUM(BF126:BF161)),  2)</f>
        <v>0</v>
      </c>
      <c r="G38" s="39"/>
      <c r="H38" s="39"/>
      <c r="I38" s="166">
        <v>0.14999999999999999</v>
      </c>
      <c r="J38" s="165">
        <f>ROUND(((SUM(BF126:BF161))*I38),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ROUND((SUM(BG126:BG161)),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ROUND((SUM(BH126:BH161)),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ROUND((SUM(BI126:BI161)),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801.1.2.4.c - VÝSADBA VYTRVALÝCH OKRASNÝCH ROSTLIN - následná péče 3 roky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801.1.2.4.c - VÝSADBA VYTRVALÝCH OKRASNÝCH ROSTLIN - následná péče 3 roky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SUM(P129:P161)</f>
        <v>0</v>
      </c>
      <c r="Q128" s="220"/>
      <c r="R128" s="221">
        <f>SUM(R129:R161)</f>
        <v>0</v>
      </c>
      <c r="S128" s="220"/>
      <c r="T128" s="222">
        <f>SUM(T129:T161)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SUM(BK129:BK161)</f>
        <v>0</v>
      </c>
    </row>
    <row r="129" s="2" customFormat="1" ht="24.15" customHeight="1">
      <c r="A129" s="39"/>
      <c r="B129" s="40"/>
      <c r="C129" s="228" t="s">
        <v>87</v>
      </c>
      <c r="D129" s="228" t="s">
        <v>260</v>
      </c>
      <c r="E129" s="229" t="s">
        <v>5692</v>
      </c>
      <c r="F129" s="230" t="s">
        <v>5693</v>
      </c>
      <c r="G129" s="231" t="s">
        <v>399</v>
      </c>
      <c r="H129" s="232">
        <v>7.5179999999999998</v>
      </c>
      <c r="I129" s="233"/>
      <c r="J129" s="234">
        <f>ROUND(I129*H129,2)</f>
        <v>0</v>
      </c>
      <c r="K129" s="230" t="s">
        <v>5233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6058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5693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14" customFormat="1">
      <c r="A131" s="14"/>
      <c r="B131" s="277"/>
      <c r="C131" s="278"/>
      <c r="D131" s="241" t="s">
        <v>314</v>
      </c>
      <c r="E131" s="279" t="s">
        <v>1</v>
      </c>
      <c r="F131" s="280" t="s">
        <v>4800</v>
      </c>
      <c r="G131" s="278"/>
      <c r="H131" s="279" t="s">
        <v>1</v>
      </c>
      <c r="I131" s="281"/>
      <c r="J131" s="278"/>
      <c r="K131" s="278"/>
      <c r="L131" s="282"/>
      <c r="M131" s="283"/>
      <c r="N131" s="284"/>
      <c r="O131" s="284"/>
      <c r="P131" s="284"/>
      <c r="Q131" s="284"/>
      <c r="R131" s="284"/>
      <c r="S131" s="284"/>
      <c r="T131" s="28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6" t="s">
        <v>314</v>
      </c>
      <c r="AU131" s="286" t="s">
        <v>89</v>
      </c>
      <c r="AV131" s="14" t="s">
        <v>87</v>
      </c>
      <c r="AW131" s="14" t="s">
        <v>34</v>
      </c>
      <c r="AX131" s="14" t="s">
        <v>80</v>
      </c>
      <c r="AY131" s="286" t="s">
        <v>258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5695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6059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6060</v>
      </c>
      <c r="G134" s="254"/>
      <c r="H134" s="257">
        <v>3.7589999999999999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80</v>
      </c>
      <c r="AY134" s="263" t="s">
        <v>258</v>
      </c>
    </row>
    <row r="135" s="13" customFormat="1">
      <c r="A135" s="13"/>
      <c r="B135" s="253"/>
      <c r="C135" s="254"/>
      <c r="D135" s="241" t="s">
        <v>314</v>
      </c>
      <c r="E135" s="255" t="s">
        <v>1</v>
      </c>
      <c r="F135" s="256" t="s">
        <v>6061</v>
      </c>
      <c r="G135" s="254"/>
      <c r="H135" s="257">
        <v>3.7589999999999999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3" t="s">
        <v>314</v>
      </c>
      <c r="AU135" s="263" t="s">
        <v>89</v>
      </c>
      <c r="AV135" s="13" t="s">
        <v>89</v>
      </c>
      <c r="AW135" s="13" t="s">
        <v>34</v>
      </c>
      <c r="AX135" s="13" t="s">
        <v>80</v>
      </c>
      <c r="AY135" s="263" t="s">
        <v>258</v>
      </c>
    </row>
    <row r="136" s="15" customFormat="1">
      <c r="A136" s="15"/>
      <c r="B136" s="287"/>
      <c r="C136" s="288"/>
      <c r="D136" s="241" t="s">
        <v>314</v>
      </c>
      <c r="E136" s="289" t="s">
        <v>1</v>
      </c>
      <c r="F136" s="290" t="s">
        <v>564</v>
      </c>
      <c r="G136" s="288"/>
      <c r="H136" s="291">
        <v>7.5179999999999998</v>
      </c>
      <c r="I136" s="292"/>
      <c r="J136" s="288"/>
      <c r="K136" s="288"/>
      <c r="L136" s="293"/>
      <c r="M136" s="294"/>
      <c r="N136" s="295"/>
      <c r="O136" s="295"/>
      <c r="P136" s="295"/>
      <c r="Q136" s="295"/>
      <c r="R136" s="295"/>
      <c r="S136" s="295"/>
      <c r="T136" s="29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7" t="s">
        <v>314</v>
      </c>
      <c r="AU136" s="297" t="s">
        <v>89</v>
      </c>
      <c r="AV136" s="15" t="s">
        <v>179</v>
      </c>
      <c r="AW136" s="15" t="s">
        <v>34</v>
      </c>
      <c r="AX136" s="15" t="s">
        <v>87</v>
      </c>
      <c r="AY136" s="297" t="s">
        <v>258</v>
      </c>
    </row>
    <row r="137" s="2" customFormat="1" ht="16.5" customHeight="1">
      <c r="A137" s="39"/>
      <c r="B137" s="40"/>
      <c r="C137" s="228" t="s">
        <v>89</v>
      </c>
      <c r="D137" s="228" t="s">
        <v>260</v>
      </c>
      <c r="E137" s="229" t="s">
        <v>6062</v>
      </c>
      <c r="F137" s="230" t="s">
        <v>6063</v>
      </c>
      <c r="G137" s="231" t="s">
        <v>530</v>
      </c>
      <c r="H137" s="232">
        <v>5370</v>
      </c>
      <c r="I137" s="233"/>
      <c r="J137" s="234">
        <f>ROUND(I137*H137,2)</f>
        <v>0</v>
      </c>
      <c r="K137" s="230" t="s">
        <v>263</v>
      </c>
      <c r="L137" s="45"/>
      <c r="M137" s="235" t="s">
        <v>1</v>
      </c>
      <c r="N137" s="236" t="s">
        <v>45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183</v>
      </c>
      <c r="AT137" s="239" t="s">
        <v>260</v>
      </c>
      <c r="AU137" s="239" t="s">
        <v>89</v>
      </c>
      <c r="AY137" s="18" t="s">
        <v>258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87</v>
      </c>
      <c r="BK137" s="240">
        <f>ROUND(I137*H137,2)</f>
        <v>0</v>
      </c>
      <c r="BL137" s="18" t="s">
        <v>183</v>
      </c>
      <c r="BM137" s="239" t="s">
        <v>6064</v>
      </c>
    </row>
    <row r="138" s="2" customFormat="1">
      <c r="A138" s="39"/>
      <c r="B138" s="40"/>
      <c r="C138" s="41"/>
      <c r="D138" s="241" t="s">
        <v>266</v>
      </c>
      <c r="E138" s="41"/>
      <c r="F138" s="242" t="s">
        <v>6065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266</v>
      </c>
      <c r="AU138" s="18" t="s">
        <v>89</v>
      </c>
    </row>
    <row r="139" s="2" customFormat="1">
      <c r="A139" s="39"/>
      <c r="B139" s="40"/>
      <c r="C139" s="41"/>
      <c r="D139" s="246" t="s">
        <v>267</v>
      </c>
      <c r="E139" s="41"/>
      <c r="F139" s="247" t="s">
        <v>6066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267</v>
      </c>
      <c r="AU139" s="18" t="s">
        <v>89</v>
      </c>
    </row>
    <row r="140" s="13" customFormat="1">
      <c r="A140" s="13"/>
      <c r="B140" s="253"/>
      <c r="C140" s="254"/>
      <c r="D140" s="241" t="s">
        <v>314</v>
      </c>
      <c r="E140" s="255" t="s">
        <v>1</v>
      </c>
      <c r="F140" s="256" t="s">
        <v>6067</v>
      </c>
      <c r="G140" s="254"/>
      <c r="H140" s="257">
        <v>5370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3" t="s">
        <v>314</v>
      </c>
      <c r="AU140" s="263" t="s">
        <v>89</v>
      </c>
      <c r="AV140" s="13" t="s">
        <v>89</v>
      </c>
      <c r="AW140" s="13" t="s">
        <v>34</v>
      </c>
      <c r="AX140" s="13" t="s">
        <v>87</v>
      </c>
      <c r="AY140" s="263" t="s">
        <v>258</v>
      </c>
    </row>
    <row r="141" s="2" customFormat="1" ht="16.5" customHeight="1">
      <c r="A141" s="39"/>
      <c r="B141" s="40"/>
      <c r="C141" s="228" t="s">
        <v>179</v>
      </c>
      <c r="D141" s="228" t="s">
        <v>260</v>
      </c>
      <c r="E141" s="229" t="s">
        <v>5697</v>
      </c>
      <c r="F141" s="230" t="s">
        <v>5698</v>
      </c>
      <c r="G141" s="231" t="s">
        <v>530</v>
      </c>
      <c r="H141" s="232">
        <v>21480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6068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5700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5701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6069</v>
      </c>
      <c r="G144" s="254"/>
      <c r="H144" s="257">
        <v>21480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87</v>
      </c>
      <c r="AY144" s="263" t="s">
        <v>258</v>
      </c>
    </row>
    <row r="145" s="2" customFormat="1" ht="16.5" customHeight="1">
      <c r="A145" s="39"/>
      <c r="B145" s="40"/>
      <c r="C145" s="228" t="s">
        <v>183</v>
      </c>
      <c r="D145" s="228" t="s">
        <v>260</v>
      </c>
      <c r="E145" s="229" t="s">
        <v>6070</v>
      </c>
      <c r="F145" s="230" t="s">
        <v>6071</v>
      </c>
      <c r="G145" s="231" t="s">
        <v>530</v>
      </c>
      <c r="H145" s="232">
        <v>10740</v>
      </c>
      <c r="I145" s="233"/>
      <c r="J145" s="234">
        <f>ROUND(I145*H145,2)</f>
        <v>0</v>
      </c>
      <c r="K145" s="230" t="s">
        <v>263</v>
      </c>
      <c r="L145" s="45"/>
      <c r="M145" s="235" t="s">
        <v>1</v>
      </c>
      <c r="N145" s="236" t="s">
        <v>45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183</v>
      </c>
      <c r="AT145" s="239" t="s">
        <v>260</v>
      </c>
      <c r="AU145" s="239" t="s">
        <v>89</v>
      </c>
      <c r="AY145" s="18" t="s">
        <v>258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87</v>
      </c>
      <c r="BK145" s="240">
        <f>ROUND(I145*H145,2)</f>
        <v>0</v>
      </c>
      <c r="BL145" s="18" t="s">
        <v>183</v>
      </c>
      <c r="BM145" s="239" t="s">
        <v>6072</v>
      </c>
    </row>
    <row r="146" s="2" customFormat="1">
      <c r="A146" s="39"/>
      <c r="B146" s="40"/>
      <c r="C146" s="41"/>
      <c r="D146" s="241" t="s">
        <v>266</v>
      </c>
      <c r="E146" s="41"/>
      <c r="F146" s="242" t="s">
        <v>6073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266</v>
      </c>
      <c r="AU146" s="18" t="s">
        <v>89</v>
      </c>
    </row>
    <row r="147" s="2" customFormat="1">
      <c r="A147" s="39"/>
      <c r="B147" s="40"/>
      <c r="C147" s="41"/>
      <c r="D147" s="246" t="s">
        <v>267</v>
      </c>
      <c r="E147" s="41"/>
      <c r="F147" s="247" t="s">
        <v>6074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267</v>
      </c>
      <c r="AU147" s="18" t="s">
        <v>89</v>
      </c>
    </row>
    <row r="148" s="13" customFormat="1">
      <c r="A148" s="13"/>
      <c r="B148" s="253"/>
      <c r="C148" s="254"/>
      <c r="D148" s="241" t="s">
        <v>314</v>
      </c>
      <c r="E148" s="255" t="s">
        <v>1</v>
      </c>
      <c r="F148" s="256" t="s">
        <v>6075</v>
      </c>
      <c r="G148" s="254"/>
      <c r="H148" s="257">
        <v>10740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3" t="s">
        <v>314</v>
      </c>
      <c r="AU148" s="263" t="s">
        <v>89</v>
      </c>
      <c r="AV148" s="13" t="s">
        <v>89</v>
      </c>
      <c r="AW148" s="13" t="s">
        <v>34</v>
      </c>
      <c r="AX148" s="13" t="s">
        <v>87</v>
      </c>
      <c r="AY148" s="263" t="s">
        <v>258</v>
      </c>
    </row>
    <row r="149" s="2" customFormat="1" ht="16.5" customHeight="1">
      <c r="A149" s="39"/>
      <c r="B149" s="40"/>
      <c r="C149" s="228" t="s">
        <v>257</v>
      </c>
      <c r="D149" s="228" t="s">
        <v>260</v>
      </c>
      <c r="E149" s="229" t="s">
        <v>5468</v>
      </c>
      <c r="F149" s="230" t="s">
        <v>5469</v>
      </c>
      <c r="G149" s="231" t="s">
        <v>338</v>
      </c>
      <c r="H149" s="232">
        <v>716</v>
      </c>
      <c r="I149" s="233"/>
      <c r="J149" s="234">
        <f>ROUND(I149*H149,2)</f>
        <v>0</v>
      </c>
      <c r="K149" s="230" t="s">
        <v>263</v>
      </c>
      <c r="L149" s="45"/>
      <c r="M149" s="235" t="s">
        <v>1</v>
      </c>
      <c r="N149" s="236" t="s">
        <v>45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183</v>
      </c>
      <c r="AT149" s="239" t="s">
        <v>260</v>
      </c>
      <c r="AU149" s="239" t="s">
        <v>89</v>
      </c>
      <c r="AY149" s="18" t="s">
        <v>258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87</v>
      </c>
      <c r="BK149" s="240">
        <f>ROUND(I149*H149,2)</f>
        <v>0</v>
      </c>
      <c r="BL149" s="18" t="s">
        <v>183</v>
      </c>
      <c r="BM149" s="239" t="s">
        <v>6076</v>
      </c>
    </row>
    <row r="150" s="2" customFormat="1">
      <c r="A150" s="39"/>
      <c r="B150" s="40"/>
      <c r="C150" s="41"/>
      <c r="D150" s="241" t="s">
        <v>266</v>
      </c>
      <c r="E150" s="41"/>
      <c r="F150" s="242" t="s">
        <v>5471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266</v>
      </c>
      <c r="AU150" s="18" t="s">
        <v>89</v>
      </c>
    </row>
    <row r="151" s="2" customFormat="1">
      <c r="A151" s="39"/>
      <c r="B151" s="40"/>
      <c r="C151" s="41"/>
      <c r="D151" s="246" t="s">
        <v>267</v>
      </c>
      <c r="E151" s="41"/>
      <c r="F151" s="247" t="s">
        <v>5472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267</v>
      </c>
      <c r="AU151" s="18" t="s">
        <v>89</v>
      </c>
    </row>
    <row r="152" s="13" customFormat="1">
      <c r="A152" s="13"/>
      <c r="B152" s="253"/>
      <c r="C152" s="254"/>
      <c r="D152" s="241" t="s">
        <v>314</v>
      </c>
      <c r="E152" s="255" t="s">
        <v>1</v>
      </c>
      <c r="F152" s="256" t="s">
        <v>6077</v>
      </c>
      <c r="G152" s="254"/>
      <c r="H152" s="257">
        <v>716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3" t="s">
        <v>314</v>
      </c>
      <c r="AU152" s="263" t="s">
        <v>89</v>
      </c>
      <c r="AV152" s="13" t="s">
        <v>89</v>
      </c>
      <c r="AW152" s="13" t="s">
        <v>34</v>
      </c>
      <c r="AX152" s="13" t="s">
        <v>87</v>
      </c>
      <c r="AY152" s="263" t="s">
        <v>258</v>
      </c>
    </row>
    <row r="153" s="2" customFormat="1" ht="16.5" customHeight="1">
      <c r="A153" s="39"/>
      <c r="B153" s="40"/>
      <c r="C153" s="228" t="s">
        <v>287</v>
      </c>
      <c r="D153" s="228" t="s">
        <v>260</v>
      </c>
      <c r="E153" s="229" t="s">
        <v>5475</v>
      </c>
      <c r="F153" s="230" t="s">
        <v>5476</v>
      </c>
      <c r="G153" s="231" t="s">
        <v>338</v>
      </c>
      <c r="H153" s="232">
        <v>716</v>
      </c>
      <c r="I153" s="233"/>
      <c r="J153" s="234">
        <f>ROUND(I153*H153,2)</f>
        <v>0</v>
      </c>
      <c r="K153" s="230" t="s">
        <v>263</v>
      </c>
      <c r="L153" s="45"/>
      <c r="M153" s="235" t="s">
        <v>1</v>
      </c>
      <c r="N153" s="236" t="s">
        <v>45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183</v>
      </c>
      <c r="AT153" s="239" t="s">
        <v>260</v>
      </c>
      <c r="AU153" s="239" t="s">
        <v>89</v>
      </c>
      <c r="AY153" s="18" t="s">
        <v>258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87</v>
      </c>
      <c r="BK153" s="240">
        <f>ROUND(I153*H153,2)</f>
        <v>0</v>
      </c>
      <c r="BL153" s="18" t="s">
        <v>183</v>
      </c>
      <c r="BM153" s="239" t="s">
        <v>6078</v>
      </c>
    </row>
    <row r="154" s="2" customFormat="1">
      <c r="A154" s="39"/>
      <c r="B154" s="40"/>
      <c r="C154" s="41"/>
      <c r="D154" s="241" t="s">
        <v>266</v>
      </c>
      <c r="E154" s="41"/>
      <c r="F154" s="242" t="s">
        <v>5478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266</v>
      </c>
      <c r="AU154" s="18" t="s">
        <v>89</v>
      </c>
    </row>
    <row r="155" s="2" customFormat="1">
      <c r="A155" s="39"/>
      <c r="B155" s="40"/>
      <c r="C155" s="41"/>
      <c r="D155" s="246" t="s">
        <v>267</v>
      </c>
      <c r="E155" s="41"/>
      <c r="F155" s="247" t="s">
        <v>5479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267</v>
      </c>
      <c r="AU155" s="18" t="s">
        <v>89</v>
      </c>
    </row>
    <row r="156" s="13" customFormat="1">
      <c r="A156" s="13"/>
      <c r="B156" s="253"/>
      <c r="C156" s="254"/>
      <c r="D156" s="241" t="s">
        <v>314</v>
      </c>
      <c r="E156" s="255" t="s">
        <v>1</v>
      </c>
      <c r="F156" s="256" t="s">
        <v>6077</v>
      </c>
      <c r="G156" s="254"/>
      <c r="H156" s="257">
        <v>716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3" t="s">
        <v>314</v>
      </c>
      <c r="AU156" s="263" t="s">
        <v>89</v>
      </c>
      <c r="AV156" s="13" t="s">
        <v>89</v>
      </c>
      <c r="AW156" s="13" t="s">
        <v>34</v>
      </c>
      <c r="AX156" s="13" t="s">
        <v>87</v>
      </c>
      <c r="AY156" s="263" t="s">
        <v>258</v>
      </c>
    </row>
    <row r="157" s="2" customFormat="1" ht="16.5" customHeight="1">
      <c r="A157" s="39"/>
      <c r="B157" s="40"/>
      <c r="C157" s="228" t="s">
        <v>292</v>
      </c>
      <c r="D157" s="228" t="s">
        <v>260</v>
      </c>
      <c r="E157" s="229" t="s">
        <v>5480</v>
      </c>
      <c r="F157" s="230" t="s">
        <v>5481</v>
      </c>
      <c r="G157" s="231" t="s">
        <v>338</v>
      </c>
      <c r="H157" s="232">
        <v>716</v>
      </c>
      <c r="I157" s="233"/>
      <c r="J157" s="234">
        <f>ROUND(I157*H157,2)</f>
        <v>0</v>
      </c>
      <c r="K157" s="230" t="s">
        <v>263</v>
      </c>
      <c r="L157" s="45"/>
      <c r="M157" s="235" t="s">
        <v>1</v>
      </c>
      <c r="N157" s="236" t="s">
        <v>45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183</v>
      </c>
      <c r="AT157" s="239" t="s">
        <v>260</v>
      </c>
      <c r="AU157" s="239" t="s">
        <v>89</v>
      </c>
      <c r="AY157" s="18" t="s">
        <v>258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87</v>
      </c>
      <c r="BK157" s="240">
        <f>ROUND(I157*H157,2)</f>
        <v>0</v>
      </c>
      <c r="BL157" s="18" t="s">
        <v>183</v>
      </c>
      <c r="BM157" s="239" t="s">
        <v>6079</v>
      </c>
    </row>
    <row r="158" s="2" customFormat="1">
      <c r="A158" s="39"/>
      <c r="B158" s="40"/>
      <c r="C158" s="41"/>
      <c r="D158" s="241" t="s">
        <v>266</v>
      </c>
      <c r="E158" s="41"/>
      <c r="F158" s="242" t="s">
        <v>5483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266</v>
      </c>
      <c r="AU158" s="18" t="s">
        <v>89</v>
      </c>
    </row>
    <row r="159" s="2" customFormat="1">
      <c r="A159" s="39"/>
      <c r="B159" s="40"/>
      <c r="C159" s="41"/>
      <c r="D159" s="246" t="s">
        <v>267</v>
      </c>
      <c r="E159" s="41"/>
      <c r="F159" s="247" t="s">
        <v>5484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267</v>
      </c>
      <c r="AU159" s="18" t="s">
        <v>89</v>
      </c>
    </row>
    <row r="160" s="13" customFormat="1">
      <c r="A160" s="13"/>
      <c r="B160" s="253"/>
      <c r="C160" s="254"/>
      <c r="D160" s="241" t="s">
        <v>314</v>
      </c>
      <c r="E160" s="255" t="s">
        <v>1</v>
      </c>
      <c r="F160" s="256" t="s">
        <v>6077</v>
      </c>
      <c r="G160" s="254"/>
      <c r="H160" s="257">
        <v>716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3" t="s">
        <v>314</v>
      </c>
      <c r="AU160" s="263" t="s">
        <v>89</v>
      </c>
      <c r="AV160" s="13" t="s">
        <v>89</v>
      </c>
      <c r="AW160" s="13" t="s">
        <v>34</v>
      </c>
      <c r="AX160" s="13" t="s">
        <v>87</v>
      </c>
      <c r="AY160" s="263" t="s">
        <v>258</v>
      </c>
    </row>
    <row r="161" s="14" customFormat="1">
      <c r="A161" s="14"/>
      <c r="B161" s="277"/>
      <c r="C161" s="278"/>
      <c r="D161" s="241" t="s">
        <v>314</v>
      </c>
      <c r="E161" s="279" t="s">
        <v>1</v>
      </c>
      <c r="F161" s="280" t="s">
        <v>5689</v>
      </c>
      <c r="G161" s="278"/>
      <c r="H161" s="279" t="s">
        <v>1</v>
      </c>
      <c r="I161" s="281"/>
      <c r="J161" s="278"/>
      <c r="K161" s="278"/>
      <c r="L161" s="282"/>
      <c r="M161" s="314"/>
      <c r="N161" s="315"/>
      <c r="O161" s="315"/>
      <c r="P161" s="315"/>
      <c r="Q161" s="315"/>
      <c r="R161" s="315"/>
      <c r="S161" s="315"/>
      <c r="T161" s="316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6" t="s">
        <v>314</v>
      </c>
      <c r="AU161" s="286" t="s">
        <v>89</v>
      </c>
      <c r="AV161" s="14" t="s">
        <v>87</v>
      </c>
      <c r="AW161" s="14" t="s">
        <v>34</v>
      </c>
      <c r="AX161" s="14" t="s">
        <v>80</v>
      </c>
      <c r="AY161" s="286" t="s">
        <v>258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mrOdY1g8yE1jvjZh19CvD4VfDs1WRo4WU3pUiy29Ffy8E+pB4/vDp0M5cw7QEowk6KSZGbQxeZ8S3An9LJRQ3A==" hashValue="qFcI9SVXEa1T7hKIntAa8Qc+65tkrhbmqbAB2BuJqONGCgFsE8mJJntywRZcF/7S0D5MaeD42GppA7jGky3Crg==" algorithmName="SHA-512" password="CC35"/>
  <autoFilter ref="C125:K16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9" r:id="rId1" display="https://podminky.urs.cz/item/CS_URS_2023_02/184817111"/>
    <hyperlink ref="F143" r:id="rId2" display="https://podminky.urs.cz/item/CS_URS_2023_02/185804211"/>
    <hyperlink ref="F147" r:id="rId3" display="https://podminky.urs.cz/item/CS_URS_2023_02/185804252"/>
    <hyperlink ref="F151" r:id="rId4" display="https://podminky.urs.cz/item/CS_URS_2023_02/185804312"/>
    <hyperlink ref="F155" r:id="rId5" display="https://podminky.urs.cz/item/CS_URS_2023_02/185851121"/>
    <hyperlink ref="F159" r:id="rId6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6080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ROUND((SUM(BE126:BE158)),  2)</f>
        <v>0</v>
      </c>
      <c r="G37" s="39"/>
      <c r="H37" s="39"/>
      <c r="I37" s="166">
        <v>0.20999999999999999</v>
      </c>
      <c r="J37" s="165">
        <f>ROUND(((SUM(BE126:BE158))*I37),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ROUND((SUM(BF126:BF158)),  2)</f>
        <v>0</v>
      </c>
      <c r="G38" s="39"/>
      <c r="H38" s="39"/>
      <c r="I38" s="166">
        <v>0.14999999999999999</v>
      </c>
      <c r="J38" s="165">
        <f>ROUND(((SUM(BF126:BF158))*I38),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ROUND((SUM(BG126:BG158)),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ROUND((SUM(BH126:BH158)),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ROUND((SUM(BI126:BI158)),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801.1.2.5.c - VÝSADBA POPÍNAVÝCH ROSTLIN - následná péče 3 roky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801.1.2.5.c - VÝSADBA POPÍNAVÝCH ROSTLIN - následná péče 3 roky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SUM(P129:P158)</f>
        <v>0</v>
      </c>
      <c r="Q128" s="220"/>
      <c r="R128" s="221">
        <f>SUM(R129:R158)</f>
        <v>0</v>
      </c>
      <c r="S128" s="220"/>
      <c r="T128" s="222">
        <f>SUM(T129:T158)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SUM(BK129:BK158)</f>
        <v>0</v>
      </c>
    </row>
    <row r="129" s="2" customFormat="1" ht="16.5" customHeight="1">
      <c r="A129" s="39"/>
      <c r="B129" s="40"/>
      <c r="C129" s="228" t="s">
        <v>87</v>
      </c>
      <c r="D129" s="228" t="s">
        <v>260</v>
      </c>
      <c r="E129" s="229" t="s">
        <v>6023</v>
      </c>
      <c r="F129" s="230" t="s">
        <v>6024</v>
      </c>
      <c r="G129" s="231" t="s">
        <v>530</v>
      </c>
      <c r="H129" s="232">
        <v>105.59999999999999</v>
      </c>
      <c r="I129" s="233"/>
      <c r="J129" s="234">
        <f>ROUND(I129*H129,2)</f>
        <v>0</v>
      </c>
      <c r="K129" s="230" t="s">
        <v>263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6081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6026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2" customFormat="1">
      <c r="A131" s="39"/>
      <c r="B131" s="40"/>
      <c r="C131" s="41"/>
      <c r="D131" s="246" t="s">
        <v>267</v>
      </c>
      <c r="E131" s="41"/>
      <c r="F131" s="247" t="s">
        <v>6027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267</v>
      </c>
      <c r="AU131" s="18" t="s">
        <v>89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4800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4" customFormat="1">
      <c r="A133" s="14"/>
      <c r="B133" s="277"/>
      <c r="C133" s="278"/>
      <c r="D133" s="241" t="s">
        <v>314</v>
      </c>
      <c r="E133" s="279" t="s">
        <v>1</v>
      </c>
      <c r="F133" s="280" t="s">
        <v>6082</v>
      </c>
      <c r="G133" s="278"/>
      <c r="H133" s="279" t="s">
        <v>1</v>
      </c>
      <c r="I133" s="281"/>
      <c r="J133" s="278"/>
      <c r="K133" s="278"/>
      <c r="L133" s="282"/>
      <c r="M133" s="283"/>
      <c r="N133" s="284"/>
      <c r="O133" s="284"/>
      <c r="P133" s="284"/>
      <c r="Q133" s="284"/>
      <c r="R133" s="284"/>
      <c r="S133" s="284"/>
      <c r="T133" s="28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6" t="s">
        <v>314</v>
      </c>
      <c r="AU133" s="286" t="s">
        <v>89</v>
      </c>
      <c r="AV133" s="14" t="s">
        <v>87</v>
      </c>
      <c r="AW133" s="14" t="s">
        <v>34</v>
      </c>
      <c r="AX133" s="14" t="s">
        <v>80</v>
      </c>
      <c r="AY133" s="286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6083</v>
      </c>
      <c r="G134" s="254"/>
      <c r="H134" s="257">
        <v>105.59999999999999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87</v>
      </c>
      <c r="AY134" s="263" t="s">
        <v>258</v>
      </c>
    </row>
    <row r="135" s="2" customFormat="1" ht="16.5" customHeight="1">
      <c r="A135" s="39"/>
      <c r="B135" s="40"/>
      <c r="C135" s="228" t="s">
        <v>89</v>
      </c>
      <c r="D135" s="228" t="s">
        <v>260</v>
      </c>
      <c r="E135" s="229" t="s">
        <v>5748</v>
      </c>
      <c r="F135" s="230" t="s">
        <v>5749</v>
      </c>
      <c r="G135" s="231" t="s">
        <v>357</v>
      </c>
      <c r="H135" s="232">
        <v>88</v>
      </c>
      <c r="I135" s="233"/>
      <c r="J135" s="234">
        <f>ROUND(I135*H135,2)</f>
        <v>0</v>
      </c>
      <c r="K135" s="230" t="s">
        <v>5233</v>
      </c>
      <c r="L135" s="45"/>
      <c r="M135" s="235" t="s">
        <v>1</v>
      </c>
      <c r="N135" s="236" t="s">
        <v>45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183</v>
      </c>
      <c r="AT135" s="239" t="s">
        <v>260</v>
      </c>
      <c r="AU135" s="239" t="s">
        <v>89</v>
      </c>
      <c r="AY135" s="18" t="s">
        <v>258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87</v>
      </c>
      <c r="BK135" s="240">
        <f>ROUND(I135*H135,2)</f>
        <v>0</v>
      </c>
      <c r="BL135" s="18" t="s">
        <v>183</v>
      </c>
      <c r="BM135" s="239" t="s">
        <v>6084</v>
      </c>
    </row>
    <row r="136" s="2" customFormat="1">
      <c r="A136" s="39"/>
      <c r="B136" s="40"/>
      <c r="C136" s="41"/>
      <c r="D136" s="241" t="s">
        <v>266</v>
      </c>
      <c r="E136" s="41"/>
      <c r="F136" s="242" t="s">
        <v>5749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266</v>
      </c>
      <c r="AU136" s="18" t="s">
        <v>89</v>
      </c>
    </row>
    <row r="137" s="13" customFormat="1">
      <c r="A137" s="13"/>
      <c r="B137" s="253"/>
      <c r="C137" s="254"/>
      <c r="D137" s="241" t="s">
        <v>314</v>
      </c>
      <c r="E137" s="255" t="s">
        <v>1</v>
      </c>
      <c r="F137" s="256" t="s">
        <v>6085</v>
      </c>
      <c r="G137" s="254"/>
      <c r="H137" s="257">
        <v>88</v>
      </c>
      <c r="I137" s="258"/>
      <c r="J137" s="254"/>
      <c r="K137" s="254"/>
      <c r="L137" s="259"/>
      <c r="M137" s="260"/>
      <c r="N137" s="261"/>
      <c r="O137" s="261"/>
      <c r="P137" s="261"/>
      <c r="Q137" s="261"/>
      <c r="R137" s="261"/>
      <c r="S137" s="261"/>
      <c r="T137" s="26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3" t="s">
        <v>314</v>
      </c>
      <c r="AU137" s="263" t="s">
        <v>89</v>
      </c>
      <c r="AV137" s="13" t="s">
        <v>89</v>
      </c>
      <c r="AW137" s="13" t="s">
        <v>34</v>
      </c>
      <c r="AX137" s="13" t="s">
        <v>87</v>
      </c>
      <c r="AY137" s="263" t="s">
        <v>258</v>
      </c>
    </row>
    <row r="138" s="2" customFormat="1" ht="16.5" customHeight="1">
      <c r="A138" s="39"/>
      <c r="B138" s="40"/>
      <c r="C138" s="228" t="s">
        <v>179</v>
      </c>
      <c r="D138" s="228" t="s">
        <v>260</v>
      </c>
      <c r="E138" s="229" t="s">
        <v>5458</v>
      </c>
      <c r="F138" s="230" t="s">
        <v>5459</v>
      </c>
      <c r="G138" s="231" t="s">
        <v>399</v>
      </c>
      <c r="H138" s="232">
        <v>0.012999999999999999</v>
      </c>
      <c r="I138" s="233"/>
      <c r="J138" s="234">
        <f>ROUND(I138*H138,2)</f>
        <v>0</v>
      </c>
      <c r="K138" s="230" t="s">
        <v>263</v>
      </c>
      <c r="L138" s="45"/>
      <c r="M138" s="235" t="s">
        <v>1</v>
      </c>
      <c r="N138" s="236" t="s">
        <v>45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183</v>
      </c>
      <c r="AT138" s="239" t="s">
        <v>260</v>
      </c>
      <c r="AU138" s="239" t="s">
        <v>89</v>
      </c>
      <c r="AY138" s="18" t="s">
        <v>258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87</v>
      </c>
      <c r="BK138" s="240">
        <f>ROUND(I138*H138,2)</f>
        <v>0</v>
      </c>
      <c r="BL138" s="18" t="s">
        <v>183</v>
      </c>
      <c r="BM138" s="239" t="s">
        <v>6086</v>
      </c>
    </row>
    <row r="139" s="2" customFormat="1">
      <c r="A139" s="39"/>
      <c r="B139" s="40"/>
      <c r="C139" s="41"/>
      <c r="D139" s="241" t="s">
        <v>266</v>
      </c>
      <c r="E139" s="41"/>
      <c r="F139" s="242" t="s">
        <v>5461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266</v>
      </c>
      <c r="AU139" s="18" t="s">
        <v>89</v>
      </c>
    </row>
    <row r="140" s="2" customFormat="1">
      <c r="A140" s="39"/>
      <c r="B140" s="40"/>
      <c r="C140" s="41"/>
      <c r="D140" s="246" t="s">
        <v>267</v>
      </c>
      <c r="E140" s="41"/>
      <c r="F140" s="247" t="s">
        <v>5462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267</v>
      </c>
      <c r="AU140" s="18" t="s">
        <v>89</v>
      </c>
    </row>
    <row r="141" s="13" customFormat="1">
      <c r="A141" s="13"/>
      <c r="B141" s="253"/>
      <c r="C141" s="254"/>
      <c r="D141" s="241" t="s">
        <v>314</v>
      </c>
      <c r="E141" s="255" t="s">
        <v>1</v>
      </c>
      <c r="F141" s="256" t="s">
        <v>6087</v>
      </c>
      <c r="G141" s="254"/>
      <c r="H141" s="257">
        <v>0.012999999999999999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3" t="s">
        <v>314</v>
      </c>
      <c r="AU141" s="263" t="s">
        <v>89</v>
      </c>
      <c r="AV141" s="13" t="s">
        <v>89</v>
      </c>
      <c r="AW141" s="13" t="s">
        <v>34</v>
      </c>
      <c r="AX141" s="13" t="s">
        <v>87</v>
      </c>
      <c r="AY141" s="263" t="s">
        <v>258</v>
      </c>
    </row>
    <row r="142" s="2" customFormat="1" ht="16.5" customHeight="1">
      <c r="A142" s="39"/>
      <c r="B142" s="40"/>
      <c r="C142" s="267" t="s">
        <v>183</v>
      </c>
      <c r="D142" s="267" t="s">
        <v>351</v>
      </c>
      <c r="E142" s="268" t="s">
        <v>5464</v>
      </c>
      <c r="F142" s="269" t="s">
        <v>5568</v>
      </c>
      <c r="G142" s="270" t="s">
        <v>357</v>
      </c>
      <c r="H142" s="271">
        <v>13.596</v>
      </c>
      <c r="I142" s="272"/>
      <c r="J142" s="273">
        <f>ROUND(I142*H142,2)</f>
        <v>0</v>
      </c>
      <c r="K142" s="269" t="s">
        <v>5233</v>
      </c>
      <c r="L142" s="274"/>
      <c r="M142" s="275" t="s">
        <v>1</v>
      </c>
      <c r="N142" s="276" t="s">
        <v>45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297</v>
      </c>
      <c r="AT142" s="239" t="s">
        <v>351</v>
      </c>
      <c r="AU142" s="239" t="s">
        <v>89</v>
      </c>
      <c r="AY142" s="18" t="s">
        <v>258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87</v>
      </c>
      <c r="BK142" s="240">
        <f>ROUND(I142*H142,2)</f>
        <v>0</v>
      </c>
      <c r="BL142" s="18" t="s">
        <v>183</v>
      </c>
      <c r="BM142" s="239" t="s">
        <v>6088</v>
      </c>
    </row>
    <row r="143" s="2" customFormat="1">
      <c r="A143" s="39"/>
      <c r="B143" s="40"/>
      <c r="C143" s="41"/>
      <c r="D143" s="241" t="s">
        <v>266</v>
      </c>
      <c r="E143" s="41"/>
      <c r="F143" s="242" t="s">
        <v>5568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266</v>
      </c>
      <c r="AU143" s="18" t="s">
        <v>89</v>
      </c>
    </row>
    <row r="144" s="14" customFormat="1">
      <c r="A144" s="14"/>
      <c r="B144" s="277"/>
      <c r="C144" s="278"/>
      <c r="D144" s="241" t="s">
        <v>314</v>
      </c>
      <c r="E144" s="279" t="s">
        <v>1</v>
      </c>
      <c r="F144" s="280" t="s">
        <v>6089</v>
      </c>
      <c r="G144" s="278"/>
      <c r="H144" s="279" t="s">
        <v>1</v>
      </c>
      <c r="I144" s="281"/>
      <c r="J144" s="278"/>
      <c r="K144" s="278"/>
      <c r="L144" s="282"/>
      <c r="M144" s="283"/>
      <c r="N144" s="284"/>
      <c r="O144" s="284"/>
      <c r="P144" s="284"/>
      <c r="Q144" s="284"/>
      <c r="R144" s="284"/>
      <c r="S144" s="284"/>
      <c r="T144" s="28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6" t="s">
        <v>314</v>
      </c>
      <c r="AU144" s="286" t="s">
        <v>89</v>
      </c>
      <c r="AV144" s="14" t="s">
        <v>87</v>
      </c>
      <c r="AW144" s="14" t="s">
        <v>34</v>
      </c>
      <c r="AX144" s="14" t="s">
        <v>80</v>
      </c>
      <c r="AY144" s="286" t="s">
        <v>258</v>
      </c>
    </row>
    <row r="145" s="13" customFormat="1">
      <c r="A145" s="13"/>
      <c r="B145" s="253"/>
      <c r="C145" s="254"/>
      <c r="D145" s="241" t="s">
        <v>314</v>
      </c>
      <c r="E145" s="255" t="s">
        <v>1</v>
      </c>
      <c r="F145" s="256" t="s">
        <v>6090</v>
      </c>
      <c r="G145" s="254"/>
      <c r="H145" s="257">
        <v>13.596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63" t="s">
        <v>314</v>
      </c>
      <c r="AU145" s="263" t="s">
        <v>89</v>
      </c>
      <c r="AV145" s="13" t="s">
        <v>89</v>
      </c>
      <c r="AW145" s="13" t="s">
        <v>34</v>
      </c>
      <c r="AX145" s="13" t="s">
        <v>87</v>
      </c>
      <c r="AY145" s="263" t="s">
        <v>258</v>
      </c>
    </row>
    <row r="146" s="2" customFormat="1" ht="16.5" customHeight="1">
      <c r="A146" s="39"/>
      <c r="B146" s="40"/>
      <c r="C146" s="228" t="s">
        <v>257</v>
      </c>
      <c r="D146" s="228" t="s">
        <v>260</v>
      </c>
      <c r="E146" s="229" t="s">
        <v>5468</v>
      </c>
      <c r="F146" s="230" t="s">
        <v>5469</v>
      </c>
      <c r="G146" s="231" t="s">
        <v>338</v>
      </c>
      <c r="H146" s="232">
        <v>22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6091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5471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5472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6092</v>
      </c>
      <c r="G149" s="254"/>
      <c r="H149" s="257">
        <v>22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87</v>
      </c>
      <c r="AY149" s="263" t="s">
        <v>258</v>
      </c>
    </row>
    <row r="150" s="2" customFormat="1" ht="16.5" customHeight="1">
      <c r="A150" s="39"/>
      <c r="B150" s="40"/>
      <c r="C150" s="228" t="s">
        <v>287</v>
      </c>
      <c r="D150" s="228" t="s">
        <v>260</v>
      </c>
      <c r="E150" s="229" t="s">
        <v>5475</v>
      </c>
      <c r="F150" s="230" t="s">
        <v>5476</v>
      </c>
      <c r="G150" s="231" t="s">
        <v>338</v>
      </c>
      <c r="H150" s="232">
        <v>22</v>
      </c>
      <c r="I150" s="233"/>
      <c r="J150" s="234">
        <f>ROUND(I150*H150,2)</f>
        <v>0</v>
      </c>
      <c r="K150" s="230" t="s">
        <v>263</v>
      </c>
      <c r="L150" s="45"/>
      <c r="M150" s="235" t="s">
        <v>1</v>
      </c>
      <c r="N150" s="236" t="s">
        <v>45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183</v>
      </c>
      <c r="AT150" s="239" t="s">
        <v>260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6093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5478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2" customFormat="1">
      <c r="A152" s="39"/>
      <c r="B152" s="40"/>
      <c r="C152" s="41"/>
      <c r="D152" s="246" t="s">
        <v>267</v>
      </c>
      <c r="E152" s="41"/>
      <c r="F152" s="247" t="s">
        <v>5479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267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6092</v>
      </c>
      <c r="G153" s="254"/>
      <c r="H153" s="257">
        <v>22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87</v>
      </c>
      <c r="AY153" s="263" t="s">
        <v>258</v>
      </c>
    </row>
    <row r="154" s="2" customFormat="1" ht="16.5" customHeight="1">
      <c r="A154" s="39"/>
      <c r="B154" s="40"/>
      <c r="C154" s="228" t="s">
        <v>292</v>
      </c>
      <c r="D154" s="228" t="s">
        <v>260</v>
      </c>
      <c r="E154" s="229" t="s">
        <v>5480</v>
      </c>
      <c r="F154" s="230" t="s">
        <v>5481</v>
      </c>
      <c r="G154" s="231" t="s">
        <v>338</v>
      </c>
      <c r="H154" s="232">
        <v>22</v>
      </c>
      <c r="I154" s="233"/>
      <c r="J154" s="234">
        <f>ROUND(I154*H154,2)</f>
        <v>0</v>
      </c>
      <c r="K154" s="230" t="s">
        <v>263</v>
      </c>
      <c r="L154" s="45"/>
      <c r="M154" s="235" t="s">
        <v>1</v>
      </c>
      <c r="N154" s="236" t="s">
        <v>45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183</v>
      </c>
      <c r="AT154" s="239" t="s">
        <v>260</v>
      </c>
      <c r="AU154" s="239" t="s">
        <v>89</v>
      </c>
      <c r="AY154" s="18" t="s">
        <v>258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87</v>
      </c>
      <c r="BK154" s="240">
        <f>ROUND(I154*H154,2)</f>
        <v>0</v>
      </c>
      <c r="BL154" s="18" t="s">
        <v>183</v>
      </c>
      <c r="BM154" s="239" t="s">
        <v>6094</v>
      </c>
    </row>
    <row r="155" s="2" customFormat="1">
      <c r="A155" s="39"/>
      <c r="B155" s="40"/>
      <c r="C155" s="41"/>
      <c r="D155" s="241" t="s">
        <v>266</v>
      </c>
      <c r="E155" s="41"/>
      <c r="F155" s="242" t="s">
        <v>5483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266</v>
      </c>
      <c r="AU155" s="18" t="s">
        <v>89</v>
      </c>
    </row>
    <row r="156" s="2" customFormat="1">
      <c r="A156" s="39"/>
      <c r="B156" s="40"/>
      <c r="C156" s="41"/>
      <c r="D156" s="246" t="s">
        <v>267</v>
      </c>
      <c r="E156" s="41"/>
      <c r="F156" s="247" t="s">
        <v>5484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267</v>
      </c>
      <c r="AU156" s="18" t="s">
        <v>89</v>
      </c>
    </row>
    <row r="157" s="13" customFormat="1">
      <c r="A157" s="13"/>
      <c r="B157" s="253"/>
      <c r="C157" s="254"/>
      <c r="D157" s="241" t="s">
        <v>314</v>
      </c>
      <c r="E157" s="255" t="s">
        <v>1</v>
      </c>
      <c r="F157" s="256" t="s">
        <v>6092</v>
      </c>
      <c r="G157" s="254"/>
      <c r="H157" s="257">
        <v>22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3" t="s">
        <v>314</v>
      </c>
      <c r="AU157" s="263" t="s">
        <v>89</v>
      </c>
      <c r="AV157" s="13" t="s">
        <v>89</v>
      </c>
      <c r="AW157" s="13" t="s">
        <v>34</v>
      </c>
      <c r="AX157" s="13" t="s">
        <v>87</v>
      </c>
      <c r="AY157" s="263" t="s">
        <v>258</v>
      </c>
    </row>
    <row r="158" s="14" customFormat="1">
      <c r="A158" s="14"/>
      <c r="B158" s="277"/>
      <c r="C158" s="278"/>
      <c r="D158" s="241" t="s">
        <v>314</v>
      </c>
      <c r="E158" s="279" t="s">
        <v>1</v>
      </c>
      <c r="F158" s="280" t="s">
        <v>5689</v>
      </c>
      <c r="G158" s="278"/>
      <c r="H158" s="279" t="s">
        <v>1</v>
      </c>
      <c r="I158" s="281"/>
      <c r="J158" s="278"/>
      <c r="K158" s="278"/>
      <c r="L158" s="282"/>
      <c r="M158" s="314"/>
      <c r="N158" s="315"/>
      <c r="O158" s="315"/>
      <c r="P158" s="315"/>
      <c r="Q158" s="315"/>
      <c r="R158" s="315"/>
      <c r="S158" s="315"/>
      <c r="T158" s="31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6" t="s">
        <v>314</v>
      </c>
      <c r="AU158" s="286" t="s">
        <v>89</v>
      </c>
      <c r="AV158" s="14" t="s">
        <v>87</v>
      </c>
      <c r="AW158" s="14" t="s">
        <v>34</v>
      </c>
      <c r="AX158" s="14" t="s">
        <v>80</v>
      </c>
      <c r="AY158" s="286" t="s">
        <v>258</v>
      </c>
    </row>
    <row r="159" s="2" customFormat="1" ht="6.96" customHeight="1">
      <c r="A159" s="39"/>
      <c r="B159" s="67"/>
      <c r="C159" s="68"/>
      <c r="D159" s="68"/>
      <c r="E159" s="68"/>
      <c r="F159" s="68"/>
      <c r="G159" s="68"/>
      <c r="H159" s="68"/>
      <c r="I159" s="68"/>
      <c r="J159" s="68"/>
      <c r="K159" s="68"/>
      <c r="L159" s="45"/>
      <c r="M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</row>
  </sheetData>
  <sheetProtection sheet="1" autoFilter="0" formatColumns="0" formatRows="0" objects="1" scenarios="1" spinCount="100000" saltValue="HeT60Cxli+w+m+v+3GfIq9lE2Qz9AdcCvWxVWf3Fl7tPaiwT0Sz9z2uUEWlDvtFYGdutGJdVZjWscU+tUInoSA==" hashValue="zxGDM7Sfxnd6qy9jJQduwn+qFVbSk0G6ownZnfSUXu4uFwAatJEueocH2c+BVHpCtTscVPa0p6oMzdETD/sWAQ==" algorithmName="SHA-512" password="CC35"/>
  <autoFilter ref="C125:K1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1" r:id="rId1" display="https://podminky.urs.cz/item/CS_URS_2023_02/185804513"/>
    <hyperlink ref="F140" r:id="rId2" display="https://podminky.urs.cz/item/CS_URS_2023_02/185802114"/>
    <hyperlink ref="F148" r:id="rId3" display="https://podminky.urs.cz/item/CS_URS_2023_02/185804312"/>
    <hyperlink ref="F152" r:id="rId4" display="https://podminky.urs.cz/item/CS_URS_2023_02/185851121"/>
    <hyperlink ref="F156" r:id="rId5" display="https://podminky.urs.cz/item/CS_URS_2023_02/185851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6095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ROUND((SUM(BE126:BE170)),  2)</f>
        <v>0</v>
      </c>
      <c r="G37" s="39"/>
      <c r="H37" s="39"/>
      <c r="I37" s="166">
        <v>0.20999999999999999</v>
      </c>
      <c r="J37" s="165">
        <f>ROUND(((SUM(BE126:BE170))*I37),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ROUND((SUM(BF126:BF170)),  2)</f>
        <v>0</v>
      </c>
      <c r="G38" s="39"/>
      <c r="H38" s="39"/>
      <c r="I38" s="166">
        <v>0.14999999999999999</v>
      </c>
      <c r="J38" s="165">
        <f>ROUND(((SUM(BF126:BF170))*I38),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ROUND((SUM(BG126:BG170)),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ROUND((SUM(BH126:BH170)),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ROUND((SUM(BI126:BI170)),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801.1.2.6.c - ZALOŽENÍ TRAVNATÉ PLOCHY INTENZIVNÍ - následná péče 3 roky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801.1.2.6.c - ZALOŽENÍ TRAVNATÉ PLOCHY INTENZIVNÍ - následná péče 3 roky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0.0068600000000000006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0.0068600000000000006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SUM(P129:P170)</f>
        <v>0</v>
      </c>
      <c r="Q128" s="220"/>
      <c r="R128" s="221">
        <f>SUM(R129:R170)</f>
        <v>0.0068600000000000006</v>
      </c>
      <c r="S128" s="220"/>
      <c r="T128" s="222">
        <f>SUM(T129:T170)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SUM(BK129:BK170)</f>
        <v>0</v>
      </c>
    </row>
    <row r="129" s="2" customFormat="1" ht="24.15" customHeight="1">
      <c r="A129" s="39"/>
      <c r="B129" s="40"/>
      <c r="C129" s="228" t="s">
        <v>87</v>
      </c>
      <c r="D129" s="228" t="s">
        <v>260</v>
      </c>
      <c r="E129" s="229" t="s">
        <v>5692</v>
      </c>
      <c r="F129" s="230" t="s">
        <v>5693</v>
      </c>
      <c r="G129" s="231" t="s">
        <v>399</v>
      </c>
      <c r="H129" s="232">
        <v>0.35099999999999998</v>
      </c>
      <c r="I129" s="233"/>
      <c r="J129" s="234">
        <f>ROUND(I129*H129,2)</f>
        <v>0</v>
      </c>
      <c r="K129" s="230" t="s">
        <v>5233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6096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5693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14" customFormat="1">
      <c r="A131" s="14"/>
      <c r="B131" s="277"/>
      <c r="C131" s="278"/>
      <c r="D131" s="241" t="s">
        <v>314</v>
      </c>
      <c r="E131" s="279" t="s">
        <v>1</v>
      </c>
      <c r="F131" s="280" t="s">
        <v>4800</v>
      </c>
      <c r="G131" s="278"/>
      <c r="H131" s="279" t="s">
        <v>1</v>
      </c>
      <c r="I131" s="281"/>
      <c r="J131" s="278"/>
      <c r="K131" s="278"/>
      <c r="L131" s="282"/>
      <c r="M131" s="283"/>
      <c r="N131" s="284"/>
      <c r="O131" s="284"/>
      <c r="P131" s="284"/>
      <c r="Q131" s="284"/>
      <c r="R131" s="284"/>
      <c r="S131" s="284"/>
      <c r="T131" s="28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6" t="s">
        <v>314</v>
      </c>
      <c r="AU131" s="286" t="s">
        <v>89</v>
      </c>
      <c r="AV131" s="14" t="s">
        <v>87</v>
      </c>
      <c r="AW131" s="14" t="s">
        <v>34</v>
      </c>
      <c r="AX131" s="14" t="s">
        <v>80</v>
      </c>
      <c r="AY131" s="286" t="s">
        <v>258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6097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6098</v>
      </c>
      <c r="G133" s="254"/>
      <c r="H133" s="257">
        <v>0.14000000000000001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80</v>
      </c>
      <c r="AY133" s="263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6099</v>
      </c>
      <c r="G134" s="254"/>
      <c r="H134" s="257">
        <v>0.21099999999999999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80</v>
      </c>
      <c r="AY134" s="263" t="s">
        <v>258</v>
      </c>
    </row>
    <row r="135" s="15" customFormat="1">
      <c r="A135" s="15"/>
      <c r="B135" s="287"/>
      <c r="C135" s="288"/>
      <c r="D135" s="241" t="s">
        <v>314</v>
      </c>
      <c r="E135" s="289" t="s">
        <v>1</v>
      </c>
      <c r="F135" s="290" t="s">
        <v>564</v>
      </c>
      <c r="G135" s="288"/>
      <c r="H135" s="291">
        <v>0.35099999999999998</v>
      </c>
      <c r="I135" s="292"/>
      <c r="J135" s="288"/>
      <c r="K135" s="288"/>
      <c r="L135" s="293"/>
      <c r="M135" s="294"/>
      <c r="N135" s="295"/>
      <c r="O135" s="295"/>
      <c r="P135" s="295"/>
      <c r="Q135" s="295"/>
      <c r="R135" s="295"/>
      <c r="S135" s="295"/>
      <c r="T135" s="29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7" t="s">
        <v>314</v>
      </c>
      <c r="AU135" s="297" t="s">
        <v>89</v>
      </c>
      <c r="AV135" s="15" t="s">
        <v>179</v>
      </c>
      <c r="AW135" s="15" t="s">
        <v>34</v>
      </c>
      <c r="AX135" s="15" t="s">
        <v>87</v>
      </c>
      <c r="AY135" s="297" t="s">
        <v>258</v>
      </c>
    </row>
    <row r="136" s="2" customFormat="1" ht="16.5" customHeight="1">
      <c r="A136" s="39"/>
      <c r="B136" s="40"/>
      <c r="C136" s="228" t="s">
        <v>89</v>
      </c>
      <c r="D136" s="228" t="s">
        <v>260</v>
      </c>
      <c r="E136" s="229" t="s">
        <v>6100</v>
      </c>
      <c r="F136" s="230" t="s">
        <v>6101</v>
      </c>
      <c r="G136" s="231" t="s">
        <v>530</v>
      </c>
      <c r="H136" s="232">
        <v>6660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183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183</v>
      </c>
      <c r="BM136" s="239" t="s">
        <v>6102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6103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6104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13" customFormat="1">
      <c r="A139" s="13"/>
      <c r="B139" s="253"/>
      <c r="C139" s="254"/>
      <c r="D139" s="241" t="s">
        <v>314</v>
      </c>
      <c r="E139" s="255" t="s">
        <v>1</v>
      </c>
      <c r="F139" s="256" t="s">
        <v>6105</v>
      </c>
      <c r="G139" s="254"/>
      <c r="H139" s="257">
        <v>6660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3" t="s">
        <v>314</v>
      </c>
      <c r="AU139" s="263" t="s">
        <v>89</v>
      </c>
      <c r="AV139" s="13" t="s">
        <v>89</v>
      </c>
      <c r="AW139" s="13" t="s">
        <v>34</v>
      </c>
      <c r="AX139" s="13" t="s">
        <v>87</v>
      </c>
      <c r="AY139" s="263" t="s">
        <v>258</v>
      </c>
    </row>
    <row r="140" s="14" customFormat="1">
      <c r="A140" s="14"/>
      <c r="B140" s="277"/>
      <c r="C140" s="278"/>
      <c r="D140" s="241" t="s">
        <v>314</v>
      </c>
      <c r="E140" s="279" t="s">
        <v>1</v>
      </c>
      <c r="F140" s="280" t="s">
        <v>6106</v>
      </c>
      <c r="G140" s="278"/>
      <c r="H140" s="279" t="s">
        <v>1</v>
      </c>
      <c r="I140" s="281"/>
      <c r="J140" s="278"/>
      <c r="K140" s="278"/>
      <c r="L140" s="282"/>
      <c r="M140" s="283"/>
      <c r="N140" s="284"/>
      <c r="O140" s="284"/>
      <c r="P140" s="284"/>
      <c r="Q140" s="284"/>
      <c r="R140" s="284"/>
      <c r="S140" s="284"/>
      <c r="T140" s="28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6" t="s">
        <v>314</v>
      </c>
      <c r="AU140" s="286" t="s">
        <v>89</v>
      </c>
      <c r="AV140" s="14" t="s">
        <v>87</v>
      </c>
      <c r="AW140" s="14" t="s">
        <v>34</v>
      </c>
      <c r="AX140" s="14" t="s">
        <v>80</v>
      </c>
      <c r="AY140" s="286" t="s">
        <v>258</v>
      </c>
    </row>
    <row r="141" s="2" customFormat="1" ht="24.15" customHeight="1">
      <c r="A141" s="39"/>
      <c r="B141" s="40"/>
      <c r="C141" s="228" t="s">
        <v>179</v>
      </c>
      <c r="D141" s="228" t="s">
        <v>260</v>
      </c>
      <c r="E141" s="229" t="s">
        <v>6107</v>
      </c>
      <c r="F141" s="230" t="s">
        <v>6108</v>
      </c>
      <c r="G141" s="231" t="s">
        <v>530</v>
      </c>
      <c r="H141" s="232">
        <v>22.199999999999999</v>
      </c>
      <c r="I141" s="233"/>
      <c r="J141" s="234">
        <f>ROUND(I141*H141,2)</f>
        <v>0</v>
      </c>
      <c r="K141" s="230" t="s">
        <v>5233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6109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6108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13" customFormat="1">
      <c r="A143" s="13"/>
      <c r="B143" s="253"/>
      <c r="C143" s="254"/>
      <c r="D143" s="241" t="s">
        <v>314</v>
      </c>
      <c r="E143" s="255" t="s">
        <v>1</v>
      </c>
      <c r="F143" s="256" t="s">
        <v>6110</v>
      </c>
      <c r="G143" s="254"/>
      <c r="H143" s="257">
        <v>22.199999999999999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3" t="s">
        <v>314</v>
      </c>
      <c r="AU143" s="263" t="s">
        <v>89</v>
      </c>
      <c r="AV143" s="13" t="s">
        <v>89</v>
      </c>
      <c r="AW143" s="13" t="s">
        <v>34</v>
      </c>
      <c r="AX143" s="13" t="s">
        <v>87</v>
      </c>
      <c r="AY143" s="263" t="s">
        <v>258</v>
      </c>
    </row>
    <row r="144" s="2" customFormat="1" ht="16.5" customHeight="1">
      <c r="A144" s="39"/>
      <c r="B144" s="40"/>
      <c r="C144" s="228" t="s">
        <v>183</v>
      </c>
      <c r="D144" s="228" t="s">
        <v>260</v>
      </c>
      <c r="E144" s="229" t="s">
        <v>5812</v>
      </c>
      <c r="F144" s="230" t="s">
        <v>5813</v>
      </c>
      <c r="G144" s="231" t="s">
        <v>399</v>
      </c>
      <c r="H144" s="232">
        <v>0.0070000000000000001</v>
      </c>
      <c r="I144" s="233"/>
      <c r="J144" s="234">
        <f>ROUND(I144*H144,2)</f>
        <v>0</v>
      </c>
      <c r="K144" s="230" t="s">
        <v>263</v>
      </c>
      <c r="L144" s="45"/>
      <c r="M144" s="235" t="s">
        <v>1</v>
      </c>
      <c r="N144" s="236" t="s">
        <v>45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183</v>
      </c>
      <c r="AT144" s="239" t="s">
        <v>260</v>
      </c>
      <c r="AU144" s="239" t="s">
        <v>89</v>
      </c>
      <c r="AY144" s="18" t="s">
        <v>258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87</v>
      </c>
      <c r="BK144" s="240">
        <f>ROUND(I144*H144,2)</f>
        <v>0</v>
      </c>
      <c r="BL144" s="18" t="s">
        <v>183</v>
      </c>
      <c r="BM144" s="239" t="s">
        <v>6111</v>
      </c>
    </row>
    <row r="145" s="2" customFormat="1">
      <c r="A145" s="39"/>
      <c r="B145" s="40"/>
      <c r="C145" s="41"/>
      <c r="D145" s="241" t="s">
        <v>266</v>
      </c>
      <c r="E145" s="41"/>
      <c r="F145" s="242" t="s">
        <v>5815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266</v>
      </c>
      <c r="AU145" s="18" t="s">
        <v>89</v>
      </c>
    </row>
    <row r="146" s="2" customFormat="1">
      <c r="A146" s="39"/>
      <c r="B146" s="40"/>
      <c r="C146" s="41"/>
      <c r="D146" s="246" t="s">
        <v>267</v>
      </c>
      <c r="E146" s="41"/>
      <c r="F146" s="247" t="s">
        <v>5816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267</v>
      </c>
      <c r="AU146" s="18" t="s">
        <v>89</v>
      </c>
    </row>
    <row r="147" s="13" customFormat="1">
      <c r="A147" s="13"/>
      <c r="B147" s="253"/>
      <c r="C147" s="254"/>
      <c r="D147" s="241" t="s">
        <v>314</v>
      </c>
      <c r="E147" s="255" t="s">
        <v>1</v>
      </c>
      <c r="F147" s="256" t="s">
        <v>6112</v>
      </c>
      <c r="G147" s="254"/>
      <c r="H147" s="257">
        <v>0.0070000000000000001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3" t="s">
        <v>314</v>
      </c>
      <c r="AU147" s="263" t="s">
        <v>89</v>
      </c>
      <c r="AV147" s="13" t="s">
        <v>89</v>
      </c>
      <c r="AW147" s="13" t="s">
        <v>34</v>
      </c>
      <c r="AX147" s="13" t="s">
        <v>87</v>
      </c>
      <c r="AY147" s="263" t="s">
        <v>258</v>
      </c>
    </row>
    <row r="148" s="2" customFormat="1" ht="16.5" customHeight="1">
      <c r="A148" s="39"/>
      <c r="B148" s="40"/>
      <c r="C148" s="267" t="s">
        <v>257</v>
      </c>
      <c r="D148" s="267" t="s">
        <v>351</v>
      </c>
      <c r="E148" s="268" t="s">
        <v>6113</v>
      </c>
      <c r="F148" s="269" t="s">
        <v>6114</v>
      </c>
      <c r="G148" s="270" t="s">
        <v>2700</v>
      </c>
      <c r="H148" s="271">
        <v>6.8600000000000003</v>
      </c>
      <c r="I148" s="272"/>
      <c r="J148" s="273">
        <f>ROUND(I148*H148,2)</f>
        <v>0</v>
      </c>
      <c r="K148" s="269" t="s">
        <v>5233</v>
      </c>
      <c r="L148" s="274"/>
      <c r="M148" s="275" t="s">
        <v>1</v>
      </c>
      <c r="N148" s="276" t="s">
        <v>45</v>
      </c>
      <c r="O148" s="92"/>
      <c r="P148" s="237">
        <f>O148*H148</f>
        <v>0</v>
      </c>
      <c r="Q148" s="237">
        <v>0.001</v>
      </c>
      <c r="R148" s="237">
        <f>Q148*H148</f>
        <v>0.0068600000000000006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297</v>
      </c>
      <c r="AT148" s="239" t="s">
        <v>351</v>
      </c>
      <c r="AU148" s="239" t="s">
        <v>89</v>
      </c>
      <c r="AY148" s="18" t="s">
        <v>258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87</v>
      </c>
      <c r="BK148" s="240">
        <f>ROUND(I148*H148,2)</f>
        <v>0</v>
      </c>
      <c r="BL148" s="18" t="s">
        <v>183</v>
      </c>
      <c r="BM148" s="239" t="s">
        <v>6115</v>
      </c>
    </row>
    <row r="149" s="2" customFormat="1">
      <c r="A149" s="39"/>
      <c r="B149" s="40"/>
      <c r="C149" s="41"/>
      <c r="D149" s="241" t="s">
        <v>266</v>
      </c>
      <c r="E149" s="41"/>
      <c r="F149" s="242" t="s">
        <v>6114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266</v>
      </c>
      <c r="AU149" s="18" t="s">
        <v>89</v>
      </c>
    </row>
    <row r="150" s="13" customFormat="1">
      <c r="A150" s="13"/>
      <c r="B150" s="253"/>
      <c r="C150" s="254"/>
      <c r="D150" s="241" t="s">
        <v>314</v>
      </c>
      <c r="E150" s="255" t="s">
        <v>1</v>
      </c>
      <c r="F150" s="256" t="s">
        <v>6116</v>
      </c>
      <c r="G150" s="254"/>
      <c r="H150" s="257">
        <v>6.8600000000000003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3" t="s">
        <v>314</v>
      </c>
      <c r="AU150" s="263" t="s">
        <v>89</v>
      </c>
      <c r="AV150" s="13" t="s">
        <v>89</v>
      </c>
      <c r="AW150" s="13" t="s">
        <v>34</v>
      </c>
      <c r="AX150" s="13" t="s">
        <v>87</v>
      </c>
      <c r="AY150" s="263" t="s">
        <v>258</v>
      </c>
    </row>
    <row r="151" s="2" customFormat="1" ht="16.5" customHeight="1">
      <c r="A151" s="39"/>
      <c r="B151" s="40"/>
      <c r="C151" s="228" t="s">
        <v>287</v>
      </c>
      <c r="D151" s="228" t="s">
        <v>260</v>
      </c>
      <c r="E151" s="229" t="s">
        <v>6117</v>
      </c>
      <c r="F151" s="230" t="s">
        <v>6118</v>
      </c>
      <c r="G151" s="231" t="s">
        <v>530</v>
      </c>
      <c r="H151" s="232">
        <v>222</v>
      </c>
      <c r="I151" s="233"/>
      <c r="J151" s="234">
        <f>ROUND(I151*H151,2)</f>
        <v>0</v>
      </c>
      <c r="K151" s="230" t="s">
        <v>263</v>
      </c>
      <c r="L151" s="45"/>
      <c r="M151" s="235" t="s">
        <v>1</v>
      </c>
      <c r="N151" s="236" t="s">
        <v>45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183</v>
      </c>
      <c r="AT151" s="239" t="s">
        <v>260</v>
      </c>
      <c r="AU151" s="239" t="s">
        <v>89</v>
      </c>
      <c r="AY151" s="18" t="s">
        <v>258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87</v>
      </c>
      <c r="BK151" s="240">
        <f>ROUND(I151*H151,2)</f>
        <v>0</v>
      </c>
      <c r="BL151" s="18" t="s">
        <v>183</v>
      </c>
      <c r="BM151" s="239" t="s">
        <v>6119</v>
      </c>
    </row>
    <row r="152" s="2" customFormat="1">
      <c r="A152" s="39"/>
      <c r="B152" s="40"/>
      <c r="C152" s="41"/>
      <c r="D152" s="241" t="s">
        <v>266</v>
      </c>
      <c r="E152" s="41"/>
      <c r="F152" s="242" t="s">
        <v>6120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266</v>
      </c>
      <c r="AU152" s="18" t="s">
        <v>89</v>
      </c>
    </row>
    <row r="153" s="2" customFormat="1">
      <c r="A153" s="39"/>
      <c r="B153" s="40"/>
      <c r="C153" s="41"/>
      <c r="D153" s="246" t="s">
        <v>267</v>
      </c>
      <c r="E153" s="41"/>
      <c r="F153" s="247" t="s">
        <v>6121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267</v>
      </c>
      <c r="AU153" s="18" t="s">
        <v>89</v>
      </c>
    </row>
    <row r="154" s="13" customFormat="1">
      <c r="A154" s="13"/>
      <c r="B154" s="253"/>
      <c r="C154" s="254"/>
      <c r="D154" s="241" t="s">
        <v>314</v>
      </c>
      <c r="E154" s="255" t="s">
        <v>1</v>
      </c>
      <c r="F154" s="256" t="s">
        <v>6122</v>
      </c>
      <c r="G154" s="254"/>
      <c r="H154" s="257">
        <v>222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3" t="s">
        <v>314</v>
      </c>
      <c r="AU154" s="263" t="s">
        <v>89</v>
      </c>
      <c r="AV154" s="13" t="s">
        <v>89</v>
      </c>
      <c r="AW154" s="13" t="s">
        <v>34</v>
      </c>
      <c r="AX154" s="13" t="s">
        <v>87</v>
      </c>
      <c r="AY154" s="263" t="s">
        <v>258</v>
      </c>
    </row>
    <row r="155" s="2" customFormat="1" ht="16.5" customHeight="1">
      <c r="A155" s="39"/>
      <c r="B155" s="40"/>
      <c r="C155" s="228" t="s">
        <v>292</v>
      </c>
      <c r="D155" s="228" t="s">
        <v>260</v>
      </c>
      <c r="E155" s="229" t="s">
        <v>5468</v>
      </c>
      <c r="F155" s="230" t="s">
        <v>5469</v>
      </c>
      <c r="G155" s="231" t="s">
        <v>338</v>
      </c>
      <c r="H155" s="232">
        <v>2.2200000000000002</v>
      </c>
      <c r="I155" s="233"/>
      <c r="J155" s="234">
        <f>ROUND(I155*H155,2)</f>
        <v>0</v>
      </c>
      <c r="K155" s="230" t="s">
        <v>263</v>
      </c>
      <c r="L155" s="45"/>
      <c r="M155" s="235" t="s">
        <v>1</v>
      </c>
      <c r="N155" s="236" t="s">
        <v>45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183</v>
      </c>
      <c r="AT155" s="239" t="s">
        <v>260</v>
      </c>
      <c r="AU155" s="239" t="s">
        <v>89</v>
      </c>
      <c r="AY155" s="18" t="s">
        <v>258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87</v>
      </c>
      <c r="BK155" s="240">
        <f>ROUND(I155*H155,2)</f>
        <v>0</v>
      </c>
      <c r="BL155" s="18" t="s">
        <v>183</v>
      </c>
      <c r="BM155" s="239" t="s">
        <v>6123</v>
      </c>
    </row>
    <row r="156" s="2" customFormat="1">
      <c r="A156" s="39"/>
      <c r="B156" s="40"/>
      <c r="C156" s="41"/>
      <c r="D156" s="241" t="s">
        <v>266</v>
      </c>
      <c r="E156" s="41"/>
      <c r="F156" s="242" t="s">
        <v>5471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266</v>
      </c>
      <c r="AU156" s="18" t="s">
        <v>89</v>
      </c>
    </row>
    <row r="157" s="2" customFormat="1">
      <c r="A157" s="39"/>
      <c r="B157" s="40"/>
      <c r="C157" s="41"/>
      <c r="D157" s="246" t="s">
        <v>267</v>
      </c>
      <c r="E157" s="41"/>
      <c r="F157" s="247" t="s">
        <v>5472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267</v>
      </c>
      <c r="AU157" s="18" t="s">
        <v>89</v>
      </c>
    </row>
    <row r="158" s="13" customFormat="1">
      <c r="A158" s="13"/>
      <c r="B158" s="253"/>
      <c r="C158" s="254"/>
      <c r="D158" s="241" t="s">
        <v>314</v>
      </c>
      <c r="E158" s="255" t="s">
        <v>1</v>
      </c>
      <c r="F158" s="256" t="s">
        <v>6124</v>
      </c>
      <c r="G158" s="254"/>
      <c r="H158" s="257">
        <v>2.2200000000000002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3" t="s">
        <v>314</v>
      </c>
      <c r="AU158" s="263" t="s">
        <v>89</v>
      </c>
      <c r="AV158" s="13" t="s">
        <v>89</v>
      </c>
      <c r="AW158" s="13" t="s">
        <v>34</v>
      </c>
      <c r="AX158" s="13" t="s">
        <v>87</v>
      </c>
      <c r="AY158" s="263" t="s">
        <v>258</v>
      </c>
    </row>
    <row r="159" s="2" customFormat="1" ht="16.5" customHeight="1">
      <c r="A159" s="39"/>
      <c r="B159" s="40"/>
      <c r="C159" s="228" t="s">
        <v>297</v>
      </c>
      <c r="D159" s="228" t="s">
        <v>260</v>
      </c>
      <c r="E159" s="229" t="s">
        <v>5475</v>
      </c>
      <c r="F159" s="230" t="s">
        <v>5476</v>
      </c>
      <c r="G159" s="231" t="s">
        <v>338</v>
      </c>
      <c r="H159" s="232">
        <v>2.2200000000000002</v>
      </c>
      <c r="I159" s="233"/>
      <c r="J159" s="234">
        <f>ROUND(I159*H159,2)</f>
        <v>0</v>
      </c>
      <c r="K159" s="230" t="s">
        <v>263</v>
      </c>
      <c r="L159" s="45"/>
      <c r="M159" s="235" t="s">
        <v>1</v>
      </c>
      <c r="N159" s="236" t="s">
        <v>45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183</v>
      </c>
      <c r="AT159" s="239" t="s">
        <v>260</v>
      </c>
      <c r="AU159" s="239" t="s">
        <v>89</v>
      </c>
      <c r="AY159" s="18" t="s">
        <v>258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87</v>
      </c>
      <c r="BK159" s="240">
        <f>ROUND(I159*H159,2)</f>
        <v>0</v>
      </c>
      <c r="BL159" s="18" t="s">
        <v>183</v>
      </c>
      <c r="BM159" s="239" t="s">
        <v>6125</v>
      </c>
    </row>
    <row r="160" s="2" customFormat="1">
      <c r="A160" s="39"/>
      <c r="B160" s="40"/>
      <c r="C160" s="41"/>
      <c r="D160" s="241" t="s">
        <v>266</v>
      </c>
      <c r="E160" s="41"/>
      <c r="F160" s="242" t="s">
        <v>5478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266</v>
      </c>
      <c r="AU160" s="18" t="s">
        <v>89</v>
      </c>
    </row>
    <row r="161" s="2" customFormat="1">
      <c r="A161" s="39"/>
      <c r="B161" s="40"/>
      <c r="C161" s="41"/>
      <c r="D161" s="246" t="s">
        <v>267</v>
      </c>
      <c r="E161" s="41"/>
      <c r="F161" s="247" t="s">
        <v>5479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267</v>
      </c>
      <c r="AU161" s="18" t="s">
        <v>89</v>
      </c>
    </row>
    <row r="162" s="13" customFormat="1">
      <c r="A162" s="13"/>
      <c r="B162" s="253"/>
      <c r="C162" s="254"/>
      <c r="D162" s="241" t="s">
        <v>314</v>
      </c>
      <c r="E162" s="255" t="s">
        <v>1</v>
      </c>
      <c r="F162" s="256" t="s">
        <v>6124</v>
      </c>
      <c r="G162" s="254"/>
      <c r="H162" s="257">
        <v>2.2200000000000002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3" t="s">
        <v>314</v>
      </c>
      <c r="AU162" s="263" t="s">
        <v>89</v>
      </c>
      <c r="AV162" s="13" t="s">
        <v>89</v>
      </c>
      <c r="AW162" s="13" t="s">
        <v>34</v>
      </c>
      <c r="AX162" s="13" t="s">
        <v>87</v>
      </c>
      <c r="AY162" s="263" t="s">
        <v>258</v>
      </c>
    </row>
    <row r="163" s="2" customFormat="1" ht="16.5" customHeight="1">
      <c r="A163" s="39"/>
      <c r="B163" s="40"/>
      <c r="C163" s="228" t="s">
        <v>304</v>
      </c>
      <c r="D163" s="228" t="s">
        <v>260</v>
      </c>
      <c r="E163" s="229" t="s">
        <v>5480</v>
      </c>
      <c r="F163" s="230" t="s">
        <v>5481</v>
      </c>
      <c r="G163" s="231" t="s">
        <v>338</v>
      </c>
      <c r="H163" s="232">
        <v>2.2200000000000002</v>
      </c>
      <c r="I163" s="233"/>
      <c r="J163" s="234">
        <f>ROUND(I163*H163,2)</f>
        <v>0</v>
      </c>
      <c r="K163" s="230" t="s">
        <v>263</v>
      </c>
      <c r="L163" s="45"/>
      <c r="M163" s="235" t="s">
        <v>1</v>
      </c>
      <c r="N163" s="236" t="s">
        <v>45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183</v>
      </c>
      <c r="AT163" s="239" t="s">
        <v>260</v>
      </c>
      <c r="AU163" s="239" t="s">
        <v>89</v>
      </c>
      <c r="AY163" s="18" t="s">
        <v>258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87</v>
      </c>
      <c r="BK163" s="240">
        <f>ROUND(I163*H163,2)</f>
        <v>0</v>
      </c>
      <c r="BL163" s="18" t="s">
        <v>183</v>
      </c>
      <c r="BM163" s="239" t="s">
        <v>6126</v>
      </c>
    </row>
    <row r="164" s="2" customFormat="1">
      <c r="A164" s="39"/>
      <c r="B164" s="40"/>
      <c r="C164" s="41"/>
      <c r="D164" s="241" t="s">
        <v>266</v>
      </c>
      <c r="E164" s="41"/>
      <c r="F164" s="242" t="s">
        <v>5483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266</v>
      </c>
      <c r="AU164" s="18" t="s">
        <v>89</v>
      </c>
    </row>
    <row r="165" s="2" customFormat="1">
      <c r="A165" s="39"/>
      <c r="B165" s="40"/>
      <c r="C165" s="41"/>
      <c r="D165" s="246" t="s">
        <v>267</v>
      </c>
      <c r="E165" s="41"/>
      <c r="F165" s="247" t="s">
        <v>5484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267</v>
      </c>
      <c r="AU165" s="18" t="s">
        <v>89</v>
      </c>
    </row>
    <row r="166" s="14" customFormat="1">
      <c r="A166" s="14"/>
      <c r="B166" s="277"/>
      <c r="C166" s="278"/>
      <c r="D166" s="241" t="s">
        <v>314</v>
      </c>
      <c r="E166" s="279" t="s">
        <v>1</v>
      </c>
      <c r="F166" s="280" t="s">
        <v>5485</v>
      </c>
      <c r="G166" s="278"/>
      <c r="H166" s="279" t="s">
        <v>1</v>
      </c>
      <c r="I166" s="281"/>
      <c r="J166" s="278"/>
      <c r="K166" s="278"/>
      <c r="L166" s="282"/>
      <c r="M166" s="283"/>
      <c r="N166" s="284"/>
      <c r="O166" s="284"/>
      <c r="P166" s="284"/>
      <c r="Q166" s="284"/>
      <c r="R166" s="284"/>
      <c r="S166" s="284"/>
      <c r="T166" s="28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6" t="s">
        <v>314</v>
      </c>
      <c r="AU166" s="286" t="s">
        <v>89</v>
      </c>
      <c r="AV166" s="14" t="s">
        <v>87</v>
      </c>
      <c r="AW166" s="14" t="s">
        <v>34</v>
      </c>
      <c r="AX166" s="14" t="s">
        <v>80</v>
      </c>
      <c r="AY166" s="286" t="s">
        <v>258</v>
      </c>
    </row>
    <row r="167" s="13" customFormat="1">
      <c r="A167" s="13"/>
      <c r="B167" s="253"/>
      <c r="C167" s="254"/>
      <c r="D167" s="241" t="s">
        <v>314</v>
      </c>
      <c r="E167" s="255" t="s">
        <v>1</v>
      </c>
      <c r="F167" s="256" t="s">
        <v>6124</v>
      </c>
      <c r="G167" s="254"/>
      <c r="H167" s="257">
        <v>2.2200000000000002</v>
      </c>
      <c r="I167" s="258"/>
      <c r="J167" s="254"/>
      <c r="K167" s="254"/>
      <c r="L167" s="259"/>
      <c r="M167" s="260"/>
      <c r="N167" s="261"/>
      <c r="O167" s="261"/>
      <c r="P167" s="261"/>
      <c r="Q167" s="261"/>
      <c r="R167" s="261"/>
      <c r="S167" s="261"/>
      <c r="T167" s="26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3" t="s">
        <v>314</v>
      </c>
      <c r="AU167" s="263" t="s">
        <v>89</v>
      </c>
      <c r="AV167" s="13" t="s">
        <v>89</v>
      </c>
      <c r="AW167" s="13" t="s">
        <v>34</v>
      </c>
      <c r="AX167" s="13" t="s">
        <v>87</v>
      </c>
      <c r="AY167" s="263" t="s">
        <v>258</v>
      </c>
    </row>
    <row r="168" s="2" customFormat="1" ht="16.5" customHeight="1">
      <c r="A168" s="39"/>
      <c r="B168" s="40"/>
      <c r="C168" s="228" t="s">
        <v>470</v>
      </c>
      <c r="D168" s="228" t="s">
        <v>260</v>
      </c>
      <c r="E168" s="229" t="s">
        <v>5293</v>
      </c>
      <c r="F168" s="230" t="s">
        <v>5294</v>
      </c>
      <c r="G168" s="231" t="s">
        <v>399</v>
      </c>
      <c r="H168" s="232">
        <v>0.0070000000000000001</v>
      </c>
      <c r="I168" s="233"/>
      <c r="J168" s="234">
        <f>ROUND(I168*H168,2)</f>
        <v>0</v>
      </c>
      <c r="K168" s="230" t="s">
        <v>263</v>
      </c>
      <c r="L168" s="45"/>
      <c r="M168" s="235" t="s">
        <v>1</v>
      </c>
      <c r="N168" s="236" t="s">
        <v>45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183</v>
      </c>
      <c r="AT168" s="239" t="s">
        <v>260</v>
      </c>
      <c r="AU168" s="239" t="s">
        <v>89</v>
      </c>
      <c r="AY168" s="18" t="s">
        <v>258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87</v>
      </c>
      <c r="BK168" s="240">
        <f>ROUND(I168*H168,2)</f>
        <v>0</v>
      </c>
      <c r="BL168" s="18" t="s">
        <v>183</v>
      </c>
      <c r="BM168" s="239" t="s">
        <v>6127</v>
      </c>
    </row>
    <row r="169" s="2" customFormat="1">
      <c r="A169" s="39"/>
      <c r="B169" s="40"/>
      <c r="C169" s="41"/>
      <c r="D169" s="241" t="s">
        <v>266</v>
      </c>
      <c r="E169" s="41"/>
      <c r="F169" s="242" t="s">
        <v>5296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266</v>
      </c>
      <c r="AU169" s="18" t="s">
        <v>89</v>
      </c>
    </row>
    <row r="170" s="2" customFormat="1">
      <c r="A170" s="39"/>
      <c r="B170" s="40"/>
      <c r="C170" s="41"/>
      <c r="D170" s="246" t="s">
        <v>267</v>
      </c>
      <c r="E170" s="41"/>
      <c r="F170" s="247" t="s">
        <v>5297</v>
      </c>
      <c r="G170" s="41"/>
      <c r="H170" s="41"/>
      <c r="I170" s="243"/>
      <c r="J170" s="41"/>
      <c r="K170" s="41"/>
      <c r="L170" s="45"/>
      <c r="M170" s="249"/>
      <c r="N170" s="250"/>
      <c r="O170" s="251"/>
      <c r="P170" s="251"/>
      <c r="Q170" s="251"/>
      <c r="R170" s="251"/>
      <c r="S170" s="251"/>
      <c r="T170" s="252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267</v>
      </c>
      <c r="AU170" s="18" t="s">
        <v>89</v>
      </c>
    </row>
    <row r="171" s="2" customFormat="1" ht="6.96" customHeight="1">
      <c r="A171" s="39"/>
      <c r="B171" s="67"/>
      <c r="C171" s="68"/>
      <c r="D171" s="68"/>
      <c r="E171" s="68"/>
      <c r="F171" s="68"/>
      <c r="G171" s="68"/>
      <c r="H171" s="68"/>
      <c r="I171" s="68"/>
      <c r="J171" s="68"/>
      <c r="K171" s="68"/>
      <c r="L171" s="45"/>
      <c r="M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</row>
  </sheetData>
  <sheetProtection sheet="1" autoFilter="0" formatColumns="0" formatRows="0" objects="1" scenarios="1" spinCount="100000" saltValue="OETCTsz94oUhQwSXokstnYLgcPMyo+wonjRMgLie6WtvWzteiOKUP4Uv9GOxNWDouCNpzrMIyWzyDP9bB4xqzg==" hashValue="FaY6SELW2sBnPhttIMoiXhJT2EGPtEoCB9Jfqb7r9VZbqo6wEI50RZ53MQtV3u8AGoD/nQCw3qIRO5Z9ZP5wNg==" algorithmName="SHA-512" password="CC35"/>
  <autoFilter ref="C125:K17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8" r:id="rId1" display="https://podminky.urs.cz/item/CS_URS_2023_02/111151121"/>
    <hyperlink ref="F146" r:id="rId2" display="https://podminky.urs.cz/item/CS_URS_2023_02/185802113"/>
    <hyperlink ref="F153" r:id="rId3" display="https://podminky.urs.cz/item/CS_URS_2023_02/185811211"/>
    <hyperlink ref="F157" r:id="rId4" display="https://podminky.urs.cz/item/CS_URS_2023_02/185804312"/>
    <hyperlink ref="F161" r:id="rId5" display="https://podminky.urs.cz/item/CS_URS_2023_02/185851121"/>
    <hyperlink ref="F165" r:id="rId6" display="https://podminky.urs.cz/item/CS_URS_2023_02/185851129"/>
    <hyperlink ref="F170" r:id="rId7" display="https://podminky.urs.cz/item/CS_URS_2023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>
      <c r="B8" s="21"/>
      <c r="D8" s="152" t="s">
        <v>231</v>
      </c>
      <c r="L8" s="21"/>
    </row>
    <row r="9" s="1" customFormat="1" ht="16.5" customHeight="1">
      <c r="B9" s="21"/>
      <c r="E9" s="153" t="s">
        <v>4791</v>
      </c>
      <c r="F9" s="1"/>
      <c r="G9" s="1"/>
      <c r="H9" s="1"/>
      <c r="L9" s="21"/>
    </row>
    <row r="10" s="1" customFormat="1" ht="12" customHeight="1">
      <c r="B10" s="21"/>
      <c r="D10" s="152" t="s">
        <v>233</v>
      </c>
      <c r="L10" s="21"/>
    </row>
    <row r="11" s="2" customFormat="1" ht="16.5" customHeight="1">
      <c r="A11" s="39"/>
      <c r="B11" s="45"/>
      <c r="C11" s="39"/>
      <c r="D11" s="39"/>
      <c r="E11" s="164" t="s">
        <v>4792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4793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6128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14. 7. 2023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>720 53 119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>Správa a údržba silnic Plzeňského kraje, p.o.</v>
      </c>
      <c r="F19" s="39"/>
      <c r="G19" s="39"/>
      <c r="H19" s="39"/>
      <c r="I19" s="152" t="s">
        <v>28</v>
      </c>
      <c r="J19" s="142" t="str">
        <f>IF('Rekapitulace stavby'!AN11="","",'Rekapitulace stavby'!AN11)</f>
        <v>CZ72053119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037 06 940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Laboro ateliér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CZ03706940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39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40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42</v>
      </c>
      <c r="G36" s="39"/>
      <c r="H36" s="39"/>
      <c r="I36" s="163" t="s">
        <v>41</v>
      </c>
      <c r="J36" s="163" t="s">
        <v>43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44</v>
      </c>
      <c r="E37" s="152" t="s">
        <v>45</v>
      </c>
      <c r="F37" s="165">
        <f>ROUND((SUM(BE126:BE153)),  2)</f>
        <v>0</v>
      </c>
      <c r="G37" s="39"/>
      <c r="H37" s="39"/>
      <c r="I37" s="166">
        <v>0.20999999999999999</v>
      </c>
      <c r="J37" s="165">
        <f>ROUND(((SUM(BE126:BE153))*I37),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46</v>
      </c>
      <c r="F38" s="165">
        <f>ROUND((SUM(BF126:BF153)),  2)</f>
        <v>0</v>
      </c>
      <c r="G38" s="39"/>
      <c r="H38" s="39"/>
      <c r="I38" s="166">
        <v>0.14999999999999999</v>
      </c>
      <c r="J38" s="165">
        <f>ROUND(((SUM(BF126:BF153))*I38),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47</v>
      </c>
      <c r="F39" s="165">
        <f>ROUND((SUM(BG126:BG153)),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48</v>
      </c>
      <c r="F40" s="165">
        <f>ROUND((SUM(BH126:BH153)),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49</v>
      </c>
      <c r="F41" s="165">
        <f>ROUND((SUM(BI126:BI153)),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50</v>
      </c>
      <c r="E43" s="169"/>
      <c r="F43" s="169"/>
      <c r="G43" s="170" t="s">
        <v>51</v>
      </c>
      <c r="H43" s="171" t="s">
        <v>52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233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313" t="s">
        <v>4792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4793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SO 801.1.2.7.c - ZALOŽENÍ TRAVNATÉ PLOCHY EXTENZIVNÍ - následná péče 3 roky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Klatovy</v>
      </c>
      <c r="G93" s="41"/>
      <c r="H93" s="41"/>
      <c r="I93" s="33" t="s">
        <v>22</v>
      </c>
      <c r="J93" s="80" t="str">
        <f>IF(J16="","",J16)</f>
        <v>14. 7. 2023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a údržba silnic Plzeňského kraje, p.o.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Laboro ateliér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236</v>
      </c>
      <c r="D98" s="187"/>
      <c r="E98" s="187"/>
      <c r="F98" s="187"/>
      <c r="G98" s="187"/>
      <c r="H98" s="187"/>
      <c r="I98" s="187"/>
      <c r="J98" s="188" t="s">
        <v>237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238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239</v>
      </c>
    </row>
    <row r="101" s="9" customFormat="1" ht="24.96" customHeight="1">
      <c r="A101" s="9"/>
      <c r="B101" s="190"/>
      <c r="C101" s="191"/>
      <c r="D101" s="192" t="s">
        <v>329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330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Přestupní terminál veřejné dopravy v Klatovech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4791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313" t="s">
        <v>4792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4793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801.1.2.7.c - ZALOŽENÍ TRAVNATÉ PLOCHY EXTENZIVNÍ - následná péče 3 roky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Klatovy</v>
      </c>
      <c r="G120" s="41"/>
      <c r="H120" s="41"/>
      <c r="I120" s="33" t="s">
        <v>22</v>
      </c>
      <c r="J120" s="80" t="str">
        <f>IF(J16="","",J16)</f>
        <v>14. 7. 2023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a údržba silnic Plzeňského kraje, p.o.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Laboro ateliér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244</v>
      </c>
      <c r="D125" s="204" t="s">
        <v>65</v>
      </c>
      <c r="E125" s="204" t="s">
        <v>61</v>
      </c>
      <c r="F125" s="204" t="s">
        <v>62</v>
      </c>
      <c r="G125" s="204" t="s">
        <v>245</v>
      </c>
      <c r="H125" s="204" t="s">
        <v>246</v>
      </c>
      <c r="I125" s="204" t="s">
        <v>247</v>
      </c>
      <c r="J125" s="204" t="s">
        <v>237</v>
      </c>
      <c r="K125" s="205" t="s">
        <v>248</v>
      </c>
      <c r="L125" s="206"/>
      <c r="M125" s="101" t="s">
        <v>1</v>
      </c>
      <c r="N125" s="102" t="s">
        <v>44</v>
      </c>
      <c r="O125" s="102" t="s">
        <v>249</v>
      </c>
      <c r="P125" s="102" t="s">
        <v>250</v>
      </c>
      <c r="Q125" s="102" t="s">
        <v>251</v>
      </c>
      <c r="R125" s="102" t="s">
        <v>252</v>
      </c>
      <c r="S125" s="102" t="s">
        <v>253</v>
      </c>
      <c r="T125" s="103" t="s">
        <v>254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255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79</v>
      </c>
      <c r="AU126" s="18" t="s">
        <v>239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79</v>
      </c>
      <c r="E127" s="215" t="s">
        <v>333</v>
      </c>
      <c r="F127" s="215" t="s">
        <v>334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87</v>
      </c>
      <c r="AT127" s="224" t="s">
        <v>79</v>
      </c>
      <c r="AU127" s="224" t="s">
        <v>80</v>
      </c>
      <c r="AY127" s="223" t="s">
        <v>258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79</v>
      </c>
      <c r="E128" s="226" t="s">
        <v>87</v>
      </c>
      <c r="F128" s="226" t="s">
        <v>335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SUM(P129:P153)</f>
        <v>0</v>
      </c>
      <c r="Q128" s="220"/>
      <c r="R128" s="221">
        <f>SUM(R129:R153)</f>
        <v>0</v>
      </c>
      <c r="S128" s="220"/>
      <c r="T128" s="222">
        <f>SUM(T129:T153)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87</v>
      </c>
      <c r="AT128" s="224" t="s">
        <v>79</v>
      </c>
      <c r="AU128" s="224" t="s">
        <v>87</v>
      </c>
      <c r="AY128" s="223" t="s">
        <v>258</v>
      </c>
      <c r="BK128" s="225">
        <f>SUM(BK129:BK153)</f>
        <v>0</v>
      </c>
    </row>
    <row r="129" s="2" customFormat="1" ht="24.15" customHeight="1">
      <c r="A129" s="39"/>
      <c r="B129" s="40"/>
      <c r="C129" s="228" t="s">
        <v>87</v>
      </c>
      <c r="D129" s="228" t="s">
        <v>260</v>
      </c>
      <c r="E129" s="229" t="s">
        <v>5692</v>
      </c>
      <c r="F129" s="230" t="s">
        <v>5693</v>
      </c>
      <c r="G129" s="231" t="s">
        <v>399</v>
      </c>
      <c r="H129" s="232">
        <v>26.606999999999999</v>
      </c>
      <c r="I129" s="233"/>
      <c r="J129" s="234">
        <f>ROUND(I129*H129,2)</f>
        <v>0</v>
      </c>
      <c r="K129" s="230" t="s">
        <v>5233</v>
      </c>
      <c r="L129" s="45"/>
      <c r="M129" s="235" t="s">
        <v>1</v>
      </c>
      <c r="N129" s="236" t="s">
        <v>45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183</v>
      </c>
      <c r="AT129" s="239" t="s">
        <v>260</v>
      </c>
      <c r="AU129" s="239" t="s">
        <v>89</v>
      </c>
      <c r="AY129" s="18" t="s">
        <v>258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87</v>
      </c>
      <c r="BK129" s="240">
        <f>ROUND(I129*H129,2)</f>
        <v>0</v>
      </c>
      <c r="BL129" s="18" t="s">
        <v>183</v>
      </c>
      <c r="BM129" s="239" t="s">
        <v>6129</v>
      </c>
    </row>
    <row r="130" s="2" customFormat="1">
      <c r="A130" s="39"/>
      <c r="B130" s="40"/>
      <c r="C130" s="41"/>
      <c r="D130" s="241" t="s">
        <v>266</v>
      </c>
      <c r="E130" s="41"/>
      <c r="F130" s="242" t="s">
        <v>5693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266</v>
      </c>
      <c r="AU130" s="18" t="s">
        <v>89</v>
      </c>
    </row>
    <row r="131" s="14" customFormat="1">
      <c r="A131" s="14"/>
      <c r="B131" s="277"/>
      <c r="C131" s="278"/>
      <c r="D131" s="241" t="s">
        <v>314</v>
      </c>
      <c r="E131" s="279" t="s">
        <v>1</v>
      </c>
      <c r="F131" s="280" t="s">
        <v>4800</v>
      </c>
      <c r="G131" s="278"/>
      <c r="H131" s="279" t="s">
        <v>1</v>
      </c>
      <c r="I131" s="281"/>
      <c r="J131" s="278"/>
      <c r="K131" s="278"/>
      <c r="L131" s="282"/>
      <c r="M131" s="283"/>
      <c r="N131" s="284"/>
      <c r="O131" s="284"/>
      <c r="P131" s="284"/>
      <c r="Q131" s="284"/>
      <c r="R131" s="284"/>
      <c r="S131" s="284"/>
      <c r="T131" s="28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6" t="s">
        <v>314</v>
      </c>
      <c r="AU131" s="286" t="s">
        <v>89</v>
      </c>
      <c r="AV131" s="14" t="s">
        <v>87</v>
      </c>
      <c r="AW131" s="14" t="s">
        <v>34</v>
      </c>
      <c r="AX131" s="14" t="s">
        <v>80</v>
      </c>
      <c r="AY131" s="286" t="s">
        <v>258</v>
      </c>
    </row>
    <row r="132" s="14" customFormat="1">
      <c r="A132" s="14"/>
      <c r="B132" s="277"/>
      <c r="C132" s="278"/>
      <c r="D132" s="241" t="s">
        <v>314</v>
      </c>
      <c r="E132" s="279" t="s">
        <v>1</v>
      </c>
      <c r="F132" s="280" t="s">
        <v>6097</v>
      </c>
      <c r="G132" s="278"/>
      <c r="H132" s="279" t="s">
        <v>1</v>
      </c>
      <c r="I132" s="281"/>
      <c r="J132" s="278"/>
      <c r="K132" s="278"/>
      <c r="L132" s="282"/>
      <c r="M132" s="283"/>
      <c r="N132" s="284"/>
      <c r="O132" s="284"/>
      <c r="P132" s="284"/>
      <c r="Q132" s="284"/>
      <c r="R132" s="284"/>
      <c r="S132" s="284"/>
      <c r="T132" s="28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6" t="s">
        <v>314</v>
      </c>
      <c r="AU132" s="286" t="s">
        <v>89</v>
      </c>
      <c r="AV132" s="14" t="s">
        <v>87</v>
      </c>
      <c r="AW132" s="14" t="s">
        <v>34</v>
      </c>
      <c r="AX132" s="14" t="s">
        <v>80</v>
      </c>
      <c r="AY132" s="286" t="s">
        <v>258</v>
      </c>
    </row>
    <row r="133" s="13" customFormat="1">
      <c r="A133" s="13"/>
      <c r="B133" s="253"/>
      <c r="C133" s="254"/>
      <c r="D133" s="241" t="s">
        <v>314</v>
      </c>
      <c r="E133" s="255" t="s">
        <v>1</v>
      </c>
      <c r="F133" s="256" t="s">
        <v>6130</v>
      </c>
      <c r="G133" s="254"/>
      <c r="H133" s="257">
        <v>8.5519999999999996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3" t="s">
        <v>314</v>
      </c>
      <c r="AU133" s="263" t="s">
        <v>89</v>
      </c>
      <c r="AV133" s="13" t="s">
        <v>89</v>
      </c>
      <c r="AW133" s="13" t="s">
        <v>34</v>
      </c>
      <c r="AX133" s="13" t="s">
        <v>80</v>
      </c>
      <c r="AY133" s="263" t="s">
        <v>258</v>
      </c>
    </row>
    <row r="134" s="13" customFormat="1">
      <c r="A134" s="13"/>
      <c r="B134" s="253"/>
      <c r="C134" s="254"/>
      <c r="D134" s="241" t="s">
        <v>314</v>
      </c>
      <c r="E134" s="255" t="s">
        <v>1</v>
      </c>
      <c r="F134" s="256" t="s">
        <v>6131</v>
      </c>
      <c r="G134" s="254"/>
      <c r="H134" s="257">
        <v>18.055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3" t="s">
        <v>314</v>
      </c>
      <c r="AU134" s="263" t="s">
        <v>89</v>
      </c>
      <c r="AV134" s="13" t="s">
        <v>89</v>
      </c>
      <c r="AW134" s="13" t="s">
        <v>34</v>
      </c>
      <c r="AX134" s="13" t="s">
        <v>80</v>
      </c>
      <c r="AY134" s="263" t="s">
        <v>258</v>
      </c>
    </row>
    <row r="135" s="15" customFormat="1">
      <c r="A135" s="15"/>
      <c r="B135" s="287"/>
      <c r="C135" s="288"/>
      <c r="D135" s="241" t="s">
        <v>314</v>
      </c>
      <c r="E135" s="289" t="s">
        <v>1</v>
      </c>
      <c r="F135" s="290" t="s">
        <v>564</v>
      </c>
      <c r="G135" s="288"/>
      <c r="H135" s="291">
        <v>26.606999999999999</v>
      </c>
      <c r="I135" s="292"/>
      <c r="J135" s="288"/>
      <c r="K135" s="288"/>
      <c r="L135" s="293"/>
      <c r="M135" s="294"/>
      <c r="N135" s="295"/>
      <c r="O135" s="295"/>
      <c r="P135" s="295"/>
      <c r="Q135" s="295"/>
      <c r="R135" s="295"/>
      <c r="S135" s="295"/>
      <c r="T135" s="29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7" t="s">
        <v>314</v>
      </c>
      <c r="AU135" s="297" t="s">
        <v>89</v>
      </c>
      <c r="AV135" s="15" t="s">
        <v>179</v>
      </c>
      <c r="AW135" s="15" t="s">
        <v>34</v>
      </c>
      <c r="AX135" s="15" t="s">
        <v>87</v>
      </c>
      <c r="AY135" s="297" t="s">
        <v>258</v>
      </c>
    </row>
    <row r="136" s="2" customFormat="1" ht="16.5" customHeight="1">
      <c r="A136" s="39"/>
      <c r="B136" s="40"/>
      <c r="C136" s="228" t="s">
        <v>89</v>
      </c>
      <c r="D136" s="228" t="s">
        <v>260</v>
      </c>
      <c r="E136" s="229" t="s">
        <v>6132</v>
      </c>
      <c r="F136" s="230" t="s">
        <v>6133</v>
      </c>
      <c r="G136" s="231" t="s">
        <v>530</v>
      </c>
      <c r="H136" s="232">
        <v>33750</v>
      </c>
      <c r="I136" s="233"/>
      <c r="J136" s="234">
        <f>ROUND(I136*H136,2)</f>
        <v>0</v>
      </c>
      <c r="K136" s="230" t="s">
        <v>263</v>
      </c>
      <c r="L136" s="45"/>
      <c r="M136" s="235" t="s">
        <v>1</v>
      </c>
      <c r="N136" s="236" t="s">
        <v>45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183</v>
      </c>
      <c r="AT136" s="239" t="s">
        <v>260</v>
      </c>
      <c r="AU136" s="239" t="s">
        <v>89</v>
      </c>
      <c r="AY136" s="18" t="s">
        <v>258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87</v>
      </c>
      <c r="BK136" s="240">
        <f>ROUND(I136*H136,2)</f>
        <v>0</v>
      </c>
      <c r="BL136" s="18" t="s">
        <v>183</v>
      </c>
      <c r="BM136" s="239" t="s">
        <v>6134</v>
      </c>
    </row>
    <row r="137" s="2" customFormat="1">
      <c r="A137" s="39"/>
      <c r="B137" s="40"/>
      <c r="C137" s="41"/>
      <c r="D137" s="241" t="s">
        <v>266</v>
      </c>
      <c r="E137" s="41"/>
      <c r="F137" s="242" t="s">
        <v>6135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266</v>
      </c>
      <c r="AU137" s="18" t="s">
        <v>89</v>
      </c>
    </row>
    <row r="138" s="2" customFormat="1">
      <c r="A138" s="39"/>
      <c r="B138" s="40"/>
      <c r="C138" s="41"/>
      <c r="D138" s="246" t="s">
        <v>267</v>
      </c>
      <c r="E138" s="41"/>
      <c r="F138" s="247" t="s">
        <v>6136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267</v>
      </c>
      <c r="AU138" s="18" t="s">
        <v>89</v>
      </c>
    </row>
    <row r="139" s="13" customFormat="1">
      <c r="A139" s="13"/>
      <c r="B139" s="253"/>
      <c r="C139" s="254"/>
      <c r="D139" s="241" t="s">
        <v>314</v>
      </c>
      <c r="E139" s="255" t="s">
        <v>1</v>
      </c>
      <c r="F139" s="256" t="s">
        <v>6137</v>
      </c>
      <c r="G139" s="254"/>
      <c r="H139" s="257">
        <v>33750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3" t="s">
        <v>314</v>
      </c>
      <c r="AU139" s="263" t="s">
        <v>89</v>
      </c>
      <c r="AV139" s="13" t="s">
        <v>89</v>
      </c>
      <c r="AW139" s="13" t="s">
        <v>34</v>
      </c>
      <c r="AX139" s="13" t="s">
        <v>87</v>
      </c>
      <c r="AY139" s="263" t="s">
        <v>258</v>
      </c>
    </row>
    <row r="140" s="14" customFormat="1">
      <c r="A140" s="14"/>
      <c r="B140" s="277"/>
      <c r="C140" s="278"/>
      <c r="D140" s="241" t="s">
        <v>314</v>
      </c>
      <c r="E140" s="279" t="s">
        <v>1</v>
      </c>
      <c r="F140" s="280" t="s">
        <v>6106</v>
      </c>
      <c r="G140" s="278"/>
      <c r="H140" s="279" t="s">
        <v>1</v>
      </c>
      <c r="I140" s="281"/>
      <c r="J140" s="278"/>
      <c r="K140" s="278"/>
      <c r="L140" s="282"/>
      <c r="M140" s="283"/>
      <c r="N140" s="284"/>
      <c r="O140" s="284"/>
      <c r="P140" s="284"/>
      <c r="Q140" s="284"/>
      <c r="R140" s="284"/>
      <c r="S140" s="284"/>
      <c r="T140" s="28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6" t="s">
        <v>314</v>
      </c>
      <c r="AU140" s="286" t="s">
        <v>89</v>
      </c>
      <c r="AV140" s="14" t="s">
        <v>87</v>
      </c>
      <c r="AW140" s="14" t="s">
        <v>34</v>
      </c>
      <c r="AX140" s="14" t="s">
        <v>80</v>
      </c>
      <c r="AY140" s="286" t="s">
        <v>258</v>
      </c>
    </row>
    <row r="141" s="2" customFormat="1" ht="16.5" customHeight="1">
      <c r="A141" s="39"/>
      <c r="B141" s="40"/>
      <c r="C141" s="228" t="s">
        <v>179</v>
      </c>
      <c r="D141" s="228" t="s">
        <v>260</v>
      </c>
      <c r="E141" s="229" t="s">
        <v>6138</v>
      </c>
      <c r="F141" s="230" t="s">
        <v>6139</v>
      </c>
      <c r="G141" s="231" t="s">
        <v>530</v>
      </c>
      <c r="H141" s="232">
        <v>23265</v>
      </c>
      <c r="I141" s="233"/>
      <c r="J141" s="234">
        <f>ROUND(I141*H141,2)</f>
        <v>0</v>
      </c>
      <c r="K141" s="230" t="s">
        <v>263</v>
      </c>
      <c r="L141" s="45"/>
      <c r="M141" s="235" t="s">
        <v>1</v>
      </c>
      <c r="N141" s="236" t="s">
        <v>45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183</v>
      </c>
      <c r="AT141" s="239" t="s">
        <v>260</v>
      </c>
      <c r="AU141" s="239" t="s">
        <v>89</v>
      </c>
      <c r="AY141" s="18" t="s">
        <v>258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87</v>
      </c>
      <c r="BK141" s="240">
        <f>ROUND(I141*H141,2)</f>
        <v>0</v>
      </c>
      <c r="BL141" s="18" t="s">
        <v>183</v>
      </c>
      <c r="BM141" s="239" t="s">
        <v>6140</v>
      </c>
    </row>
    <row r="142" s="2" customFormat="1">
      <c r="A142" s="39"/>
      <c r="B142" s="40"/>
      <c r="C142" s="41"/>
      <c r="D142" s="241" t="s">
        <v>266</v>
      </c>
      <c r="E142" s="41"/>
      <c r="F142" s="242" t="s">
        <v>6141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266</v>
      </c>
      <c r="AU142" s="18" t="s">
        <v>89</v>
      </c>
    </row>
    <row r="143" s="2" customFormat="1">
      <c r="A143" s="39"/>
      <c r="B143" s="40"/>
      <c r="C143" s="41"/>
      <c r="D143" s="246" t="s">
        <v>267</v>
      </c>
      <c r="E143" s="41"/>
      <c r="F143" s="247" t="s">
        <v>6142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267</v>
      </c>
      <c r="AU143" s="18" t="s">
        <v>89</v>
      </c>
    </row>
    <row r="144" s="13" customFormat="1">
      <c r="A144" s="13"/>
      <c r="B144" s="253"/>
      <c r="C144" s="254"/>
      <c r="D144" s="241" t="s">
        <v>314</v>
      </c>
      <c r="E144" s="255" t="s">
        <v>1</v>
      </c>
      <c r="F144" s="256" t="s">
        <v>6143</v>
      </c>
      <c r="G144" s="254"/>
      <c r="H144" s="257">
        <v>23265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3" t="s">
        <v>314</v>
      </c>
      <c r="AU144" s="263" t="s">
        <v>89</v>
      </c>
      <c r="AV144" s="13" t="s">
        <v>89</v>
      </c>
      <c r="AW144" s="13" t="s">
        <v>34</v>
      </c>
      <c r="AX144" s="13" t="s">
        <v>87</v>
      </c>
      <c r="AY144" s="263" t="s">
        <v>258</v>
      </c>
    </row>
    <row r="145" s="14" customFormat="1">
      <c r="A145" s="14"/>
      <c r="B145" s="277"/>
      <c r="C145" s="278"/>
      <c r="D145" s="241" t="s">
        <v>314</v>
      </c>
      <c r="E145" s="279" t="s">
        <v>1</v>
      </c>
      <c r="F145" s="280" t="s">
        <v>6106</v>
      </c>
      <c r="G145" s="278"/>
      <c r="H145" s="279" t="s">
        <v>1</v>
      </c>
      <c r="I145" s="281"/>
      <c r="J145" s="278"/>
      <c r="K145" s="278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314</v>
      </c>
      <c r="AU145" s="286" t="s">
        <v>89</v>
      </c>
      <c r="AV145" s="14" t="s">
        <v>87</v>
      </c>
      <c r="AW145" s="14" t="s">
        <v>34</v>
      </c>
      <c r="AX145" s="14" t="s">
        <v>80</v>
      </c>
      <c r="AY145" s="286" t="s">
        <v>258</v>
      </c>
    </row>
    <row r="146" s="2" customFormat="1" ht="16.5" customHeight="1">
      <c r="A146" s="39"/>
      <c r="B146" s="40"/>
      <c r="C146" s="228" t="s">
        <v>183</v>
      </c>
      <c r="D146" s="228" t="s">
        <v>260</v>
      </c>
      <c r="E146" s="229" t="s">
        <v>6144</v>
      </c>
      <c r="F146" s="230" t="s">
        <v>6145</v>
      </c>
      <c r="G146" s="231" t="s">
        <v>530</v>
      </c>
      <c r="H146" s="232">
        <v>11250</v>
      </c>
      <c r="I146" s="233"/>
      <c r="J146" s="234">
        <f>ROUND(I146*H146,2)</f>
        <v>0</v>
      </c>
      <c r="K146" s="230" t="s">
        <v>263</v>
      </c>
      <c r="L146" s="45"/>
      <c r="M146" s="235" t="s">
        <v>1</v>
      </c>
      <c r="N146" s="236" t="s">
        <v>45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183</v>
      </c>
      <c r="AT146" s="239" t="s">
        <v>260</v>
      </c>
      <c r="AU146" s="239" t="s">
        <v>89</v>
      </c>
      <c r="AY146" s="18" t="s">
        <v>258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87</v>
      </c>
      <c r="BK146" s="240">
        <f>ROUND(I146*H146,2)</f>
        <v>0</v>
      </c>
      <c r="BL146" s="18" t="s">
        <v>183</v>
      </c>
      <c r="BM146" s="239" t="s">
        <v>6146</v>
      </c>
    </row>
    <row r="147" s="2" customFormat="1">
      <c r="A147" s="39"/>
      <c r="B147" s="40"/>
      <c r="C147" s="41"/>
      <c r="D147" s="241" t="s">
        <v>266</v>
      </c>
      <c r="E147" s="41"/>
      <c r="F147" s="242" t="s">
        <v>6147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266</v>
      </c>
      <c r="AU147" s="18" t="s">
        <v>89</v>
      </c>
    </row>
    <row r="148" s="2" customFormat="1">
      <c r="A148" s="39"/>
      <c r="B148" s="40"/>
      <c r="C148" s="41"/>
      <c r="D148" s="246" t="s">
        <v>267</v>
      </c>
      <c r="E148" s="41"/>
      <c r="F148" s="247" t="s">
        <v>6148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267</v>
      </c>
      <c r="AU148" s="18" t="s">
        <v>89</v>
      </c>
    </row>
    <row r="149" s="13" customFormat="1">
      <c r="A149" s="13"/>
      <c r="B149" s="253"/>
      <c r="C149" s="254"/>
      <c r="D149" s="241" t="s">
        <v>314</v>
      </c>
      <c r="E149" s="255" t="s">
        <v>1</v>
      </c>
      <c r="F149" s="256" t="s">
        <v>6149</v>
      </c>
      <c r="G149" s="254"/>
      <c r="H149" s="257">
        <v>11250</v>
      </c>
      <c r="I149" s="258"/>
      <c r="J149" s="254"/>
      <c r="K149" s="254"/>
      <c r="L149" s="259"/>
      <c r="M149" s="260"/>
      <c r="N149" s="261"/>
      <c r="O149" s="261"/>
      <c r="P149" s="261"/>
      <c r="Q149" s="261"/>
      <c r="R149" s="261"/>
      <c r="S149" s="261"/>
      <c r="T149" s="26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3" t="s">
        <v>314</v>
      </c>
      <c r="AU149" s="263" t="s">
        <v>89</v>
      </c>
      <c r="AV149" s="13" t="s">
        <v>89</v>
      </c>
      <c r="AW149" s="13" t="s">
        <v>34</v>
      </c>
      <c r="AX149" s="13" t="s">
        <v>87</v>
      </c>
      <c r="AY149" s="263" t="s">
        <v>258</v>
      </c>
    </row>
    <row r="150" s="2" customFormat="1" ht="16.5" customHeight="1">
      <c r="A150" s="39"/>
      <c r="B150" s="40"/>
      <c r="C150" s="228" t="s">
        <v>257</v>
      </c>
      <c r="D150" s="228" t="s">
        <v>260</v>
      </c>
      <c r="E150" s="229" t="s">
        <v>6150</v>
      </c>
      <c r="F150" s="230" t="s">
        <v>6151</v>
      </c>
      <c r="G150" s="231" t="s">
        <v>530</v>
      </c>
      <c r="H150" s="232">
        <v>7755</v>
      </c>
      <c r="I150" s="233"/>
      <c r="J150" s="234">
        <f>ROUND(I150*H150,2)</f>
        <v>0</v>
      </c>
      <c r="K150" s="230" t="s">
        <v>263</v>
      </c>
      <c r="L150" s="45"/>
      <c r="M150" s="235" t="s">
        <v>1</v>
      </c>
      <c r="N150" s="236" t="s">
        <v>45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183</v>
      </c>
      <c r="AT150" s="239" t="s">
        <v>260</v>
      </c>
      <c r="AU150" s="239" t="s">
        <v>89</v>
      </c>
      <c r="AY150" s="18" t="s">
        <v>258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87</v>
      </c>
      <c r="BK150" s="240">
        <f>ROUND(I150*H150,2)</f>
        <v>0</v>
      </c>
      <c r="BL150" s="18" t="s">
        <v>183</v>
      </c>
      <c r="BM150" s="239" t="s">
        <v>6152</v>
      </c>
    </row>
    <row r="151" s="2" customFormat="1">
      <c r="A151" s="39"/>
      <c r="B151" s="40"/>
      <c r="C151" s="41"/>
      <c r="D151" s="241" t="s">
        <v>266</v>
      </c>
      <c r="E151" s="41"/>
      <c r="F151" s="242" t="s">
        <v>6153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266</v>
      </c>
      <c r="AU151" s="18" t="s">
        <v>89</v>
      </c>
    </row>
    <row r="152" s="2" customFormat="1">
      <c r="A152" s="39"/>
      <c r="B152" s="40"/>
      <c r="C152" s="41"/>
      <c r="D152" s="246" t="s">
        <v>267</v>
      </c>
      <c r="E152" s="41"/>
      <c r="F152" s="247" t="s">
        <v>6154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267</v>
      </c>
      <c r="AU152" s="18" t="s">
        <v>89</v>
      </c>
    </row>
    <row r="153" s="13" customFormat="1">
      <c r="A153" s="13"/>
      <c r="B153" s="253"/>
      <c r="C153" s="254"/>
      <c r="D153" s="241" t="s">
        <v>314</v>
      </c>
      <c r="E153" s="255" t="s">
        <v>1</v>
      </c>
      <c r="F153" s="256" t="s">
        <v>6155</v>
      </c>
      <c r="G153" s="254"/>
      <c r="H153" s="257">
        <v>7755</v>
      </c>
      <c r="I153" s="258"/>
      <c r="J153" s="254"/>
      <c r="K153" s="254"/>
      <c r="L153" s="259"/>
      <c r="M153" s="264"/>
      <c r="N153" s="265"/>
      <c r="O153" s="265"/>
      <c r="P153" s="265"/>
      <c r="Q153" s="265"/>
      <c r="R153" s="265"/>
      <c r="S153" s="265"/>
      <c r="T153" s="26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3" t="s">
        <v>314</v>
      </c>
      <c r="AU153" s="263" t="s">
        <v>89</v>
      </c>
      <c r="AV153" s="13" t="s">
        <v>89</v>
      </c>
      <c r="AW153" s="13" t="s">
        <v>34</v>
      </c>
      <c r="AX153" s="13" t="s">
        <v>87</v>
      </c>
      <c r="AY153" s="263" t="s">
        <v>258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ENlm7qMr97ppSGeN8L0u5jC+jyhTcKzHOPrEXrrYds429T0iWGQ0BEzu3DI3wTag/y/ctHfnceKh532VhM6A8w==" hashValue="wJIZspz7sF36jSePnlGEI2Jxh1wKa/ayJ3YhP/wN4o4ZYmg+YThWvVWzVNJeitxSwQyov9L0eEwtiEUxTpCS0A==" algorithmName="SHA-512" password="CC35"/>
  <autoFilter ref="C125:K15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hyperlinks>
    <hyperlink ref="F138" r:id="rId1" display="https://podminky.urs.cz/item/CS_URS_2023_02/111151231"/>
    <hyperlink ref="F143" r:id="rId2" display="https://podminky.urs.cz/item/CS_URS_2023_02/111151232"/>
    <hyperlink ref="F148" r:id="rId3" display="https://podminky.urs.cz/item/CS_URS_2023_02/185811221"/>
    <hyperlink ref="F152" r:id="rId4" display="https://podminky.urs.cz/item/CS_URS_2023_02/1858112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89</v>
      </c>
    </row>
    <row r="4" s="1" customFormat="1" ht="24.96" customHeight="1">
      <c r="B4" s="21"/>
      <c r="D4" s="150" t="s">
        <v>230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Přestupní terminál veřejné dopravy v Klatovech</v>
      </c>
      <c r="F7" s="152"/>
      <c r="G7" s="152"/>
      <c r="H7" s="152"/>
      <c r="L7" s="21"/>
    </row>
    <row r="8" s="1" customFormat="1" ht="12" customHeight="1">
      <c r="B8" s="21"/>
      <c r="D8" s="152" t="s">
        <v>231</v>
      </c>
      <c r="L8" s="21"/>
    </row>
    <row r="9" s="2" customFormat="1" ht="16.5" customHeight="1">
      <c r="A9" s="39"/>
      <c r="B9" s="45"/>
      <c r="C9" s="39"/>
      <c r="D9" s="39"/>
      <c r="E9" s="153" t="s">
        <v>4791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6156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14. 7. 2023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36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37</v>
      </c>
      <c r="F26" s="39"/>
      <c r="G26" s="39"/>
      <c r="H26" s="39"/>
      <c r="I26" s="152" t="s">
        <v>28</v>
      </c>
      <c r="J26" s="142" t="s">
        <v>38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40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42</v>
      </c>
      <c r="G34" s="39"/>
      <c r="H34" s="39"/>
      <c r="I34" s="163" t="s">
        <v>41</v>
      </c>
      <c r="J34" s="163" t="s">
        <v>43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44</v>
      </c>
      <c r="E35" s="152" t="s">
        <v>45</v>
      </c>
      <c r="F35" s="165">
        <f>ROUND((SUM(BE122:BE130)),  2)</f>
        <v>0</v>
      </c>
      <c r="G35" s="39"/>
      <c r="H35" s="39"/>
      <c r="I35" s="166">
        <v>0.20999999999999999</v>
      </c>
      <c r="J35" s="165">
        <f>ROUND(((SUM(BE122:BE130))*I35),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46</v>
      </c>
      <c r="F36" s="165">
        <f>ROUND((SUM(BF122:BF130)),  2)</f>
        <v>0</v>
      </c>
      <c r="G36" s="39"/>
      <c r="H36" s="39"/>
      <c r="I36" s="166">
        <v>0.14999999999999999</v>
      </c>
      <c r="J36" s="165">
        <f>ROUND(((SUM(BF122:BF130))*I36),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47</v>
      </c>
      <c r="F37" s="165">
        <f>ROUND((SUM(BG122:BG130)),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48</v>
      </c>
      <c r="F38" s="165">
        <f>ROUND((SUM(BH122:BH130)),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49</v>
      </c>
      <c r="F39" s="165">
        <f>ROUND((SUM(BI122:BI130)),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50</v>
      </c>
      <c r="E41" s="169"/>
      <c r="F41" s="169"/>
      <c r="G41" s="170" t="s">
        <v>51</v>
      </c>
      <c r="H41" s="171" t="s">
        <v>52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53</v>
      </c>
      <c r="E50" s="175"/>
      <c r="F50" s="175"/>
      <c r="G50" s="174" t="s">
        <v>54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55</v>
      </c>
      <c r="E61" s="177"/>
      <c r="F61" s="178" t="s">
        <v>56</v>
      </c>
      <c r="G61" s="176" t="s">
        <v>55</v>
      </c>
      <c r="H61" s="177"/>
      <c r="I61" s="177"/>
      <c r="J61" s="179" t="s">
        <v>56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57</v>
      </c>
      <c r="E65" s="180"/>
      <c r="F65" s="180"/>
      <c r="G65" s="174" t="s">
        <v>58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55</v>
      </c>
      <c r="E76" s="177"/>
      <c r="F76" s="178" t="s">
        <v>56</v>
      </c>
      <c r="G76" s="176" t="s">
        <v>55</v>
      </c>
      <c r="H76" s="177"/>
      <c r="I76" s="177"/>
      <c r="J76" s="179" t="s">
        <v>56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Přestupní terminál veřejné dopravy v Klatovech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4791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801.2 - Mobiliář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Klatovy</v>
      </c>
      <c r="G91" s="41"/>
      <c r="H91" s="41"/>
      <c r="I91" s="33" t="s">
        <v>22</v>
      </c>
      <c r="J91" s="80" t="str">
        <f>IF(J14="","",J14)</f>
        <v>14. 7. 2023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a údržba silnic Plzeňského kraje, p.o.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Laboro ateliér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236</v>
      </c>
      <c r="D96" s="187"/>
      <c r="E96" s="187"/>
      <c r="F96" s="187"/>
      <c r="G96" s="187"/>
      <c r="H96" s="187"/>
      <c r="I96" s="187"/>
      <c r="J96" s="188" t="s">
        <v>237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238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239</v>
      </c>
    </row>
    <row r="99" s="9" customFormat="1" ht="24.96" customHeight="1">
      <c r="A99" s="9"/>
      <c r="B99" s="190"/>
      <c r="C99" s="191"/>
      <c r="D99" s="192" t="s">
        <v>329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526</v>
      </c>
      <c r="E100" s="198"/>
      <c r="F100" s="198"/>
      <c r="G100" s="198"/>
      <c r="H100" s="198"/>
      <c r="I100" s="198"/>
      <c r="J100" s="199">
        <f>J124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243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185" t="str">
        <f>E7</f>
        <v>Přestupní terminál veřejné dopravy v Klatovech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231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4791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SO 801.2 - Mobiliář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Klatovy</v>
      </c>
      <c r="G116" s="41"/>
      <c r="H116" s="41"/>
      <c r="I116" s="33" t="s">
        <v>22</v>
      </c>
      <c r="J116" s="80" t="str">
        <f>IF(J14="","",J14)</f>
        <v>14. 7. 2023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Správa a údržba silnic Plzeňského kraje, p.o.</v>
      </c>
      <c r="G118" s="41"/>
      <c r="H118" s="41"/>
      <c r="I118" s="33" t="s">
        <v>32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>Laboro ateliér s.r.o.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244</v>
      </c>
      <c r="D121" s="204" t="s">
        <v>65</v>
      </c>
      <c r="E121" s="204" t="s">
        <v>61</v>
      </c>
      <c r="F121" s="204" t="s">
        <v>62</v>
      </c>
      <c r="G121" s="204" t="s">
        <v>245</v>
      </c>
      <c r="H121" s="204" t="s">
        <v>246</v>
      </c>
      <c r="I121" s="204" t="s">
        <v>247</v>
      </c>
      <c r="J121" s="204" t="s">
        <v>237</v>
      </c>
      <c r="K121" s="205" t="s">
        <v>248</v>
      </c>
      <c r="L121" s="206"/>
      <c r="M121" s="101" t="s">
        <v>1</v>
      </c>
      <c r="N121" s="102" t="s">
        <v>44</v>
      </c>
      <c r="O121" s="102" t="s">
        <v>249</v>
      </c>
      <c r="P121" s="102" t="s">
        <v>250</v>
      </c>
      <c r="Q121" s="102" t="s">
        <v>251</v>
      </c>
      <c r="R121" s="102" t="s">
        <v>252</v>
      </c>
      <c r="S121" s="102" t="s">
        <v>253</v>
      </c>
      <c r="T121" s="103" t="s">
        <v>254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255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</f>
        <v>0</v>
      </c>
      <c r="Q122" s="105"/>
      <c r="R122" s="209">
        <f>R123</f>
        <v>2.0000000000000002E-05</v>
      </c>
      <c r="S122" s="105"/>
      <c r="T122" s="210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79</v>
      </c>
      <c r="AU122" s="18" t="s">
        <v>239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79</v>
      </c>
      <c r="E123" s="215" t="s">
        <v>333</v>
      </c>
      <c r="F123" s="215" t="s">
        <v>334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</f>
        <v>0</v>
      </c>
      <c r="Q123" s="220"/>
      <c r="R123" s="221">
        <f>R124</f>
        <v>2.0000000000000002E-05</v>
      </c>
      <c r="S123" s="220"/>
      <c r="T123" s="22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87</v>
      </c>
      <c r="AT123" s="224" t="s">
        <v>79</v>
      </c>
      <c r="AU123" s="224" t="s">
        <v>80</v>
      </c>
      <c r="AY123" s="223" t="s">
        <v>258</v>
      </c>
      <c r="BK123" s="225">
        <f>BK124</f>
        <v>0</v>
      </c>
    </row>
    <row r="124" s="12" customFormat="1" ht="22.8" customHeight="1">
      <c r="A124" s="12"/>
      <c r="B124" s="212"/>
      <c r="C124" s="213"/>
      <c r="D124" s="214" t="s">
        <v>79</v>
      </c>
      <c r="E124" s="226" t="s">
        <v>304</v>
      </c>
      <c r="F124" s="226" t="s">
        <v>939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SUM(P125:P130)</f>
        <v>0</v>
      </c>
      <c r="Q124" s="220"/>
      <c r="R124" s="221">
        <f>SUM(R125:R130)</f>
        <v>2.0000000000000002E-05</v>
      </c>
      <c r="S124" s="220"/>
      <c r="T124" s="222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87</v>
      </c>
      <c r="AT124" s="224" t="s">
        <v>79</v>
      </c>
      <c r="AU124" s="224" t="s">
        <v>87</v>
      </c>
      <c r="AY124" s="223" t="s">
        <v>258</v>
      </c>
      <c r="BK124" s="225">
        <f>SUM(BK125:BK130)</f>
        <v>0</v>
      </c>
    </row>
    <row r="125" s="2" customFormat="1" ht="16.5" customHeight="1">
      <c r="A125" s="39"/>
      <c r="B125" s="40"/>
      <c r="C125" s="228" t="s">
        <v>87</v>
      </c>
      <c r="D125" s="228" t="s">
        <v>260</v>
      </c>
      <c r="E125" s="229" t="s">
        <v>6157</v>
      </c>
      <c r="F125" s="230" t="s">
        <v>6158</v>
      </c>
      <c r="G125" s="231" t="s">
        <v>357</v>
      </c>
      <c r="H125" s="232">
        <v>2</v>
      </c>
      <c r="I125" s="233"/>
      <c r="J125" s="234">
        <f>ROUND(I125*H125,2)</f>
        <v>0</v>
      </c>
      <c r="K125" s="230" t="s">
        <v>263</v>
      </c>
      <c r="L125" s="45"/>
      <c r="M125" s="235" t="s">
        <v>1</v>
      </c>
      <c r="N125" s="236" t="s">
        <v>45</v>
      </c>
      <c r="O125" s="92"/>
      <c r="P125" s="237">
        <f>O125*H125</f>
        <v>0</v>
      </c>
      <c r="Q125" s="237">
        <v>1.0000000000000001E-05</v>
      </c>
      <c r="R125" s="237">
        <f>Q125*H125</f>
        <v>2.0000000000000002E-05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183</v>
      </c>
      <c r="AT125" s="239" t="s">
        <v>260</v>
      </c>
      <c r="AU125" s="239" t="s">
        <v>89</v>
      </c>
      <c r="AY125" s="18" t="s">
        <v>258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87</v>
      </c>
      <c r="BK125" s="240">
        <f>ROUND(I125*H125,2)</f>
        <v>0</v>
      </c>
      <c r="BL125" s="18" t="s">
        <v>183</v>
      </c>
      <c r="BM125" s="239" t="s">
        <v>6159</v>
      </c>
    </row>
    <row r="126" s="2" customFormat="1">
      <c r="A126" s="39"/>
      <c r="B126" s="40"/>
      <c r="C126" s="41"/>
      <c r="D126" s="241" t="s">
        <v>266</v>
      </c>
      <c r="E126" s="41"/>
      <c r="F126" s="242" t="s">
        <v>6158</v>
      </c>
      <c r="G126" s="41"/>
      <c r="H126" s="41"/>
      <c r="I126" s="243"/>
      <c r="J126" s="41"/>
      <c r="K126" s="41"/>
      <c r="L126" s="45"/>
      <c r="M126" s="244"/>
      <c r="N126" s="24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266</v>
      </c>
      <c r="AU126" s="18" t="s">
        <v>89</v>
      </c>
    </row>
    <row r="127" s="2" customFormat="1">
      <c r="A127" s="39"/>
      <c r="B127" s="40"/>
      <c r="C127" s="41"/>
      <c r="D127" s="246" t="s">
        <v>267</v>
      </c>
      <c r="E127" s="41"/>
      <c r="F127" s="247" t="s">
        <v>6160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267</v>
      </c>
      <c r="AU127" s="18" t="s">
        <v>89</v>
      </c>
    </row>
    <row r="128" s="2" customFormat="1" ht="16.5" customHeight="1">
      <c r="A128" s="39"/>
      <c r="B128" s="40"/>
      <c r="C128" s="267" t="s">
        <v>89</v>
      </c>
      <c r="D128" s="267" t="s">
        <v>351</v>
      </c>
      <c r="E128" s="268" t="s">
        <v>935</v>
      </c>
      <c r="F128" s="269" t="s">
        <v>6161</v>
      </c>
      <c r="G128" s="270" t="s">
        <v>357</v>
      </c>
      <c r="H128" s="271">
        <v>2</v>
      </c>
      <c r="I128" s="272"/>
      <c r="J128" s="273">
        <f>ROUND(I128*H128,2)</f>
        <v>0</v>
      </c>
      <c r="K128" s="269" t="s">
        <v>1</v>
      </c>
      <c r="L128" s="274"/>
      <c r="M128" s="275" t="s">
        <v>1</v>
      </c>
      <c r="N128" s="276" t="s">
        <v>45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297</v>
      </c>
      <c r="AT128" s="239" t="s">
        <v>351</v>
      </c>
      <c r="AU128" s="239" t="s">
        <v>89</v>
      </c>
      <c r="AY128" s="18" t="s">
        <v>258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87</v>
      </c>
      <c r="BK128" s="240">
        <f>ROUND(I128*H128,2)</f>
        <v>0</v>
      </c>
      <c r="BL128" s="18" t="s">
        <v>183</v>
      </c>
      <c r="BM128" s="239" t="s">
        <v>6162</v>
      </c>
    </row>
    <row r="129" s="2" customFormat="1">
      <c r="A129" s="39"/>
      <c r="B129" s="40"/>
      <c r="C129" s="41"/>
      <c r="D129" s="241" t="s">
        <v>266</v>
      </c>
      <c r="E129" s="41"/>
      <c r="F129" s="242" t="s">
        <v>6161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266</v>
      </c>
      <c r="AU129" s="18" t="s">
        <v>89</v>
      </c>
    </row>
    <row r="130" s="2" customFormat="1">
      <c r="A130" s="39"/>
      <c r="B130" s="40"/>
      <c r="C130" s="41"/>
      <c r="D130" s="241" t="s">
        <v>281</v>
      </c>
      <c r="E130" s="41"/>
      <c r="F130" s="248" t="s">
        <v>6163</v>
      </c>
      <c r="G130" s="41"/>
      <c r="H130" s="41"/>
      <c r="I130" s="243"/>
      <c r="J130" s="41"/>
      <c r="K130" s="41"/>
      <c r="L130" s="45"/>
      <c r="M130" s="249"/>
      <c r="N130" s="250"/>
      <c r="O130" s="251"/>
      <c r="P130" s="251"/>
      <c r="Q130" s="251"/>
      <c r="R130" s="251"/>
      <c r="S130" s="251"/>
      <c r="T130" s="252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281</v>
      </c>
      <c r="AU130" s="18" t="s">
        <v>89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r7KZ98q4DPfI+HB/fRnaLF5rvWASBfPuuB3F4muzExoLkydrfmLFxzRBe/A/216tChiRlYoXXV8JzQYuWb46Xw==" hashValue="60s1k6GcESUBaAicsxmU1b+TdO/iUSITwS19lncVLetukpoqLiIuUStAWVi7Vt/wZqwfwsSLyojC94icnmndJg==" algorithmName="SHA-512" password="CC35"/>
  <autoFilter ref="C121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hyperlinks>
    <hyperlink ref="F127" r:id="rId1" display="https://podminky.urs.cz/item/CS_URS_2023_02/936104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6164</v>
      </c>
      <c r="H4" s="21"/>
    </row>
    <row r="5" s="1" customFormat="1" ht="12" customHeight="1">
      <c r="B5" s="21"/>
      <c r="C5" s="317" t="s">
        <v>13</v>
      </c>
      <c r="D5" s="158" t="s">
        <v>14</v>
      </c>
      <c r="E5" s="1"/>
      <c r="F5" s="1"/>
      <c r="H5" s="21"/>
    </row>
    <row r="6" s="1" customFormat="1" ht="36.96" customHeight="1">
      <c r="B6" s="21"/>
      <c r="C6" s="318" t="s">
        <v>16</v>
      </c>
      <c r="D6" s="319" t="s">
        <v>17</v>
      </c>
      <c r="E6" s="1"/>
      <c r="F6" s="1"/>
      <c r="H6" s="21"/>
    </row>
    <row r="7" s="1" customFormat="1" ht="16.5" customHeight="1">
      <c r="B7" s="21"/>
      <c r="C7" s="152" t="s">
        <v>22</v>
      </c>
      <c r="D7" s="155" t="str">
        <f>'Rekapitulace stavby'!AN8</f>
        <v>14. 7. 2023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1"/>
      <c r="B9" s="320"/>
      <c r="C9" s="321" t="s">
        <v>61</v>
      </c>
      <c r="D9" s="322" t="s">
        <v>62</v>
      </c>
      <c r="E9" s="322" t="s">
        <v>245</v>
      </c>
      <c r="F9" s="323" t="s">
        <v>6165</v>
      </c>
      <c r="G9" s="201"/>
      <c r="H9" s="320"/>
    </row>
    <row r="10" s="2" customFormat="1" ht="26.4" customHeight="1">
      <c r="A10" s="39"/>
      <c r="B10" s="45"/>
      <c r="C10" s="324" t="s">
        <v>6166</v>
      </c>
      <c r="D10" s="324" t="s">
        <v>134</v>
      </c>
      <c r="E10" s="39"/>
      <c r="F10" s="39"/>
      <c r="G10" s="39"/>
      <c r="H10" s="45"/>
    </row>
    <row r="11" s="2" customFormat="1" ht="16.8" customHeight="1">
      <c r="A11" s="39"/>
      <c r="B11" s="45"/>
      <c r="C11" s="325" t="s">
        <v>2743</v>
      </c>
      <c r="D11" s="326" t="s">
        <v>2744</v>
      </c>
      <c r="E11" s="327" t="s">
        <v>530</v>
      </c>
      <c r="F11" s="328">
        <v>21.399999999999999</v>
      </c>
      <c r="G11" s="39"/>
      <c r="H11" s="45"/>
    </row>
    <row r="12" s="2" customFormat="1" ht="16.8" customHeight="1">
      <c r="A12" s="39"/>
      <c r="B12" s="45"/>
      <c r="C12" s="329" t="s">
        <v>1</v>
      </c>
      <c r="D12" s="329" t="s">
        <v>6167</v>
      </c>
      <c r="E12" s="18" t="s">
        <v>1</v>
      </c>
      <c r="F12" s="330">
        <v>12.119999999999999</v>
      </c>
      <c r="G12" s="39"/>
      <c r="H12" s="45"/>
    </row>
    <row r="13" s="2" customFormat="1" ht="16.8" customHeight="1">
      <c r="A13" s="39"/>
      <c r="B13" s="45"/>
      <c r="C13" s="329" t="s">
        <v>1</v>
      </c>
      <c r="D13" s="329" t="s">
        <v>6168</v>
      </c>
      <c r="E13" s="18" t="s">
        <v>1</v>
      </c>
      <c r="F13" s="330">
        <v>9.2799999999999994</v>
      </c>
      <c r="G13" s="39"/>
      <c r="H13" s="45"/>
    </row>
    <row r="14" s="2" customFormat="1" ht="16.8" customHeight="1">
      <c r="A14" s="39"/>
      <c r="B14" s="45"/>
      <c r="C14" s="329" t="s">
        <v>1</v>
      </c>
      <c r="D14" s="329" t="s">
        <v>567</v>
      </c>
      <c r="E14" s="18" t="s">
        <v>1</v>
      </c>
      <c r="F14" s="330">
        <v>21.399999999999999</v>
      </c>
      <c r="G14" s="39"/>
      <c r="H14" s="45"/>
    </row>
    <row r="15" s="2" customFormat="1" ht="16.8" customHeight="1">
      <c r="A15" s="39"/>
      <c r="B15" s="45"/>
      <c r="C15" s="331" t="s">
        <v>6169</v>
      </c>
      <c r="D15" s="39"/>
      <c r="E15" s="39"/>
      <c r="F15" s="39"/>
      <c r="G15" s="39"/>
      <c r="H15" s="45"/>
    </row>
    <row r="16" s="2" customFormat="1" ht="16.8" customHeight="1">
      <c r="A16" s="39"/>
      <c r="B16" s="45"/>
      <c r="C16" s="329" t="s">
        <v>2792</v>
      </c>
      <c r="D16" s="329" t="s">
        <v>2793</v>
      </c>
      <c r="E16" s="18" t="s">
        <v>530</v>
      </c>
      <c r="F16" s="330">
        <v>21.399999999999999</v>
      </c>
      <c r="G16" s="39"/>
      <c r="H16" s="45"/>
    </row>
    <row r="17" s="2" customFormat="1" ht="16.8" customHeight="1">
      <c r="A17" s="39"/>
      <c r="B17" s="45"/>
      <c r="C17" s="329" t="s">
        <v>2797</v>
      </c>
      <c r="D17" s="329" t="s">
        <v>2798</v>
      </c>
      <c r="E17" s="18" t="s">
        <v>530</v>
      </c>
      <c r="F17" s="330">
        <v>21.399999999999999</v>
      </c>
      <c r="G17" s="39"/>
      <c r="H17" s="45"/>
    </row>
    <row r="18" s="2" customFormat="1" ht="16.8" customHeight="1">
      <c r="A18" s="39"/>
      <c r="B18" s="45"/>
      <c r="C18" s="329" t="s">
        <v>2802</v>
      </c>
      <c r="D18" s="329" t="s">
        <v>2803</v>
      </c>
      <c r="E18" s="18" t="s">
        <v>530</v>
      </c>
      <c r="F18" s="330">
        <v>39.232999999999997</v>
      </c>
      <c r="G18" s="39"/>
      <c r="H18" s="45"/>
    </row>
    <row r="19" s="2" customFormat="1" ht="16.8" customHeight="1">
      <c r="A19" s="39"/>
      <c r="B19" s="45"/>
      <c r="C19" s="329" t="s">
        <v>2986</v>
      </c>
      <c r="D19" s="329" t="s">
        <v>2987</v>
      </c>
      <c r="E19" s="18" t="s">
        <v>530</v>
      </c>
      <c r="F19" s="330">
        <v>21.399999999999999</v>
      </c>
      <c r="G19" s="39"/>
      <c r="H19" s="45"/>
    </row>
    <row r="20" s="2" customFormat="1" ht="16.8" customHeight="1">
      <c r="A20" s="39"/>
      <c r="B20" s="45"/>
      <c r="C20" s="329" t="s">
        <v>2991</v>
      </c>
      <c r="D20" s="329" t="s">
        <v>2992</v>
      </c>
      <c r="E20" s="18" t="s">
        <v>530</v>
      </c>
      <c r="F20" s="330">
        <v>21.399999999999999</v>
      </c>
      <c r="G20" s="39"/>
      <c r="H20" s="45"/>
    </row>
    <row r="21" s="2" customFormat="1" ht="16.8" customHeight="1">
      <c r="A21" s="39"/>
      <c r="B21" s="45"/>
      <c r="C21" s="329" t="s">
        <v>2996</v>
      </c>
      <c r="D21" s="329" t="s">
        <v>2997</v>
      </c>
      <c r="E21" s="18" t="s">
        <v>530</v>
      </c>
      <c r="F21" s="330">
        <v>21.399999999999999</v>
      </c>
      <c r="G21" s="39"/>
      <c r="H21" s="45"/>
    </row>
    <row r="22" s="2" customFormat="1" ht="16.8" customHeight="1">
      <c r="A22" s="39"/>
      <c r="B22" s="45"/>
      <c r="C22" s="329" t="s">
        <v>2418</v>
      </c>
      <c r="D22" s="329" t="s">
        <v>2419</v>
      </c>
      <c r="E22" s="18" t="s">
        <v>530</v>
      </c>
      <c r="F22" s="330">
        <v>39.232999999999997</v>
      </c>
      <c r="G22" s="39"/>
      <c r="H22" s="45"/>
    </row>
    <row r="23" s="2" customFormat="1" ht="16.8" customHeight="1">
      <c r="A23" s="39"/>
      <c r="B23" s="45"/>
      <c r="C23" s="329" t="s">
        <v>1085</v>
      </c>
      <c r="D23" s="329" t="s">
        <v>1086</v>
      </c>
      <c r="E23" s="18" t="s">
        <v>405</v>
      </c>
      <c r="F23" s="330">
        <v>39.232999999999997</v>
      </c>
      <c r="G23" s="39"/>
      <c r="H23" s="45"/>
    </row>
    <row r="24" s="2" customFormat="1" ht="16.8" customHeight="1">
      <c r="A24" s="39"/>
      <c r="B24" s="45"/>
      <c r="C24" s="325" t="s">
        <v>2746</v>
      </c>
      <c r="D24" s="326" t="s">
        <v>2747</v>
      </c>
      <c r="E24" s="327" t="s">
        <v>405</v>
      </c>
      <c r="F24" s="328">
        <v>37.399999999999999</v>
      </c>
      <c r="G24" s="39"/>
      <c r="H24" s="45"/>
    </row>
    <row r="25" s="2" customFormat="1" ht="16.8" customHeight="1">
      <c r="A25" s="39"/>
      <c r="B25" s="45"/>
      <c r="C25" s="329" t="s">
        <v>1</v>
      </c>
      <c r="D25" s="329" t="s">
        <v>6170</v>
      </c>
      <c r="E25" s="18" t="s">
        <v>1</v>
      </c>
      <c r="F25" s="330">
        <v>37.399999999999999</v>
      </c>
      <c r="G25" s="39"/>
      <c r="H25" s="45"/>
    </row>
    <row r="26" s="2" customFormat="1" ht="16.8" customHeight="1">
      <c r="A26" s="39"/>
      <c r="B26" s="45"/>
      <c r="C26" s="331" t="s">
        <v>6169</v>
      </c>
      <c r="D26" s="39"/>
      <c r="E26" s="39"/>
      <c r="F26" s="39"/>
      <c r="G26" s="39"/>
      <c r="H26" s="45"/>
    </row>
    <row r="27" s="2" customFormat="1" ht="16.8" customHeight="1">
      <c r="A27" s="39"/>
      <c r="B27" s="45"/>
      <c r="C27" s="329" t="s">
        <v>3240</v>
      </c>
      <c r="D27" s="329" t="s">
        <v>3241</v>
      </c>
      <c r="E27" s="18" t="s">
        <v>405</v>
      </c>
      <c r="F27" s="330">
        <v>37.399999999999999</v>
      </c>
      <c r="G27" s="39"/>
      <c r="H27" s="45"/>
    </row>
    <row r="28" s="2" customFormat="1" ht="16.8" customHeight="1">
      <c r="A28" s="39"/>
      <c r="B28" s="45"/>
      <c r="C28" s="325" t="s">
        <v>2749</v>
      </c>
      <c r="D28" s="326" t="s">
        <v>2750</v>
      </c>
      <c r="E28" s="327" t="s">
        <v>338</v>
      </c>
      <c r="F28" s="328">
        <v>98.739999999999995</v>
      </c>
      <c r="G28" s="39"/>
      <c r="H28" s="45"/>
    </row>
    <row r="29" s="2" customFormat="1" ht="16.8" customHeight="1">
      <c r="A29" s="39"/>
      <c r="B29" s="45"/>
      <c r="C29" s="329" t="s">
        <v>1</v>
      </c>
      <c r="D29" s="329" t="s">
        <v>6171</v>
      </c>
      <c r="E29" s="18" t="s">
        <v>1</v>
      </c>
      <c r="F29" s="330">
        <v>70.319999999999993</v>
      </c>
      <c r="G29" s="39"/>
      <c r="H29" s="45"/>
    </row>
    <row r="30" s="2" customFormat="1" ht="16.8" customHeight="1">
      <c r="A30" s="39"/>
      <c r="B30" s="45"/>
      <c r="C30" s="329" t="s">
        <v>1</v>
      </c>
      <c r="D30" s="329" t="s">
        <v>6172</v>
      </c>
      <c r="E30" s="18" t="s">
        <v>1</v>
      </c>
      <c r="F30" s="330">
        <v>28.420000000000002</v>
      </c>
      <c r="G30" s="39"/>
      <c r="H30" s="45"/>
    </row>
    <row r="31" s="2" customFormat="1" ht="16.8" customHeight="1">
      <c r="A31" s="39"/>
      <c r="B31" s="45"/>
      <c r="C31" s="329" t="s">
        <v>1</v>
      </c>
      <c r="D31" s="329" t="s">
        <v>567</v>
      </c>
      <c r="E31" s="18" t="s">
        <v>1</v>
      </c>
      <c r="F31" s="330">
        <v>98.739999999999995</v>
      </c>
      <c r="G31" s="39"/>
      <c r="H31" s="45"/>
    </row>
    <row r="32" s="2" customFormat="1" ht="16.8" customHeight="1">
      <c r="A32" s="39"/>
      <c r="B32" s="45"/>
      <c r="C32" s="331" t="s">
        <v>6169</v>
      </c>
      <c r="D32" s="39"/>
      <c r="E32" s="39"/>
      <c r="F32" s="39"/>
      <c r="G32" s="39"/>
      <c r="H32" s="45"/>
    </row>
    <row r="33" s="2" customFormat="1" ht="16.8" customHeight="1">
      <c r="A33" s="39"/>
      <c r="B33" s="45"/>
      <c r="C33" s="329" t="s">
        <v>2936</v>
      </c>
      <c r="D33" s="329" t="s">
        <v>2937</v>
      </c>
      <c r="E33" s="18" t="s">
        <v>338</v>
      </c>
      <c r="F33" s="330">
        <v>98.739999999999995</v>
      </c>
      <c r="G33" s="39"/>
      <c r="H33" s="45"/>
    </row>
    <row r="34" s="2" customFormat="1" ht="16.8" customHeight="1">
      <c r="A34" s="39"/>
      <c r="B34" s="45"/>
      <c r="C34" s="325" t="s">
        <v>2752</v>
      </c>
      <c r="D34" s="326" t="s">
        <v>2753</v>
      </c>
      <c r="E34" s="327" t="s">
        <v>338</v>
      </c>
      <c r="F34" s="328">
        <v>646.42200000000003</v>
      </c>
      <c r="G34" s="39"/>
      <c r="H34" s="45"/>
    </row>
    <row r="35" s="2" customFormat="1" ht="16.8" customHeight="1">
      <c r="A35" s="39"/>
      <c r="B35" s="45"/>
      <c r="C35" s="329" t="s">
        <v>1</v>
      </c>
      <c r="D35" s="329" t="s">
        <v>6173</v>
      </c>
      <c r="E35" s="18" t="s">
        <v>1</v>
      </c>
      <c r="F35" s="330">
        <v>233.017</v>
      </c>
      <c r="G35" s="39"/>
      <c r="H35" s="45"/>
    </row>
    <row r="36" s="2" customFormat="1" ht="16.8" customHeight="1">
      <c r="A36" s="39"/>
      <c r="B36" s="45"/>
      <c r="C36" s="329" t="s">
        <v>1</v>
      </c>
      <c r="D36" s="329" t="s">
        <v>6174</v>
      </c>
      <c r="E36" s="18" t="s">
        <v>1</v>
      </c>
      <c r="F36" s="330">
        <v>19.193000000000001</v>
      </c>
      <c r="G36" s="39"/>
      <c r="H36" s="45"/>
    </row>
    <row r="37" s="2" customFormat="1" ht="16.8" customHeight="1">
      <c r="A37" s="39"/>
      <c r="B37" s="45"/>
      <c r="C37" s="329" t="s">
        <v>1</v>
      </c>
      <c r="D37" s="329" t="s">
        <v>6175</v>
      </c>
      <c r="E37" s="18" t="s">
        <v>1</v>
      </c>
      <c r="F37" s="330">
        <v>243.83099999999999</v>
      </c>
      <c r="G37" s="39"/>
      <c r="H37" s="45"/>
    </row>
    <row r="38" s="2" customFormat="1" ht="16.8" customHeight="1">
      <c r="A38" s="39"/>
      <c r="B38" s="45"/>
      <c r="C38" s="329" t="s">
        <v>1</v>
      </c>
      <c r="D38" s="329" t="s">
        <v>6176</v>
      </c>
      <c r="E38" s="18" t="s">
        <v>1</v>
      </c>
      <c r="F38" s="330">
        <v>150.381</v>
      </c>
      <c r="G38" s="39"/>
      <c r="H38" s="45"/>
    </row>
    <row r="39" s="2" customFormat="1" ht="16.8" customHeight="1">
      <c r="A39" s="39"/>
      <c r="B39" s="45"/>
      <c r="C39" s="329" t="s">
        <v>1</v>
      </c>
      <c r="D39" s="329" t="s">
        <v>567</v>
      </c>
      <c r="E39" s="18" t="s">
        <v>1</v>
      </c>
      <c r="F39" s="330">
        <v>646.42200000000003</v>
      </c>
      <c r="G39" s="39"/>
      <c r="H39" s="45"/>
    </row>
    <row r="40" s="2" customFormat="1" ht="16.8" customHeight="1">
      <c r="A40" s="39"/>
      <c r="B40" s="45"/>
      <c r="C40" s="331" t="s">
        <v>6169</v>
      </c>
      <c r="D40" s="39"/>
      <c r="E40" s="39"/>
      <c r="F40" s="39"/>
      <c r="G40" s="39"/>
      <c r="H40" s="45"/>
    </row>
    <row r="41" s="2" customFormat="1" ht="16.8" customHeight="1">
      <c r="A41" s="39"/>
      <c r="B41" s="45"/>
      <c r="C41" s="329" t="s">
        <v>643</v>
      </c>
      <c r="D41" s="329" t="s">
        <v>644</v>
      </c>
      <c r="E41" s="18" t="s">
        <v>338</v>
      </c>
      <c r="F41" s="330">
        <v>646.42200000000003</v>
      </c>
      <c r="G41" s="39"/>
      <c r="H41" s="45"/>
    </row>
    <row r="42" s="2" customFormat="1" ht="16.8" customHeight="1">
      <c r="A42" s="39"/>
      <c r="B42" s="45"/>
      <c r="C42" s="325" t="s">
        <v>6177</v>
      </c>
      <c r="D42" s="326" t="s">
        <v>6178</v>
      </c>
      <c r="E42" s="327" t="s">
        <v>530</v>
      </c>
      <c r="F42" s="328">
        <v>320.95999999999998</v>
      </c>
      <c r="G42" s="39"/>
      <c r="H42" s="45"/>
    </row>
    <row r="43" s="2" customFormat="1" ht="16.8" customHeight="1">
      <c r="A43" s="39"/>
      <c r="B43" s="45"/>
      <c r="C43" s="329" t="s">
        <v>1</v>
      </c>
      <c r="D43" s="329" t="s">
        <v>6179</v>
      </c>
      <c r="E43" s="18" t="s">
        <v>1</v>
      </c>
      <c r="F43" s="330">
        <v>226</v>
      </c>
      <c r="G43" s="39"/>
      <c r="H43" s="45"/>
    </row>
    <row r="44" s="2" customFormat="1" ht="16.8" customHeight="1">
      <c r="A44" s="39"/>
      <c r="B44" s="45"/>
      <c r="C44" s="329" t="s">
        <v>1</v>
      </c>
      <c r="D44" s="329" t="s">
        <v>6180</v>
      </c>
      <c r="E44" s="18" t="s">
        <v>1</v>
      </c>
      <c r="F44" s="330">
        <v>32.32</v>
      </c>
      <c r="G44" s="39"/>
      <c r="H44" s="45"/>
    </row>
    <row r="45" s="2" customFormat="1" ht="16.8" customHeight="1">
      <c r="A45" s="39"/>
      <c r="B45" s="45"/>
      <c r="C45" s="329" t="s">
        <v>1</v>
      </c>
      <c r="D45" s="329" t="s">
        <v>6181</v>
      </c>
      <c r="E45" s="18" t="s">
        <v>1</v>
      </c>
      <c r="F45" s="330">
        <v>62.640000000000001</v>
      </c>
      <c r="G45" s="39"/>
      <c r="H45" s="45"/>
    </row>
    <row r="46" s="2" customFormat="1" ht="16.8" customHeight="1">
      <c r="A46" s="39"/>
      <c r="B46" s="45"/>
      <c r="C46" s="329" t="s">
        <v>1</v>
      </c>
      <c r="D46" s="329" t="s">
        <v>567</v>
      </c>
      <c r="E46" s="18" t="s">
        <v>1</v>
      </c>
      <c r="F46" s="330">
        <v>320.95999999999998</v>
      </c>
      <c r="G46" s="39"/>
      <c r="H46" s="45"/>
    </row>
    <row r="47" s="2" customFormat="1" ht="16.8" customHeight="1">
      <c r="A47" s="39"/>
      <c r="B47" s="45"/>
      <c r="C47" s="325" t="s">
        <v>2755</v>
      </c>
      <c r="D47" s="326" t="s">
        <v>2756</v>
      </c>
      <c r="E47" s="327" t="s">
        <v>530</v>
      </c>
      <c r="F47" s="328">
        <v>1800.2000000000001</v>
      </c>
      <c r="G47" s="39"/>
      <c r="H47" s="45"/>
    </row>
    <row r="48" s="2" customFormat="1" ht="16.8" customHeight="1">
      <c r="A48" s="39"/>
      <c r="B48" s="45"/>
      <c r="C48" s="329" t="s">
        <v>1</v>
      </c>
      <c r="D48" s="329" t="s">
        <v>6182</v>
      </c>
      <c r="E48" s="18" t="s">
        <v>1</v>
      </c>
      <c r="F48" s="330">
        <v>1800.2000000000001</v>
      </c>
      <c r="G48" s="39"/>
      <c r="H48" s="45"/>
    </row>
    <row r="49" s="2" customFormat="1" ht="16.8" customHeight="1">
      <c r="A49" s="39"/>
      <c r="B49" s="45"/>
      <c r="C49" s="331" t="s">
        <v>6169</v>
      </c>
      <c r="D49" s="39"/>
      <c r="E49" s="39"/>
      <c r="F49" s="39"/>
      <c r="G49" s="39"/>
      <c r="H49" s="45"/>
    </row>
    <row r="50" s="2" customFormat="1" ht="16.8" customHeight="1">
      <c r="A50" s="39"/>
      <c r="B50" s="45"/>
      <c r="C50" s="329" t="s">
        <v>2878</v>
      </c>
      <c r="D50" s="329" t="s">
        <v>2879</v>
      </c>
      <c r="E50" s="18" t="s">
        <v>530</v>
      </c>
      <c r="F50" s="330">
        <v>1800.2000000000001</v>
      </c>
      <c r="G50" s="39"/>
      <c r="H50" s="45"/>
    </row>
    <row r="51" s="2" customFormat="1" ht="16.8" customHeight="1">
      <c r="A51" s="39"/>
      <c r="B51" s="45"/>
      <c r="C51" s="329" t="s">
        <v>2883</v>
      </c>
      <c r="D51" s="329" t="s">
        <v>2884</v>
      </c>
      <c r="E51" s="18" t="s">
        <v>530</v>
      </c>
      <c r="F51" s="330">
        <v>1800.2000000000001</v>
      </c>
      <c r="G51" s="39"/>
      <c r="H51" s="45"/>
    </row>
    <row r="52" s="2" customFormat="1" ht="16.8" customHeight="1">
      <c r="A52" s="39"/>
      <c r="B52" s="45"/>
      <c r="C52" s="325" t="s">
        <v>2758</v>
      </c>
      <c r="D52" s="326" t="s">
        <v>2759</v>
      </c>
      <c r="E52" s="327" t="s">
        <v>405</v>
      </c>
      <c r="F52" s="328">
        <v>284.19999999999999</v>
      </c>
      <c r="G52" s="39"/>
      <c r="H52" s="45"/>
    </row>
    <row r="53" s="2" customFormat="1" ht="16.8" customHeight="1">
      <c r="A53" s="39"/>
      <c r="B53" s="45"/>
      <c r="C53" s="329" t="s">
        <v>1</v>
      </c>
      <c r="D53" s="329" t="s">
        <v>6183</v>
      </c>
      <c r="E53" s="18" t="s">
        <v>1</v>
      </c>
      <c r="F53" s="330">
        <v>190</v>
      </c>
      <c r="G53" s="39"/>
      <c r="H53" s="45"/>
    </row>
    <row r="54" s="2" customFormat="1" ht="16.8" customHeight="1">
      <c r="A54" s="39"/>
      <c r="B54" s="45"/>
      <c r="C54" s="329" t="s">
        <v>1</v>
      </c>
      <c r="D54" s="329" t="s">
        <v>6184</v>
      </c>
      <c r="E54" s="18" t="s">
        <v>1</v>
      </c>
      <c r="F54" s="330">
        <v>24.300000000000001</v>
      </c>
      <c r="G54" s="39"/>
      <c r="H54" s="45"/>
    </row>
    <row r="55" s="2" customFormat="1" ht="16.8" customHeight="1">
      <c r="A55" s="39"/>
      <c r="B55" s="45"/>
      <c r="C55" s="329" t="s">
        <v>1</v>
      </c>
      <c r="D55" s="329" t="s">
        <v>6185</v>
      </c>
      <c r="E55" s="18" t="s">
        <v>1</v>
      </c>
      <c r="F55" s="330">
        <v>69.900000000000006</v>
      </c>
      <c r="G55" s="39"/>
      <c r="H55" s="45"/>
    </row>
    <row r="56" s="2" customFormat="1" ht="16.8" customHeight="1">
      <c r="A56" s="39"/>
      <c r="B56" s="45"/>
      <c r="C56" s="329" t="s">
        <v>1</v>
      </c>
      <c r="D56" s="329" t="s">
        <v>567</v>
      </c>
      <c r="E56" s="18" t="s">
        <v>1</v>
      </c>
      <c r="F56" s="330">
        <v>284.19999999999999</v>
      </c>
      <c r="G56" s="39"/>
      <c r="H56" s="45"/>
    </row>
    <row r="57" s="2" customFormat="1" ht="16.8" customHeight="1">
      <c r="A57" s="39"/>
      <c r="B57" s="45"/>
      <c r="C57" s="331" t="s">
        <v>6169</v>
      </c>
      <c r="D57" s="39"/>
      <c r="E57" s="39"/>
      <c r="F57" s="39"/>
      <c r="G57" s="39"/>
      <c r="H57" s="45"/>
    </row>
    <row r="58" s="2" customFormat="1" ht="16.8" customHeight="1">
      <c r="A58" s="39"/>
      <c r="B58" s="45"/>
      <c r="C58" s="329" t="s">
        <v>845</v>
      </c>
      <c r="D58" s="329" t="s">
        <v>846</v>
      </c>
      <c r="E58" s="18" t="s">
        <v>405</v>
      </c>
      <c r="F58" s="330">
        <v>284.19999999999999</v>
      </c>
      <c r="G58" s="39"/>
      <c r="H58" s="45"/>
    </row>
    <row r="59" s="2" customFormat="1" ht="16.8" customHeight="1">
      <c r="A59" s="39"/>
      <c r="B59" s="45"/>
      <c r="C59" s="325" t="s">
        <v>2761</v>
      </c>
      <c r="D59" s="326" t="s">
        <v>2762</v>
      </c>
      <c r="E59" s="327" t="s">
        <v>405</v>
      </c>
      <c r="F59" s="328">
        <v>68.400000000000006</v>
      </c>
      <c r="G59" s="39"/>
      <c r="H59" s="45"/>
    </row>
    <row r="60" s="2" customFormat="1" ht="16.8" customHeight="1">
      <c r="A60" s="39"/>
      <c r="B60" s="45"/>
      <c r="C60" s="329" t="s">
        <v>1</v>
      </c>
      <c r="D60" s="329" t="s">
        <v>6186</v>
      </c>
      <c r="E60" s="18" t="s">
        <v>1</v>
      </c>
      <c r="F60" s="330">
        <v>68.400000000000006</v>
      </c>
      <c r="G60" s="39"/>
      <c r="H60" s="45"/>
    </row>
    <row r="61" s="2" customFormat="1" ht="16.8" customHeight="1">
      <c r="A61" s="39"/>
      <c r="B61" s="45"/>
      <c r="C61" s="331" t="s">
        <v>6169</v>
      </c>
      <c r="D61" s="39"/>
      <c r="E61" s="39"/>
      <c r="F61" s="39"/>
      <c r="G61" s="39"/>
      <c r="H61" s="45"/>
    </row>
    <row r="62" s="2" customFormat="1" ht="16.8" customHeight="1">
      <c r="A62" s="39"/>
      <c r="B62" s="45"/>
      <c r="C62" s="329" t="s">
        <v>2906</v>
      </c>
      <c r="D62" s="329" t="s">
        <v>2907</v>
      </c>
      <c r="E62" s="18" t="s">
        <v>405</v>
      </c>
      <c r="F62" s="330">
        <v>68.400000000000006</v>
      </c>
      <c r="G62" s="39"/>
      <c r="H62" s="45"/>
    </row>
    <row r="63" s="2" customFormat="1" ht="16.8" customHeight="1">
      <c r="A63" s="39"/>
      <c r="B63" s="45"/>
      <c r="C63" s="329" t="s">
        <v>3012</v>
      </c>
      <c r="D63" s="329" t="s">
        <v>3013</v>
      </c>
      <c r="E63" s="18" t="s">
        <v>405</v>
      </c>
      <c r="F63" s="330">
        <v>68.400000000000006</v>
      </c>
      <c r="G63" s="39"/>
      <c r="H63" s="45"/>
    </row>
    <row r="64" s="2" customFormat="1" ht="16.8" customHeight="1">
      <c r="A64" s="39"/>
      <c r="B64" s="45"/>
      <c r="C64" s="325" t="s">
        <v>2765</v>
      </c>
      <c r="D64" s="326" t="s">
        <v>2766</v>
      </c>
      <c r="E64" s="327" t="s">
        <v>405</v>
      </c>
      <c r="F64" s="328">
        <v>375.5</v>
      </c>
      <c r="G64" s="39"/>
      <c r="H64" s="45"/>
    </row>
    <row r="65" s="2" customFormat="1" ht="16.8" customHeight="1">
      <c r="A65" s="39"/>
      <c r="B65" s="45"/>
      <c r="C65" s="329" t="s">
        <v>1</v>
      </c>
      <c r="D65" s="329" t="s">
        <v>6187</v>
      </c>
      <c r="E65" s="18" t="s">
        <v>1</v>
      </c>
      <c r="F65" s="330">
        <v>143.5</v>
      </c>
      <c r="G65" s="39"/>
      <c r="H65" s="45"/>
    </row>
    <row r="66" s="2" customFormat="1" ht="16.8" customHeight="1">
      <c r="A66" s="39"/>
      <c r="B66" s="45"/>
      <c r="C66" s="329" t="s">
        <v>1</v>
      </c>
      <c r="D66" s="329" t="s">
        <v>6188</v>
      </c>
      <c r="E66" s="18" t="s">
        <v>1</v>
      </c>
      <c r="F66" s="330">
        <v>128</v>
      </c>
      <c r="G66" s="39"/>
      <c r="H66" s="45"/>
    </row>
    <row r="67" s="2" customFormat="1" ht="16.8" customHeight="1">
      <c r="A67" s="39"/>
      <c r="B67" s="45"/>
      <c r="C67" s="329" t="s">
        <v>1</v>
      </c>
      <c r="D67" s="329" t="s">
        <v>6189</v>
      </c>
      <c r="E67" s="18" t="s">
        <v>1</v>
      </c>
      <c r="F67" s="330">
        <v>104</v>
      </c>
      <c r="G67" s="39"/>
      <c r="H67" s="45"/>
    </row>
    <row r="68" s="2" customFormat="1" ht="16.8" customHeight="1">
      <c r="A68" s="39"/>
      <c r="B68" s="45"/>
      <c r="C68" s="329" t="s">
        <v>1</v>
      </c>
      <c r="D68" s="329" t="s">
        <v>567</v>
      </c>
      <c r="E68" s="18" t="s">
        <v>1</v>
      </c>
      <c r="F68" s="330">
        <v>375.5</v>
      </c>
      <c r="G68" s="39"/>
      <c r="H68" s="45"/>
    </row>
    <row r="69" s="2" customFormat="1" ht="16.8" customHeight="1">
      <c r="A69" s="39"/>
      <c r="B69" s="45"/>
      <c r="C69" s="331" t="s">
        <v>6169</v>
      </c>
      <c r="D69" s="39"/>
      <c r="E69" s="39"/>
      <c r="F69" s="39"/>
      <c r="G69" s="39"/>
      <c r="H69" s="45"/>
    </row>
    <row r="70" s="2" customFormat="1" ht="16.8" customHeight="1">
      <c r="A70" s="39"/>
      <c r="B70" s="45"/>
      <c r="C70" s="329" t="s">
        <v>3024</v>
      </c>
      <c r="D70" s="329" t="s">
        <v>3025</v>
      </c>
      <c r="E70" s="18" t="s">
        <v>405</v>
      </c>
      <c r="F70" s="330">
        <v>375.5</v>
      </c>
      <c r="G70" s="39"/>
      <c r="H70" s="45"/>
    </row>
    <row r="71" s="2" customFormat="1" ht="16.8" customHeight="1">
      <c r="A71" s="39"/>
      <c r="B71" s="45"/>
      <c r="C71" s="325" t="s">
        <v>2768</v>
      </c>
      <c r="D71" s="326" t="s">
        <v>2769</v>
      </c>
      <c r="E71" s="327" t="s">
        <v>405</v>
      </c>
      <c r="F71" s="328">
        <v>210.5</v>
      </c>
      <c r="G71" s="39"/>
      <c r="H71" s="45"/>
    </row>
    <row r="72" s="2" customFormat="1" ht="16.8" customHeight="1">
      <c r="A72" s="39"/>
      <c r="B72" s="45"/>
      <c r="C72" s="329" t="s">
        <v>1</v>
      </c>
      <c r="D72" s="329" t="s">
        <v>6190</v>
      </c>
      <c r="E72" s="18" t="s">
        <v>1</v>
      </c>
      <c r="F72" s="330">
        <v>210.5</v>
      </c>
      <c r="G72" s="39"/>
      <c r="H72" s="45"/>
    </row>
    <row r="73" s="2" customFormat="1" ht="16.8" customHeight="1">
      <c r="A73" s="39"/>
      <c r="B73" s="45"/>
      <c r="C73" s="331" t="s">
        <v>6169</v>
      </c>
      <c r="D73" s="39"/>
      <c r="E73" s="39"/>
      <c r="F73" s="39"/>
      <c r="G73" s="39"/>
      <c r="H73" s="45"/>
    </row>
    <row r="74" s="2" customFormat="1" ht="16.8" customHeight="1">
      <c r="A74" s="39"/>
      <c r="B74" s="45"/>
      <c r="C74" s="329" t="s">
        <v>3033</v>
      </c>
      <c r="D74" s="329" t="s">
        <v>3034</v>
      </c>
      <c r="E74" s="18" t="s">
        <v>405</v>
      </c>
      <c r="F74" s="330">
        <v>210.5</v>
      </c>
      <c r="G74" s="39"/>
      <c r="H74" s="45"/>
    </row>
    <row r="75" s="2" customFormat="1" ht="16.8" customHeight="1">
      <c r="A75" s="39"/>
      <c r="B75" s="45"/>
      <c r="C75" s="325" t="s">
        <v>2771</v>
      </c>
      <c r="D75" s="326" t="s">
        <v>2772</v>
      </c>
      <c r="E75" s="327" t="s">
        <v>405</v>
      </c>
      <c r="F75" s="328">
        <v>615.89999999999998</v>
      </c>
      <c r="G75" s="39"/>
      <c r="H75" s="45"/>
    </row>
    <row r="76" s="2" customFormat="1" ht="16.8" customHeight="1">
      <c r="A76" s="39"/>
      <c r="B76" s="45"/>
      <c r="C76" s="329" t="s">
        <v>1</v>
      </c>
      <c r="D76" s="329" t="s">
        <v>6191</v>
      </c>
      <c r="E76" s="18" t="s">
        <v>1</v>
      </c>
      <c r="F76" s="330">
        <v>399.19999999999999</v>
      </c>
      <c r="G76" s="39"/>
      <c r="H76" s="45"/>
    </row>
    <row r="77" s="2" customFormat="1" ht="16.8" customHeight="1">
      <c r="A77" s="39"/>
      <c r="B77" s="45"/>
      <c r="C77" s="329" t="s">
        <v>1</v>
      </c>
      <c r="D77" s="329" t="s">
        <v>6192</v>
      </c>
      <c r="E77" s="18" t="s">
        <v>1</v>
      </c>
      <c r="F77" s="330">
        <v>132</v>
      </c>
      <c r="G77" s="39"/>
      <c r="H77" s="45"/>
    </row>
    <row r="78" s="2" customFormat="1" ht="16.8" customHeight="1">
      <c r="A78" s="39"/>
      <c r="B78" s="45"/>
      <c r="C78" s="329" t="s">
        <v>1</v>
      </c>
      <c r="D78" s="329" t="s">
        <v>6193</v>
      </c>
      <c r="E78" s="18" t="s">
        <v>1</v>
      </c>
      <c r="F78" s="330">
        <v>84.700000000000003</v>
      </c>
      <c r="G78" s="39"/>
      <c r="H78" s="45"/>
    </row>
    <row r="79" s="2" customFormat="1" ht="16.8" customHeight="1">
      <c r="A79" s="39"/>
      <c r="B79" s="45"/>
      <c r="C79" s="329" t="s">
        <v>1</v>
      </c>
      <c r="D79" s="329" t="s">
        <v>567</v>
      </c>
      <c r="E79" s="18" t="s">
        <v>1</v>
      </c>
      <c r="F79" s="330">
        <v>615.89999999999998</v>
      </c>
      <c r="G79" s="39"/>
      <c r="H79" s="45"/>
    </row>
    <row r="80" s="2" customFormat="1" ht="16.8" customHeight="1">
      <c r="A80" s="39"/>
      <c r="B80" s="45"/>
      <c r="C80" s="331" t="s">
        <v>6169</v>
      </c>
      <c r="D80" s="39"/>
      <c r="E80" s="39"/>
      <c r="F80" s="39"/>
      <c r="G80" s="39"/>
      <c r="H80" s="45"/>
    </row>
    <row r="81" s="2" customFormat="1" ht="16.8" customHeight="1">
      <c r="A81" s="39"/>
      <c r="B81" s="45"/>
      <c r="C81" s="329" t="s">
        <v>2920</v>
      </c>
      <c r="D81" s="329" t="s">
        <v>2921</v>
      </c>
      <c r="E81" s="18" t="s">
        <v>405</v>
      </c>
      <c r="F81" s="330">
        <v>615.89999999999998</v>
      </c>
      <c r="G81" s="39"/>
      <c r="H81" s="45"/>
    </row>
    <row r="82" s="2" customFormat="1" ht="16.8" customHeight="1">
      <c r="A82" s="39"/>
      <c r="B82" s="45"/>
      <c r="C82" s="325" t="s">
        <v>6194</v>
      </c>
      <c r="D82" s="326" t="s">
        <v>6195</v>
      </c>
      <c r="E82" s="327" t="s">
        <v>4263</v>
      </c>
      <c r="F82" s="328">
        <v>19</v>
      </c>
      <c r="G82" s="39"/>
      <c r="H82" s="45"/>
    </row>
    <row r="83" s="2" customFormat="1" ht="16.8" customHeight="1">
      <c r="A83" s="39"/>
      <c r="B83" s="45"/>
      <c r="C83" s="329" t="s">
        <v>1</v>
      </c>
      <c r="D83" s="329" t="s">
        <v>642</v>
      </c>
      <c r="E83" s="18" t="s">
        <v>1</v>
      </c>
      <c r="F83" s="330">
        <v>19</v>
      </c>
      <c r="G83" s="39"/>
      <c r="H83" s="45"/>
    </row>
    <row r="84" s="2" customFormat="1" ht="16.8" customHeight="1">
      <c r="A84" s="39"/>
      <c r="B84" s="45"/>
      <c r="C84" s="325" t="s">
        <v>2774</v>
      </c>
      <c r="D84" s="326" t="s">
        <v>2775</v>
      </c>
      <c r="E84" s="327" t="s">
        <v>338</v>
      </c>
      <c r="F84" s="328">
        <v>623.77800000000002</v>
      </c>
      <c r="G84" s="39"/>
      <c r="H84" s="45"/>
    </row>
    <row r="85" s="2" customFormat="1" ht="16.8" customHeight="1">
      <c r="A85" s="39"/>
      <c r="B85" s="45"/>
      <c r="C85" s="329" t="s">
        <v>1</v>
      </c>
      <c r="D85" s="329" t="s">
        <v>6196</v>
      </c>
      <c r="E85" s="18" t="s">
        <v>1</v>
      </c>
      <c r="F85" s="330">
        <v>623.77800000000002</v>
      </c>
      <c r="G85" s="39"/>
      <c r="H85" s="45"/>
    </row>
    <row r="86" s="2" customFormat="1" ht="16.8" customHeight="1">
      <c r="A86" s="39"/>
      <c r="B86" s="45"/>
      <c r="C86" s="331" t="s">
        <v>6169</v>
      </c>
      <c r="D86" s="39"/>
      <c r="E86" s="39"/>
      <c r="F86" s="39"/>
      <c r="G86" s="39"/>
      <c r="H86" s="45"/>
    </row>
    <row r="87" s="2" customFormat="1" ht="16.8" customHeight="1">
      <c r="A87" s="39"/>
      <c r="B87" s="45"/>
      <c r="C87" s="329" t="s">
        <v>2856</v>
      </c>
      <c r="D87" s="329" t="s">
        <v>2857</v>
      </c>
      <c r="E87" s="18" t="s">
        <v>338</v>
      </c>
      <c r="F87" s="330">
        <v>623.77800000000002</v>
      </c>
      <c r="G87" s="39"/>
      <c r="H87" s="45"/>
    </row>
    <row r="88" s="2" customFormat="1" ht="16.8" customHeight="1">
      <c r="A88" s="39"/>
      <c r="B88" s="45"/>
      <c r="C88" s="325" t="s">
        <v>2777</v>
      </c>
      <c r="D88" s="326" t="s">
        <v>2778</v>
      </c>
      <c r="E88" s="327" t="s">
        <v>338</v>
      </c>
      <c r="F88" s="328">
        <v>1651.96</v>
      </c>
      <c r="G88" s="39"/>
      <c r="H88" s="45"/>
    </row>
    <row r="89" s="2" customFormat="1" ht="16.8" customHeight="1">
      <c r="A89" s="39"/>
      <c r="B89" s="45"/>
      <c r="C89" s="329" t="s">
        <v>1</v>
      </c>
      <c r="D89" s="329" t="s">
        <v>6197</v>
      </c>
      <c r="E89" s="18" t="s">
        <v>1</v>
      </c>
      <c r="F89" s="330">
        <v>771.29999999999995</v>
      </c>
      <c r="G89" s="39"/>
      <c r="H89" s="45"/>
    </row>
    <row r="90" s="2" customFormat="1" ht="16.8" customHeight="1">
      <c r="A90" s="39"/>
      <c r="B90" s="45"/>
      <c r="C90" s="329" t="s">
        <v>1</v>
      </c>
      <c r="D90" s="329" t="s">
        <v>6198</v>
      </c>
      <c r="E90" s="18" t="s">
        <v>1</v>
      </c>
      <c r="F90" s="330">
        <v>231</v>
      </c>
      <c r="G90" s="39"/>
      <c r="H90" s="45"/>
    </row>
    <row r="91" s="2" customFormat="1" ht="16.8" customHeight="1">
      <c r="A91" s="39"/>
      <c r="B91" s="45"/>
      <c r="C91" s="329" t="s">
        <v>1</v>
      </c>
      <c r="D91" s="329" t="s">
        <v>6199</v>
      </c>
      <c r="E91" s="18" t="s">
        <v>1</v>
      </c>
      <c r="F91" s="330">
        <v>126.25</v>
      </c>
      <c r="G91" s="39"/>
      <c r="H91" s="45"/>
    </row>
    <row r="92" s="2" customFormat="1" ht="16.8" customHeight="1">
      <c r="A92" s="39"/>
      <c r="B92" s="45"/>
      <c r="C92" s="329" t="s">
        <v>1</v>
      </c>
      <c r="D92" s="329" t="s">
        <v>6200</v>
      </c>
      <c r="E92" s="18" t="s">
        <v>1</v>
      </c>
      <c r="F92" s="330">
        <v>79.560000000000002</v>
      </c>
      <c r="G92" s="39"/>
      <c r="H92" s="45"/>
    </row>
    <row r="93" s="2" customFormat="1" ht="16.8" customHeight="1">
      <c r="A93" s="39"/>
      <c r="B93" s="45"/>
      <c r="C93" s="329" t="s">
        <v>1</v>
      </c>
      <c r="D93" s="329" t="s">
        <v>6201</v>
      </c>
      <c r="E93" s="18" t="s">
        <v>1</v>
      </c>
      <c r="F93" s="330">
        <v>17.550000000000001</v>
      </c>
      <c r="G93" s="39"/>
      <c r="H93" s="45"/>
    </row>
    <row r="94" s="2" customFormat="1" ht="16.8" customHeight="1">
      <c r="A94" s="39"/>
      <c r="B94" s="45"/>
      <c r="C94" s="329" t="s">
        <v>1</v>
      </c>
      <c r="D94" s="329" t="s">
        <v>6202</v>
      </c>
      <c r="E94" s="18" t="s">
        <v>1</v>
      </c>
      <c r="F94" s="330">
        <v>426.30000000000001</v>
      </c>
      <c r="G94" s="39"/>
      <c r="H94" s="45"/>
    </row>
    <row r="95" s="2" customFormat="1" ht="16.8" customHeight="1">
      <c r="A95" s="39"/>
      <c r="B95" s="45"/>
      <c r="C95" s="329" t="s">
        <v>1</v>
      </c>
      <c r="D95" s="329" t="s">
        <v>567</v>
      </c>
      <c r="E95" s="18" t="s">
        <v>1</v>
      </c>
      <c r="F95" s="330">
        <v>1651.96</v>
      </c>
      <c r="G95" s="39"/>
      <c r="H95" s="45"/>
    </row>
    <row r="96" s="2" customFormat="1" ht="16.8" customHeight="1">
      <c r="A96" s="39"/>
      <c r="B96" s="45"/>
      <c r="C96" s="331" t="s">
        <v>6169</v>
      </c>
      <c r="D96" s="39"/>
      <c r="E96" s="39"/>
      <c r="F96" s="39"/>
      <c r="G96" s="39"/>
      <c r="H96" s="45"/>
    </row>
    <row r="97" s="2" customFormat="1" ht="16.8" customHeight="1">
      <c r="A97" s="39"/>
      <c r="B97" s="45"/>
      <c r="C97" s="329" t="s">
        <v>2862</v>
      </c>
      <c r="D97" s="329" t="s">
        <v>2863</v>
      </c>
      <c r="E97" s="18" t="s">
        <v>338</v>
      </c>
      <c r="F97" s="330">
        <v>1651.96</v>
      </c>
      <c r="G97" s="39"/>
      <c r="H97" s="45"/>
    </row>
    <row r="98" s="2" customFormat="1" ht="16.8" customHeight="1">
      <c r="A98" s="39"/>
      <c r="B98" s="45"/>
      <c r="C98" s="325" t="s">
        <v>2780</v>
      </c>
      <c r="D98" s="326" t="s">
        <v>2781</v>
      </c>
      <c r="E98" s="327" t="s">
        <v>338</v>
      </c>
      <c r="F98" s="328">
        <v>729.73599999999999</v>
      </c>
      <c r="G98" s="39"/>
      <c r="H98" s="45"/>
    </row>
    <row r="99" s="2" customFormat="1" ht="16.8" customHeight="1">
      <c r="A99" s="39"/>
      <c r="B99" s="45"/>
      <c r="C99" s="329" t="s">
        <v>1</v>
      </c>
      <c r="D99" s="329" t="s">
        <v>6203</v>
      </c>
      <c r="E99" s="18" t="s">
        <v>1</v>
      </c>
      <c r="F99" s="330">
        <v>202.08000000000001</v>
      </c>
      <c r="G99" s="39"/>
      <c r="H99" s="45"/>
    </row>
    <row r="100" s="2" customFormat="1" ht="16.8" customHeight="1">
      <c r="A100" s="39"/>
      <c r="B100" s="45"/>
      <c r="C100" s="329" t="s">
        <v>1</v>
      </c>
      <c r="D100" s="329" t="s">
        <v>6204</v>
      </c>
      <c r="E100" s="18" t="s">
        <v>1</v>
      </c>
      <c r="F100" s="330">
        <v>315.42000000000002</v>
      </c>
      <c r="G100" s="39"/>
      <c r="H100" s="45"/>
    </row>
    <row r="101" s="2" customFormat="1" ht="16.8" customHeight="1">
      <c r="A101" s="39"/>
      <c r="B101" s="45"/>
      <c r="C101" s="329" t="s">
        <v>1</v>
      </c>
      <c r="D101" s="329" t="s">
        <v>6205</v>
      </c>
      <c r="E101" s="18" t="s">
        <v>1</v>
      </c>
      <c r="F101" s="330">
        <v>159.15199999999999</v>
      </c>
      <c r="G101" s="39"/>
      <c r="H101" s="45"/>
    </row>
    <row r="102" s="2" customFormat="1" ht="16.8" customHeight="1">
      <c r="A102" s="39"/>
      <c r="B102" s="45"/>
      <c r="C102" s="329" t="s">
        <v>1</v>
      </c>
      <c r="D102" s="329" t="s">
        <v>6206</v>
      </c>
      <c r="E102" s="18" t="s">
        <v>1</v>
      </c>
      <c r="F102" s="330">
        <v>8.1639999999999997</v>
      </c>
      <c r="G102" s="39"/>
      <c r="H102" s="45"/>
    </row>
    <row r="103" s="2" customFormat="1" ht="16.8" customHeight="1">
      <c r="A103" s="39"/>
      <c r="B103" s="45"/>
      <c r="C103" s="329" t="s">
        <v>1</v>
      </c>
      <c r="D103" s="329" t="s">
        <v>6207</v>
      </c>
      <c r="E103" s="18" t="s">
        <v>1</v>
      </c>
      <c r="F103" s="330">
        <v>44.920000000000002</v>
      </c>
      <c r="G103" s="39"/>
      <c r="H103" s="45"/>
    </row>
    <row r="104" s="2" customFormat="1" ht="16.8" customHeight="1">
      <c r="A104" s="39"/>
      <c r="B104" s="45"/>
      <c r="C104" s="329" t="s">
        <v>1</v>
      </c>
      <c r="D104" s="329" t="s">
        <v>567</v>
      </c>
      <c r="E104" s="18" t="s">
        <v>1</v>
      </c>
      <c r="F104" s="330">
        <v>729.73599999999999</v>
      </c>
      <c r="G104" s="39"/>
      <c r="H104" s="45"/>
    </row>
    <row r="105" s="2" customFormat="1" ht="16.8" customHeight="1">
      <c r="A105" s="39"/>
      <c r="B105" s="45"/>
      <c r="C105" s="331" t="s">
        <v>6169</v>
      </c>
      <c r="D105" s="39"/>
      <c r="E105" s="39"/>
      <c r="F105" s="39"/>
      <c r="G105" s="39"/>
      <c r="H105" s="45"/>
    </row>
    <row r="106" s="2" customFormat="1" ht="16.8" customHeight="1">
      <c r="A106" s="39"/>
      <c r="B106" s="45"/>
      <c r="C106" s="329" t="s">
        <v>373</v>
      </c>
      <c r="D106" s="329" t="s">
        <v>374</v>
      </c>
      <c r="E106" s="18" t="s">
        <v>338</v>
      </c>
      <c r="F106" s="330">
        <v>1789.7380000000001</v>
      </c>
      <c r="G106" s="39"/>
      <c r="H106" s="45"/>
    </row>
    <row r="107" s="2" customFormat="1" ht="16.8" customHeight="1">
      <c r="A107" s="39"/>
      <c r="B107" s="45"/>
      <c r="C107" s="329" t="s">
        <v>379</v>
      </c>
      <c r="D107" s="329" t="s">
        <v>380</v>
      </c>
      <c r="E107" s="18" t="s">
        <v>338</v>
      </c>
      <c r="F107" s="330">
        <v>26846.07</v>
      </c>
      <c r="G107" s="39"/>
      <c r="H107" s="45"/>
    </row>
    <row r="108" s="2" customFormat="1" ht="16.8" customHeight="1">
      <c r="A108" s="39"/>
      <c r="B108" s="45"/>
      <c r="C108" s="329" t="s">
        <v>386</v>
      </c>
      <c r="D108" s="329" t="s">
        <v>387</v>
      </c>
      <c r="E108" s="18" t="s">
        <v>338</v>
      </c>
      <c r="F108" s="330">
        <v>1789.7380000000001</v>
      </c>
      <c r="G108" s="39"/>
      <c r="H108" s="45"/>
    </row>
    <row r="109" s="2" customFormat="1" ht="16.8" customHeight="1">
      <c r="A109" s="39"/>
      <c r="B109" s="45"/>
      <c r="C109" s="329" t="s">
        <v>412</v>
      </c>
      <c r="D109" s="329" t="s">
        <v>413</v>
      </c>
      <c r="E109" s="18" t="s">
        <v>399</v>
      </c>
      <c r="F109" s="330">
        <v>3410.002</v>
      </c>
      <c r="G109" s="39"/>
      <c r="H109" s="45"/>
    </row>
    <row r="110" s="2" customFormat="1" ht="16.8" customHeight="1">
      <c r="A110" s="39"/>
      <c r="B110" s="45"/>
      <c r="C110" s="325" t="s">
        <v>2783</v>
      </c>
      <c r="D110" s="326" t="s">
        <v>2784</v>
      </c>
      <c r="E110" s="327" t="s">
        <v>338</v>
      </c>
      <c r="F110" s="328">
        <v>1060.002</v>
      </c>
      <c r="G110" s="39"/>
      <c r="H110" s="45"/>
    </row>
    <row r="111" s="2" customFormat="1" ht="16.8" customHeight="1">
      <c r="A111" s="39"/>
      <c r="B111" s="45"/>
      <c r="C111" s="329" t="s">
        <v>1</v>
      </c>
      <c r="D111" s="329" t="s">
        <v>6208</v>
      </c>
      <c r="E111" s="18" t="s">
        <v>1</v>
      </c>
      <c r="F111" s="330">
        <v>2275.7379999999998</v>
      </c>
      <c r="G111" s="39"/>
      <c r="H111" s="45"/>
    </row>
    <row r="112" s="2" customFormat="1" ht="16.8" customHeight="1">
      <c r="A112" s="39"/>
      <c r="B112" s="45"/>
      <c r="C112" s="329" t="s">
        <v>1</v>
      </c>
      <c r="D112" s="329" t="s">
        <v>6209</v>
      </c>
      <c r="E112" s="18" t="s">
        <v>1</v>
      </c>
      <c r="F112" s="330">
        <v>-1215.7360000000001</v>
      </c>
      <c r="G112" s="39"/>
      <c r="H112" s="45"/>
    </row>
    <row r="113" s="2" customFormat="1" ht="16.8" customHeight="1">
      <c r="A113" s="39"/>
      <c r="B113" s="45"/>
      <c r="C113" s="329" t="s">
        <v>1</v>
      </c>
      <c r="D113" s="329" t="s">
        <v>567</v>
      </c>
      <c r="E113" s="18" t="s">
        <v>1</v>
      </c>
      <c r="F113" s="330">
        <v>1060.002</v>
      </c>
      <c r="G113" s="39"/>
      <c r="H113" s="45"/>
    </row>
    <row r="114" s="2" customFormat="1" ht="16.8" customHeight="1">
      <c r="A114" s="39"/>
      <c r="B114" s="45"/>
      <c r="C114" s="331" t="s">
        <v>6169</v>
      </c>
      <c r="D114" s="39"/>
      <c r="E114" s="39"/>
      <c r="F114" s="39"/>
      <c r="G114" s="39"/>
      <c r="H114" s="45"/>
    </row>
    <row r="115" s="2" customFormat="1" ht="16.8" customHeight="1">
      <c r="A115" s="39"/>
      <c r="B115" s="45"/>
      <c r="C115" s="329" t="s">
        <v>373</v>
      </c>
      <c r="D115" s="329" t="s">
        <v>374</v>
      </c>
      <c r="E115" s="18" t="s">
        <v>338</v>
      </c>
      <c r="F115" s="330">
        <v>1789.7380000000001</v>
      </c>
      <c r="G115" s="39"/>
      <c r="H115" s="45"/>
    </row>
    <row r="116" s="2" customFormat="1" ht="16.8" customHeight="1">
      <c r="A116" s="39"/>
      <c r="B116" s="45"/>
      <c r="C116" s="329" t="s">
        <v>379</v>
      </c>
      <c r="D116" s="329" t="s">
        <v>380</v>
      </c>
      <c r="E116" s="18" t="s">
        <v>338</v>
      </c>
      <c r="F116" s="330">
        <v>26846.07</v>
      </c>
      <c r="G116" s="39"/>
      <c r="H116" s="45"/>
    </row>
    <row r="117" s="2" customFormat="1" ht="16.8" customHeight="1">
      <c r="A117" s="39"/>
      <c r="B117" s="45"/>
      <c r="C117" s="329" t="s">
        <v>386</v>
      </c>
      <c r="D117" s="329" t="s">
        <v>387</v>
      </c>
      <c r="E117" s="18" t="s">
        <v>338</v>
      </c>
      <c r="F117" s="330">
        <v>1789.7380000000001</v>
      </c>
      <c r="G117" s="39"/>
      <c r="H117" s="45"/>
    </row>
    <row r="118" s="2" customFormat="1" ht="16.8" customHeight="1">
      <c r="A118" s="39"/>
      <c r="B118" s="45"/>
      <c r="C118" s="329" t="s">
        <v>344</v>
      </c>
      <c r="D118" s="329" t="s">
        <v>345</v>
      </c>
      <c r="E118" s="18" t="s">
        <v>338</v>
      </c>
      <c r="F118" s="330">
        <v>1546.002</v>
      </c>
      <c r="G118" s="39"/>
      <c r="H118" s="45"/>
    </row>
    <row r="119" s="2" customFormat="1" ht="16.8" customHeight="1">
      <c r="A119" s="39"/>
      <c r="B119" s="45"/>
      <c r="C119" s="329" t="s">
        <v>412</v>
      </c>
      <c r="D119" s="329" t="s">
        <v>413</v>
      </c>
      <c r="E119" s="18" t="s">
        <v>399</v>
      </c>
      <c r="F119" s="330">
        <v>3410.002</v>
      </c>
      <c r="G119" s="39"/>
      <c r="H119" s="45"/>
    </row>
    <row r="120" s="2" customFormat="1" ht="16.8" customHeight="1">
      <c r="A120" s="39"/>
      <c r="B120" s="45"/>
      <c r="C120" s="325" t="s">
        <v>2786</v>
      </c>
      <c r="D120" s="326" t="s">
        <v>2787</v>
      </c>
      <c r="E120" s="327" t="s">
        <v>338</v>
      </c>
      <c r="F120" s="328">
        <v>486</v>
      </c>
      <c r="G120" s="39"/>
      <c r="H120" s="45"/>
    </row>
    <row r="121" s="2" customFormat="1" ht="16.8" customHeight="1">
      <c r="A121" s="39"/>
      <c r="B121" s="45"/>
      <c r="C121" s="329" t="s">
        <v>1</v>
      </c>
      <c r="D121" s="329" t="s">
        <v>6210</v>
      </c>
      <c r="E121" s="18" t="s">
        <v>1</v>
      </c>
      <c r="F121" s="330">
        <v>102.45</v>
      </c>
      <c r="G121" s="39"/>
      <c r="H121" s="45"/>
    </row>
    <row r="122" s="2" customFormat="1" ht="16.8" customHeight="1">
      <c r="A122" s="39"/>
      <c r="B122" s="45"/>
      <c r="C122" s="329" t="s">
        <v>1</v>
      </c>
      <c r="D122" s="329" t="s">
        <v>6211</v>
      </c>
      <c r="E122" s="18" t="s">
        <v>1</v>
      </c>
      <c r="F122" s="330">
        <v>59.036000000000001</v>
      </c>
      <c r="G122" s="39"/>
      <c r="H122" s="45"/>
    </row>
    <row r="123" s="2" customFormat="1" ht="16.8" customHeight="1">
      <c r="A123" s="39"/>
      <c r="B123" s="45"/>
      <c r="C123" s="329" t="s">
        <v>1</v>
      </c>
      <c r="D123" s="329" t="s">
        <v>6212</v>
      </c>
      <c r="E123" s="18" t="s">
        <v>1</v>
      </c>
      <c r="F123" s="330">
        <v>12.48</v>
      </c>
      <c r="G123" s="39"/>
      <c r="H123" s="45"/>
    </row>
    <row r="124" s="2" customFormat="1" ht="16.8" customHeight="1">
      <c r="A124" s="39"/>
      <c r="B124" s="45"/>
      <c r="C124" s="329" t="s">
        <v>1</v>
      </c>
      <c r="D124" s="329" t="s">
        <v>6213</v>
      </c>
      <c r="E124" s="18" t="s">
        <v>1</v>
      </c>
      <c r="F124" s="330">
        <v>312.03399999999999</v>
      </c>
      <c r="G124" s="39"/>
      <c r="H124" s="45"/>
    </row>
    <row r="125" s="2" customFormat="1" ht="16.8" customHeight="1">
      <c r="A125" s="39"/>
      <c r="B125" s="45"/>
      <c r="C125" s="329" t="s">
        <v>1</v>
      </c>
      <c r="D125" s="329" t="s">
        <v>567</v>
      </c>
      <c r="E125" s="18" t="s">
        <v>1</v>
      </c>
      <c r="F125" s="330">
        <v>486</v>
      </c>
      <c r="G125" s="39"/>
      <c r="H125" s="45"/>
    </row>
    <row r="126" s="2" customFormat="1" ht="16.8" customHeight="1">
      <c r="A126" s="39"/>
      <c r="B126" s="45"/>
      <c r="C126" s="331" t="s">
        <v>6169</v>
      </c>
      <c r="D126" s="39"/>
      <c r="E126" s="39"/>
      <c r="F126" s="39"/>
      <c r="G126" s="39"/>
      <c r="H126" s="45"/>
    </row>
    <row r="127" s="2" customFormat="1" ht="16.8" customHeight="1">
      <c r="A127" s="39"/>
      <c r="B127" s="45"/>
      <c r="C127" s="329" t="s">
        <v>344</v>
      </c>
      <c r="D127" s="329" t="s">
        <v>345</v>
      </c>
      <c r="E127" s="18" t="s">
        <v>338</v>
      </c>
      <c r="F127" s="330">
        <v>1546.002</v>
      </c>
      <c r="G127" s="39"/>
      <c r="H127" s="45"/>
    </row>
    <row r="128" s="2" customFormat="1" ht="26.4" customHeight="1">
      <c r="A128" s="39"/>
      <c r="B128" s="45"/>
      <c r="C128" s="324" t="s">
        <v>6214</v>
      </c>
      <c r="D128" s="324" t="s">
        <v>137</v>
      </c>
      <c r="E128" s="39"/>
      <c r="F128" s="39"/>
      <c r="G128" s="39"/>
      <c r="H128" s="45"/>
    </row>
    <row r="129" s="2" customFormat="1" ht="16.8" customHeight="1">
      <c r="A129" s="39"/>
      <c r="B129" s="45"/>
      <c r="C129" s="325" t="s">
        <v>2749</v>
      </c>
      <c r="D129" s="326" t="s">
        <v>3265</v>
      </c>
      <c r="E129" s="327" t="s">
        <v>338</v>
      </c>
      <c r="F129" s="328">
        <v>3.8490000000000002</v>
      </c>
      <c r="G129" s="39"/>
      <c r="H129" s="45"/>
    </row>
    <row r="130" s="2" customFormat="1" ht="16.8" customHeight="1">
      <c r="A130" s="39"/>
      <c r="B130" s="45"/>
      <c r="C130" s="329" t="s">
        <v>1</v>
      </c>
      <c r="D130" s="329" t="s">
        <v>6215</v>
      </c>
      <c r="E130" s="18" t="s">
        <v>1</v>
      </c>
      <c r="F130" s="330">
        <v>3.8490000000000002</v>
      </c>
      <c r="G130" s="39"/>
      <c r="H130" s="45"/>
    </row>
    <row r="131" s="2" customFormat="1" ht="16.8" customHeight="1">
      <c r="A131" s="39"/>
      <c r="B131" s="45"/>
      <c r="C131" s="331" t="s">
        <v>6169</v>
      </c>
      <c r="D131" s="39"/>
      <c r="E131" s="39"/>
      <c r="F131" s="39"/>
      <c r="G131" s="39"/>
      <c r="H131" s="45"/>
    </row>
    <row r="132" s="2" customFormat="1" ht="16.8" customHeight="1">
      <c r="A132" s="39"/>
      <c r="B132" s="45"/>
      <c r="C132" s="329" t="s">
        <v>3337</v>
      </c>
      <c r="D132" s="329" t="s">
        <v>3338</v>
      </c>
      <c r="E132" s="18" t="s">
        <v>338</v>
      </c>
      <c r="F132" s="330">
        <v>3.8490000000000002</v>
      </c>
      <c r="G132" s="39"/>
      <c r="H132" s="45"/>
    </row>
    <row r="133" s="2" customFormat="1" ht="16.8" customHeight="1">
      <c r="A133" s="39"/>
      <c r="B133" s="45"/>
      <c r="C133" s="325" t="s">
        <v>3267</v>
      </c>
      <c r="D133" s="326" t="s">
        <v>3268</v>
      </c>
      <c r="E133" s="327" t="s">
        <v>338</v>
      </c>
      <c r="F133" s="328">
        <v>8.4909999999999997</v>
      </c>
      <c r="G133" s="39"/>
      <c r="H133" s="45"/>
    </row>
    <row r="134" s="2" customFormat="1" ht="16.8" customHeight="1">
      <c r="A134" s="39"/>
      <c r="B134" s="45"/>
      <c r="C134" s="329" t="s">
        <v>1</v>
      </c>
      <c r="D134" s="329" t="s">
        <v>6216</v>
      </c>
      <c r="E134" s="18" t="s">
        <v>1</v>
      </c>
      <c r="F134" s="330">
        <v>8.4909999999999997</v>
      </c>
      <c r="G134" s="39"/>
      <c r="H134" s="45"/>
    </row>
    <row r="135" s="2" customFormat="1" ht="16.8" customHeight="1">
      <c r="A135" s="39"/>
      <c r="B135" s="45"/>
      <c r="C135" s="331" t="s">
        <v>6169</v>
      </c>
      <c r="D135" s="39"/>
      <c r="E135" s="39"/>
      <c r="F135" s="39"/>
      <c r="G135" s="39"/>
      <c r="H135" s="45"/>
    </row>
    <row r="136" s="2" customFormat="1" ht="16.8" customHeight="1">
      <c r="A136" s="39"/>
      <c r="B136" s="45"/>
      <c r="C136" s="329" t="s">
        <v>3436</v>
      </c>
      <c r="D136" s="329" t="s">
        <v>3437</v>
      </c>
      <c r="E136" s="18" t="s">
        <v>338</v>
      </c>
      <c r="F136" s="330">
        <v>8.4909999999999997</v>
      </c>
      <c r="G136" s="39"/>
      <c r="H136" s="45"/>
    </row>
    <row r="137" s="2" customFormat="1" ht="16.8" customHeight="1">
      <c r="A137" s="39"/>
      <c r="B137" s="45"/>
      <c r="C137" s="325" t="s">
        <v>2752</v>
      </c>
      <c r="D137" s="326" t="s">
        <v>3270</v>
      </c>
      <c r="E137" s="327" t="s">
        <v>338</v>
      </c>
      <c r="F137" s="328">
        <v>16.375</v>
      </c>
      <c r="G137" s="39"/>
      <c r="H137" s="45"/>
    </row>
    <row r="138" s="2" customFormat="1" ht="16.8" customHeight="1">
      <c r="A138" s="39"/>
      <c r="B138" s="45"/>
      <c r="C138" s="329" t="s">
        <v>1</v>
      </c>
      <c r="D138" s="329" t="s">
        <v>6217</v>
      </c>
      <c r="E138" s="18" t="s">
        <v>1</v>
      </c>
      <c r="F138" s="330">
        <v>11.362</v>
      </c>
      <c r="G138" s="39"/>
      <c r="H138" s="45"/>
    </row>
    <row r="139" s="2" customFormat="1" ht="16.8" customHeight="1">
      <c r="A139" s="39"/>
      <c r="B139" s="45"/>
      <c r="C139" s="329" t="s">
        <v>1</v>
      </c>
      <c r="D139" s="329" t="s">
        <v>6218</v>
      </c>
      <c r="E139" s="18" t="s">
        <v>1</v>
      </c>
      <c r="F139" s="330">
        <v>5.0129999999999999</v>
      </c>
      <c r="G139" s="39"/>
      <c r="H139" s="45"/>
    </row>
    <row r="140" s="2" customFormat="1" ht="16.8" customHeight="1">
      <c r="A140" s="39"/>
      <c r="B140" s="45"/>
      <c r="C140" s="329" t="s">
        <v>1</v>
      </c>
      <c r="D140" s="329" t="s">
        <v>567</v>
      </c>
      <c r="E140" s="18" t="s">
        <v>1</v>
      </c>
      <c r="F140" s="330">
        <v>16.375</v>
      </c>
      <c r="G140" s="39"/>
      <c r="H140" s="45"/>
    </row>
    <row r="141" s="2" customFormat="1" ht="16.8" customHeight="1">
      <c r="A141" s="39"/>
      <c r="B141" s="45"/>
      <c r="C141" s="331" t="s">
        <v>6169</v>
      </c>
      <c r="D141" s="39"/>
      <c r="E141" s="39"/>
      <c r="F141" s="39"/>
      <c r="G141" s="39"/>
      <c r="H141" s="45"/>
    </row>
    <row r="142" s="2" customFormat="1" ht="16.8" customHeight="1">
      <c r="A142" s="39"/>
      <c r="B142" s="45"/>
      <c r="C142" s="329" t="s">
        <v>643</v>
      </c>
      <c r="D142" s="329" t="s">
        <v>644</v>
      </c>
      <c r="E142" s="18" t="s">
        <v>338</v>
      </c>
      <c r="F142" s="330">
        <v>16.375</v>
      </c>
      <c r="G142" s="39"/>
      <c r="H142" s="45"/>
    </row>
    <row r="143" s="2" customFormat="1" ht="16.8" customHeight="1">
      <c r="A143" s="39"/>
      <c r="B143" s="45"/>
      <c r="C143" s="325" t="s">
        <v>2765</v>
      </c>
      <c r="D143" s="326" t="s">
        <v>2766</v>
      </c>
      <c r="E143" s="327" t="s">
        <v>405</v>
      </c>
      <c r="F143" s="328">
        <v>9.2100000000000009</v>
      </c>
      <c r="G143" s="39"/>
      <c r="H143" s="45"/>
    </row>
    <row r="144" s="2" customFormat="1" ht="16.8" customHeight="1">
      <c r="A144" s="39"/>
      <c r="B144" s="45"/>
      <c r="C144" s="329" t="s">
        <v>1</v>
      </c>
      <c r="D144" s="329" t="s">
        <v>6219</v>
      </c>
      <c r="E144" s="18" t="s">
        <v>1</v>
      </c>
      <c r="F144" s="330">
        <v>9.2100000000000009</v>
      </c>
      <c r="G144" s="39"/>
      <c r="H144" s="45"/>
    </row>
    <row r="145" s="2" customFormat="1" ht="16.8" customHeight="1">
      <c r="A145" s="39"/>
      <c r="B145" s="45"/>
      <c r="C145" s="325" t="s">
        <v>3272</v>
      </c>
      <c r="D145" s="326" t="s">
        <v>3273</v>
      </c>
      <c r="E145" s="327" t="s">
        <v>405</v>
      </c>
      <c r="F145" s="328">
        <v>9.7599999999999998</v>
      </c>
      <c r="G145" s="39"/>
      <c r="H145" s="45"/>
    </row>
    <row r="146" s="2" customFormat="1" ht="16.8" customHeight="1">
      <c r="A146" s="39"/>
      <c r="B146" s="45"/>
      <c r="C146" s="329" t="s">
        <v>1</v>
      </c>
      <c r="D146" s="329" t="s">
        <v>3274</v>
      </c>
      <c r="E146" s="18" t="s">
        <v>1</v>
      </c>
      <c r="F146" s="330">
        <v>9.7599999999999998</v>
      </c>
      <c r="G146" s="39"/>
      <c r="H146" s="45"/>
    </row>
    <row r="147" s="2" customFormat="1" ht="16.8" customHeight="1">
      <c r="A147" s="39"/>
      <c r="B147" s="45"/>
      <c r="C147" s="331" t="s">
        <v>6169</v>
      </c>
      <c r="D147" s="39"/>
      <c r="E147" s="39"/>
      <c r="F147" s="39"/>
      <c r="G147" s="39"/>
      <c r="H147" s="45"/>
    </row>
    <row r="148" s="2" customFormat="1" ht="16.8" customHeight="1">
      <c r="A148" s="39"/>
      <c r="B148" s="45"/>
      <c r="C148" s="329" t="s">
        <v>3371</v>
      </c>
      <c r="D148" s="329" t="s">
        <v>3372</v>
      </c>
      <c r="E148" s="18" t="s">
        <v>405</v>
      </c>
      <c r="F148" s="330">
        <v>9.7599999999999998</v>
      </c>
      <c r="G148" s="39"/>
      <c r="H148" s="45"/>
    </row>
    <row r="149" s="2" customFormat="1" ht="16.8" customHeight="1">
      <c r="A149" s="39"/>
      <c r="B149" s="45"/>
      <c r="C149" s="329" t="s">
        <v>3441</v>
      </c>
      <c r="D149" s="329" t="s">
        <v>3442</v>
      </c>
      <c r="E149" s="18" t="s">
        <v>530</v>
      </c>
      <c r="F149" s="330">
        <v>39.039999999999999</v>
      </c>
      <c r="G149" s="39"/>
      <c r="H149" s="45"/>
    </row>
    <row r="150" s="2" customFormat="1" ht="16.8" customHeight="1">
      <c r="A150" s="39"/>
      <c r="B150" s="45"/>
      <c r="C150" s="325" t="s">
        <v>3275</v>
      </c>
      <c r="D150" s="326" t="s">
        <v>3276</v>
      </c>
      <c r="E150" s="327" t="s">
        <v>338</v>
      </c>
      <c r="F150" s="328">
        <v>220.916</v>
      </c>
      <c r="G150" s="39"/>
      <c r="H150" s="45"/>
    </row>
    <row r="151" s="2" customFormat="1" ht="16.8" customHeight="1">
      <c r="A151" s="39"/>
      <c r="B151" s="45"/>
      <c r="C151" s="329" t="s">
        <v>1</v>
      </c>
      <c r="D151" s="329" t="s">
        <v>6220</v>
      </c>
      <c r="E151" s="18" t="s">
        <v>1</v>
      </c>
      <c r="F151" s="330">
        <v>167.71600000000001</v>
      </c>
      <c r="G151" s="39"/>
      <c r="H151" s="45"/>
    </row>
    <row r="152" s="2" customFormat="1" ht="16.8" customHeight="1">
      <c r="A152" s="39"/>
      <c r="B152" s="45"/>
      <c r="C152" s="329" t="s">
        <v>1</v>
      </c>
      <c r="D152" s="329" t="s">
        <v>6221</v>
      </c>
      <c r="E152" s="18" t="s">
        <v>1</v>
      </c>
      <c r="F152" s="330">
        <v>53.200000000000003</v>
      </c>
      <c r="G152" s="39"/>
      <c r="H152" s="45"/>
    </row>
    <row r="153" s="2" customFormat="1" ht="16.8" customHeight="1">
      <c r="A153" s="39"/>
      <c r="B153" s="45"/>
      <c r="C153" s="329" t="s">
        <v>1</v>
      </c>
      <c r="D153" s="329" t="s">
        <v>567</v>
      </c>
      <c r="E153" s="18" t="s">
        <v>1</v>
      </c>
      <c r="F153" s="330">
        <v>220.916</v>
      </c>
      <c r="G153" s="39"/>
      <c r="H153" s="45"/>
    </row>
    <row r="154" s="2" customFormat="1" ht="16.8" customHeight="1">
      <c r="A154" s="39"/>
      <c r="B154" s="45"/>
      <c r="C154" s="331" t="s">
        <v>6169</v>
      </c>
      <c r="D154" s="39"/>
      <c r="E154" s="39"/>
      <c r="F154" s="39"/>
      <c r="G154" s="39"/>
      <c r="H154" s="45"/>
    </row>
    <row r="155" s="2" customFormat="1" ht="16.8" customHeight="1">
      <c r="A155" s="39"/>
      <c r="B155" s="45"/>
      <c r="C155" s="329" t="s">
        <v>3299</v>
      </c>
      <c r="D155" s="329" t="s">
        <v>3300</v>
      </c>
      <c r="E155" s="18" t="s">
        <v>338</v>
      </c>
      <c r="F155" s="330">
        <v>220.916</v>
      </c>
      <c r="G155" s="39"/>
      <c r="H155" s="45"/>
    </row>
    <row r="156" s="2" customFormat="1" ht="16.8" customHeight="1">
      <c r="A156" s="39"/>
      <c r="B156" s="45"/>
      <c r="C156" s="329" t="s">
        <v>3319</v>
      </c>
      <c r="D156" s="329" t="s">
        <v>3320</v>
      </c>
      <c r="E156" s="18" t="s">
        <v>338</v>
      </c>
      <c r="F156" s="330">
        <v>52.094000000000001</v>
      </c>
      <c r="G156" s="39"/>
      <c r="H156" s="45"/>
    </row>
    <row r="157" s="2" customFormat="1" ht="16.8" customHeight="1">
      <c r="A157" s="39"/>
      <c r="B157" s="45"/>
      <c r="C157" s="329" t="s">
        <v>373</v>
      </c>
      <c r="D157" s="329" t="s">
        <v>374</v>
      </c>
      <c r="E157" s="18" t="s">
        <v>338</v>
      </c>
      <c r="F157" s="330">
        <v>220.916</v>
      </c>
      <c r="G157" s="39"/>
      <c r="H157" s="45"/>
    </row>
    <row r="158" s="2" customFormat="1" ht="16.8" customHeight="1">
      <c r="A158" s="39"/>
      <c r="B158" s="45"/>
      <c r="C158" s="329" t="s">
        <v>386</v>
      </c>
      <c r="D158" s="329" t="s">
        <v>387</v>
      </c>
      <c r="E158" s="18" t="s">
        <v>338</v>
      </c>
      <c r="F158" s="330">
        <v>220.916</v>
      </c>
      <c r="G158" s="39"/>
      <c r="H158" s="45"/>
    </row>
    <row r="159" s="2" customFormat="1" ht="16.8" customHeight="1">
      <c r="A159" s="39"/>
      <c r="B159" s="45"/>
      <c r="C159" s="325" t="s">
        <v>2780</v>
      </c>
      <c r="D159" s="326" t="s">
        <v>3278</v>
      </c>
      <c r="E159" s="327" t="s">
        <v>338</v>
      </c>
      <c r="F159" s="328">
        <v>66.156999999999996</v>
      </c>
      <c r="G159" s="39"/>
      <c r="H159" s="45"/>
    </row>
    <row r="160" s="2" customFormat="1" ht="16.8" customHeight="1">
      <c r="A160" s="39"/>
      <c r="B160" s="45"/>
      <c r="C160" s="329" t="s">
        <v>1</v>
      </c>
      <c r="D160" s="329" t="s">
        <v>6222</v>
      </c>
      <c r="E160" s="18" t="s">
        <v>1</v>
      </c>
      <c r="F160" s="330">
        <v>55.049999999999997</v>
      </c>
      <c r="G160" s="39"/>
      <c r="H160" s="45"/>
    </row>
    <row r="161" s="2" customFormat="1" ht="16.8" customHeight="1">
      <c r="A161" s="39"/>
      <c r="B161" s="45"/>
      <c r="C161" s="329" t="s">
        <v>1</v>
      </c>
      <c r="D161" s="329" t="s">
        <v>6223</v>
      </c>
      <c r="E161" s="18" t="s">
        <v>1</v>
      </c>
      <c r="F161" s="330">
        <v>11.106999999999999</v>
      </c>
      <c r="G161" s="39"/>
      <c r="H161" s="45"/>
    </row>
    <row r="162" s="2" customFormat="1" ht="16.8" customHeight="1">
      <c r="A162" s="39"/>
      <c r="B162" s="45"/>
      <c r="C162" s="329" t="s">
        <v>1</v>
      </c>
      <c r="D162" s="329" t="s">
        <v>567</v>
      </c>
      <c r="E162" s="18" t="s">
        <v>1</v>
      </c>
      <c r="F162" s="330">
        <v>66.156999999999996</v>
      </c>
      <c r="G162" s="39"/>
      <c r="H162" s="45"/>
    </row>
    <row r="163" s="2" customFormat="1" ht="16.8" customHeight="1">
      <c r="A163" s="39"/>
      <c r="B163" s="45"/>
      <c r="C163" s="331" t="s">
        <v>6169</v>
      </c>
      <c r="D163" s="39"/>
      <c r="E163" s="39"/>
      <c r="F163" s="39"/>
      <c r="G163" s="39"/>
      <c r="H163" s="45"/>
    </row>
    <row r="164" s="2" customFormat="1" ht="16.8" customHeight="1">
      <c r="A164" s="39"/>
      <c r="B164" s="45"/>
      <c r="C164" s="329" t="s">
        <v>379</v>
      </c>
      <c r="D164" s="329" t="s">
        <v>380</v>
      </c>
      <c r="E164" s="18" t="s">
        <v>338</v>
      </c>
      <c r="F164" s="330">
        <v>3313.7399999999998</v>
      </c>
      <c r="G164" s="39"/>
      <c r="H164" s="45"/>
    </row>
    <row r="165" s="2" customFormat="1" ht="16.8" customHeight="1">
      <c r="A165" s="39"/>
      <c r="B165" s="45"/>
      <c r="C165" s="329" t="s">
        <v>412</v>
      </c>
      <c r="D165" s="329" t="s">
        <v>413</v>
      </c>
      <c r="E165" s="18" t="s">
        <v>399</v>
      </c>
      <c r="F165" s="330">
        <v>419.74000000000001</v>
      </c>
      <c r="G165" s="39"/>
      <c r="H165" s="45"/>
    </row>
    <row r="166" s="2" customFormat="1" ht="16.8" customHeight="1">
      <c r="A166" s="39"/>
      <c r="B166" s="45"/>
      <c r="C166" s="325" t="s">
        <v>2783</v>
      </c>
      <c r="D166" s="326" t="s">
        <v>3280</v>
      </c>
      <c r="E166" s="327" t="s">
        <v>338</v>
      </c>
      <c r="F166" s="328">
        <v>154.75899999999999</v>
      </c>
      <c r="G166" s="39"/>
      <c r="H166" s="45"/>
    </row>
    <row r="167" s="2" customFormat="1" ht="16.8" customHeight="1">
      <c r="A167" s="39"/>
      <c r="B167" s="45"/>
      <c r="C167" s="329" t="s">
        <v>1</v>
      </c>
      <c r="D167" s="329" t="s">
        <v>6224</v>
      </c>
      <c r="E167" s="18" t="s">
        <v>1</v>
      </c>
      <c r="F167" s="330">
        <v>154.75899999999999</v>
      </c>
      <c r="G167" s="39"/>
      <c r="H167" s="45"/>
    </row>
    <row r="168" s="2" customFormat="1" ht="16.8" customHeight="1">
      <c r="A168" s="39"/>
      <c r="B168" s="45"/>
      <c r="C168" s="331" t="s">
        <v>6169</v>
      </c>
      <c r="D168" s="39"/>
      <c r="E168" s="39"/>
      <c r="F168" s="39"/>
      <c r="G168" s="39"/>
      <c r="H168" s="45"/>
    </row>
    <row r="169" s="2" customFormat="1" ht="16.8" customHeight="1">
      <c r="A169" s="39"/>
      <c r="B169" s="45"/>
      <c r="C169" s="329" t="s">
        <v>379</v>
      </c>
      <c r="D169" s="329" t="s">
        <v>380</v>
      </c>
      <c r="E169" s="18" t="s">
        <v>338</v>
      </c>
      <c r="F169" s="330">
        <v>3313.7399999999998</v>
      </c>
      <c r="G169" s="39"/>
      <c r="H169" s="45"/>
    </row>
    <row r="170" s="2" customFormat="1" ht="16.8" customHeight="1">
      <c r="A170" s="39"/>
      <c r="B170" s="45"/>
      <c r="C170" s="329" t="s">
        <v>344</v>
      </c>
      <c r="D170" s="329" t="s">
        <v>345</v>
      </c>
      <c r="E170" s="18" t="s">
        <v>338</v>
      </c>
      <c r="F170" s="330">
        <v>154.75899999999999</v>
      </c>
      <c r="G170" s="39"/>
      <c r="H170" s="45"/>
    </row>
    <row r="171" s="2" customFormat="1" ht="16.8" customHeight="1">
      <c r="A171" s="39"/>
      <c r="B171" s="45"/>
      <c r="C171" s="329" t="s">
        <v>412</v>
      </c>
      <c r="D171" s="329" t="s">
        <v>413</v>
      </c>
      <c r="E171" s="18" t="s">
        <v>399</v>
      </c>
      <c r="F171" s="330">
        <v>419.74000000000001</v>
      </c>
      <c r="G171" s="39"/>
      <c r="H171" s="45"/>
    </row>
    <row r="172" s="2" customFormat="1" ht="16.8" customHeight="1">
      <c r="A172" s="39"/>
      <c r="B172" s="45"/>
      <c r="C172" s="329" t="s">
        <v>2898</v>
      </c>
      <c r="D172" s="329" t="s">
        <v>2899</v>
      </c>
      <c r="E172" s="18" t="s">
        <v>399</v>
      </c>
      <c r="F172" s="330">
        <v>309.51799999999997</v>
      </c>
      <c r="G172" s="39"/>
      <c r="H172" s="45"/>
    </row>
    <row r="173" s="2" customFormat="1" ht="26.4" customHeight="1">
      <c r="A173" s="39"/>
      <c r="B173" s="45"/>
      <c r="C173" s="324" t="s">
        <v>6225</v>
      </c>
      <c r="D173" s="324" t="s">
        <v>140</v>
      </c>
      <c r="E173" s="39"/>
      <c r="F173" s="39"/>
      <c r="G173" s="39"/>
      <c r="H173" s="45"/>
    </row>
    <row r="174" s="2" customFormat="1" ht="16.8" customHeight="1">
      <c r="A174" s="39"/>
      <c r="B174" s="45"/>
      <c r="C174" s="325" t="s">
        <v>2743</v>
      </c>
      <c r="D174" s="326" t="s">
        <v>3460</v>
      </c>
      <c r="E174" s="327" t="s">
        <v>530</v>
      </c>
      <c r="F174" s="328">
        <v>57.399999999999999</v>
      </c>
      <c r="G174" s="39"/>
      <c r="H174" s="45"/>
    </row>
    <row r="175" s="2" customFormat="1" ht="16.8" customHeight="1">
      <c r="A175" s="39"/>
      <c r="B175" s="45"/>
      <c r="C175" s="329" t="s">
        <v>1</v>
      </c>
      <c r="D175" s="329" t="s">
        <v>6226</v>
      </c>
      <c r="E175" s="18" t="s">
        <v>1</v>
      </c>
      <c r="F175" s="330">
        <v>57.399999999999999</v>
      </c>
      <c r="G175" s="39"/>
      <c r="H175" s="45"/>
    </row>
    <row r="176" s="2" customFormat="1" ht="16.8" customHeight="1">
      <c r="A176" s="39"/>
      <c r="B176" s="45"/>
      <c r="C176" s="331" t="s">
        <v>6169</v>
      </c>
      <c r="D176" s="39"/>
      <c r="E176" s="39"/>
      <c r="F176" s="39"/>
      <c r="G176" s="39"/>
      <c r="H176" s="45"/>
    </row>
    <row r="177" s="2" customFormat="1" ht="16.8" customHeight="1">
      <c r="A177" s="39"/>
      <c r="B177" s="45"/>
      <c r="C177" s="329" t="s">
        <v>3484</v>
      </c>
      <c r="D177" s="329" t="s">
        <v>3485</v>
      </c>
      <c r="E177" s="18" t="s">
        <v>530</v>
      </c>
      <c r="F177" s="330">
        <v>57.399999999999999</v>
      </c>
      <c r="G177" s="39"/>
      <c r="H177" s="45"/>
    </row>
    <row r="178" s="2" customFormat="1" ht="16.8" customHeight="1">
      <c r="A178" s="39"/>
      <c r="B178" s="45"/>
      <c r="C178" s="329" t="s">
        <v>3489</v>
      </c>
      <c r="D178" s="329" t="s">
        <v>3490</v>
      </c>
      <c r="E178" s="18" t="s">
        <v>530</v>
      </c>
      <c r="F178" s="330">
        <v>57.399999999999999</v>
      </c>
      <c r="G178" s="39"/>
      <c r="H178" s="45"/>
    </row>
    <row r="179" s="2" customFormat="1" ht="16.8" customHeight="1">
      <c r="A179" s="39"/>
      <c r="B179" s="45"/>
      <c r="C179" s="329" t="s">
        <v>2986</v>
      </c>
      <c r="D179" s="329" t="s">
        <v>2987</v>
      </c>
      <c r="E179" s="18" t="s">
        <v>530</v>
      </c>
      <c r="F179" s="330">
        <v>57.399999999999999</v>
      </c>
      <c r="G179" s="39"/>
      <c r="H179" s="45"/>
    </row>
    <row r="180" s="2" customFormat="1" ht="16.8" customHeight="1">
      <c r="A180" s="39"/>
      <c r="B180" s="45"/>
      <c r="C180" s="329" t="s">
        <v>2991</v>
      </c>
      <c r="D180" s="329" t="s">
        <v>2992</v>
      </c>
      <c r="E180" s="18" t="s">
        <v>530</v>
      </c>
      <c r="F180" s="330">
        <v>57.399999999999999</v>
      </c>
      <c r="G180" s="39"/>
      <c r="H180" s="45"/>
    </row>
    <row r="181" s="2" customFormat="1" ht="16.8" customHeight="1">
      <c r="A181" s="39"/>
      <c r="B181" s="45"/>
      <c r="C181" s="329" t="s">
        <v>2996</v>
      </c>
      <c r="D181" s="329" t="s">
        <v>2997</v>
      </c>
      <c r="E181" s="18" t="s">
        <v>530</v>
      </c>
      <c r="F181" s="330">
        <v>57.399999999999999</v>
      </c>
      <c r="G181" s="39"/>
      <c r="H181" s="45"/>
    </row>
    <row r="182" s="2" customFormat="1" ht="16.8" customHeight="1">
      <c r="A182" s="39"/>
      <c r="B182" s="45"/>
      <c r="C182" s="325" t="s">
        <v>3462</v>
      </c>
      <c r="D182" s="326" t="s">
        <v>3463</v>
      </c>
      <c r="E182" s="327" t="s">
        <v>530</v>
      </c>
      <c r="F182" s="328">
        <v>73</v>
      </c>
      <c r="G182" s="39"/>
      <c r="H182" s="45"/>
    </row>
    <row r="183" s="2" customFormat="1" ht="16.8" customHeight="1">
      <c r="A183" s="39"/>
      <c r="B183" s="45"/>
      <c r="C183" s="329" t="s">
        <v>1</v>
      </c>
      <c r="D183" s="329" t="s">
        <v>6227</v>
      </c>
      <c r="E183" s="18" t="s">
        <v>1</v>
      </c>
      <c r="F183" s="330">
        <v>73</v>
      </c>
      <c r="G183" s="39"/>
      <c r="H183" s="45"/>
    </row>
    <row r="184" s="2" customFormat="1" ht="16.8" customHeight="1">
      <c r="A184" s="39"/>
      <c r="B184" s="45"/>
      <c r="C184" s="331" t="s">
        <v>6169</v>
      </c>
      <c r="D184" s="39"/>
      <c r="E184" s="39"/>
      <c r="F184" s="39"/>
      <c r="G184" s="39"/>
      <c r="H184" s="45"/>
    </row>
    <row r="185" s="2" customFormat="1" ht="16.8" customHeight="1">
      <c r="A185" s="39"/>
      <c r="B185" s="45"/>
      <c r="C185" s="329" t="s">
        <v>2802</v>
      </c>
      <c r="D185" s="329" t="s">
        <v>2803</v>
      </c>
      <c r="E185" s="18" t="s">
        <v>530</v>
      </c>
      <c r="F185" s="330">
        <v>73</v>
      </c>
      <c r="G185" s="39"/>
      <c r="H185" s="45"/>
    </row>
    <row r="186" s="2" customFormat="1" ht="16.8" customHeight="1">
      <c r="A186" s="39"/>
      <c r="B186" s="45"/>
      <c r="C186" s="329" t="s">
        <v>2418</v>
      </c>
      <c r="D186" s="329" t="s">
        <v>2419</v>
      </c>
      <c r="E186" s="18" t="s">
        <v>530</v>
      </c>
      <c r="F186" s="330">
        <v>73</v>
      </c>
      <c r="G186" s="39"/>
      <c r="H186" s="45"/>
    </row>
    <row r="187" s="2" customFormat="1" ht="16.8" customHeight="1">
      <c r="A187" s="39"/>
      <c r="B187" s="45"/>
      <c r="C187" s="329" t="s">
        <v>1085</v>
      </c>
      <c r="D187" s="329" t="s">
        <v>1086</v>
      </c>
      <c r="E187" s="18" t="s">
        <v>405</v>
      </c>
      <c r="F187" s="330">
        <v>73</v>
      </c>
      <c r="G187" s="39"/>
      <c r="H187" s="45"/>
    </row>
    <row r="188" s="2" customFormat="1" ht="16.8" customHeight="1">
      <c r="A188" s="39"/>
      <c r="B188" s="45"/>
      <c r="C188" s="325" t="s">
        <v>2746</v>
      </c>
      <c r="D188" s="326" t="s">
        <v>3464</v>
      </c>
      <c r="E188" s="327" t="s">
        <v>405</v>
      </c>
      <c r="F188" s="328">
        <v>52.200000000000003</v>
      </c>
      <c r="G188" s="39"/>
      <c r="H188" s="45"/>
    </row>
    <row r="189" s="2" customFormat="1" ht="16.8" customHeight="1">
      <c r="A189" s="39"/>
      <c r="B189" s="45"/>
      <c r="C189" s="329" t="s">
        <v>1</v>
      </c>
      <c r="D189" s="329" t="s">
        <v>6228</v>
      </c>
      <c r="E189" s="18" t="s">
        <v>1</v>
      </c>
      <c r="F189" s="330">
        <v>52.200000000000003</v>
      </c>
      <c r="G189" s="39"/>
      <c r="H189" s="45"/>
    </row>
    <row r="190" s="2" customFormat="1" ht="16.8" customHeight="1">
      <c r="A190" s="39"/>
      <c r="B190" s="45"/>
      <c r="C190" s="331" t="s">
        <v>6169</v>
      </c>
      <c r="D190" s="39"/>
      <c r="E190" s="39"/>
      <c r="F190" s="39"/>
      <c r="G190" s="39"/>
      <c r="H190" s="45"/>
    </row>
    <row r="191" s="2" customFormat="1" ht="16.8" customHeight="1">
      <c r="A191" s="39"/>
      <c r="B191" s="45"/>
      <c r="C191" s="329" t="s">
        <v>3240</v>
      </c>
      <c r="D191" s="329" t="s">
        <v>3241</v>
      </c>
      <c r="E191" s="18" t="s">
        <v>405</v>
      </c>
      <c r="F191" s="330">
        <v>52.200000000000003</v>
      </c>
      <c r="G191" s="39"/>
      <c r="H191" s="45"/>
    </row>
    <row r="192" s="2" customFormat="1" ht="16.8" customHeight="1">
      <c r="A192" s="39"/>
      <c r="B192" s="45"/>
      <c r="C192" s="325" t="s">
        <v>2749</v>
      </c>
      <c r="D192" s="326" t="s">
        <v>3466</v>
      </c>
      <c r="E192" s="327" t="s">
        <v>338</v>
      </c>
      <c r="F192" s="328">
        <v>22.375</v>
      </c>
      <c r="G192" s="39"/>
      <c r="H192" s="45"/>
    </row>
    <row r="193" s="2" customFormat="1" ht="16.8" customHeight="1">
      <c r="A193" s="39"/>
      <c r="B193" s="45"/>
      <c r="C193" s="329" t="s">
        <v>1</v>
      </c>
      <c r="D193" s="329" t="s">
        <v>6229</v>
      </c>
      <c r="E193" s="18" t="s">
        <v>1</v>
      </c>
      <c r="F193" s="330">
        <v>22.375</v>
      </c>
      <c r="G193" s="39"/>
      <c r="H193" s="45"/>
    </row>
    <row r="194" s="2" customFormat="1" ht="16.8" customHeight="1">
      <c r="A194" s="39"/>
      <c r="B194" s="45"/>
      <c r="C194" s="331" t="s">
        <v>6169</v>
      </c>
      <c r="D194" s="39"/>
      <c r="E194" s="39"/>
      <c r="F194" s="39"/>
      <c r="G194" s="39"/>
      <c r="H194" s="45"/>
    </row>
    <row r="195" s="2" customFormat="1" ht="16.8" customHeight="1">
      <c r="A195" s="39"/>
      <c r="B195" s="45"/>
      <c r="C195" s="329" t="s">
        <v>3337</v>
      </c>
      <c r="D195" s="329" t="s">
        <v>3338</v>
      </c>
      <c r="E195" s="18" t="s">
        <v>338</v>
      </c>
      <c r="F195" s="330">
        <v>22.375</v>
      </c>
      <c r="G195" s="39"/>
      <c r="H195" s="45"/>
    </row>
    <row r="196" s="2" customFormat="1" ht="16.8" customHeight="1">
      <c r="A196" s="39"/>
      <c r="B196" s="45"/>
      <c r="C196" s="325" t="s">
        <v>2752</v>
      </c>
      <c r="D196" s="326" t="s">
        <v>3468</v>
      </c>
      <c r="E196" s="327" t="s">
        <v>338</v>
      </c>
      <c r="F196" s="328">
        <v>87.744</v>
      </c>
      <c r="G196" s="39"/>
      <c r="H196" s="45"/>
    </row>
    <row r="197" s="2" customFormat="1" ht="16.8" customHeight="1">
      <c r="A197" s="39"/>
      <c r="B197" s="45"/>
      <c r="C197" s="329" t="s">
        <v>1</v>
      </c>
      <c r="D197" s="329" t="s">
        <v>6230</v>
      </c>
      <c r="E197" s="18" t="s">
        <v>1</v>
      </c>
      <c r="F197" s="330">
        <v>87.744</v>
      </c>
      <c r="G197" s="39"/>
      <c r="H197" s="45"/>
    </row>
    <row r="198" s="2" customFormat="1" ht="16.8" customHeight="1">
      <c r="A198" s="39"/>
      <c r="B198" s="45"/>
      <c r="C198" s="331" t="s">
        <v>6169</v>
      </c>
      <c r="D198" s="39"/>
      <c r="E198" s="39"/>
      <c r="F198" s="39"/>
      <c r="G198" s="39"/>
      <c r="H198" s="45"/>
    </row>
    <row r="199" s="2" customFormat="1" ht="16.8" customHeight="1">
      <c r="A199" s="39"/>
      <c r="B199" s="45"/>
      <c r="C199" s="329" t="s">
        <v>643</v>
      </c>
      <c r="D199" s="329" t="s">
        <v>644</v>
      </c>
      <c r="E199" s="18" t="s">
        <v>338</v>
      </c>
      <c r="F199" s="330">
        <v>87.744</v>
      </c>
      <c r="G199" s="39"/>
      <c r="H199" s="45"/>
    </row>
    <row r="200" s="2" customFormat="1" ht="16.8" customHeight="1">
      <c r="A200" s="39"/>
      <c r="B200" s="45"/>
      <c r="C200" s="325" t="s">
        <v>6177</v>
      </c>
      <c r="D200" s="326" t="s">
        <v>6178</v>
      </c>
      <c r="E200" s="327" t="s">
        <v>530</v>
      </c>
      <c r="F200" s="328">
        <v>7</v>
      </c>
      <c r="G200" s="39"/>
      <c r="H200" s="45"/>
    </row>
    <row r="201" s="2" customFormat="1" ht="16.8" customHeight="1">
      <c r="A201" s="39"/>
      <c r="B201" s="45"/>
      <c r="C201" s="329" t="s">
        <v>1</v>
      </c>
      <c r="D201" s="329" t="s">
        <v>292</v>
      </c>
      <c r="E201" s="18" t="s">
        <v>1</v>
      </c>
      <c r="F201" s="330">
        <v>7</v>
      </c>
      <c r="G201" s="39"/>
      <c r="H201" s="45"/>
    </row>
    <row r="202" s="2" customFormat="1" ht="16.8" customHeight="1">
      <c r="A202" s="39"/>
      <c r="B202" s="45"/>
      <c r="C202" s="325" t="s">
        <v>3470</v>
      </c>
      <c r="D202" s="326" t="s">
        <v>2756</v>
      </c>
      <c r="E202" s="327" t="s">
        <v>530</v>
      </c>
      <c r="F202" s="328">
        <v>447.5</v>
      </c>
      <c r="G202" s="39"/>
      <c r="H202" s="45"/>
    </row>
    <row r="203" s="2" customFormat="1" ht="16.8" customHeight="1">
      <c r="A203" s="39"/>
      <c r="B203" s="45"/>
      <c r="C203" s="329" t="s">
        <v>1</v>
      </c>
      <c r="D203" s="329" t="s">
        <v>6231</v>
      </c>
      <c r="E203" s="18" t="s">
        <v>1</v>
      </c>
      <c r="F203" s="330">
        <v>447.5</v>
      </c>
      <c r="G203" s="39"/>
      <c r="H203" s="45"/>
    </row>
    <row r="204" s="2" customFormat="1" ht="16.8" customHeight="1">
      <c r="A204" s="39"/>
      <c r="B204" s="45"/>
      <c r="C204" s="331" t="s">
        <v>6169</v>
      </c>
      <c r="D204" s="39"/>
      <c r="E204" s="39"/>
      <c r="F204" s="39"/>
      <c r="G204" s="39"/>
      <c r="H204" s="45"/>
    </row>
    <row r="205" s="2" customFormat="1" ht="16.8" customHeight="1">
      <c r="A205" s="39"/>
      <c r="B205" s="45"/>
      <c r="C205" s="329" t="s">
        <v>2878</v>
      </c>
      <c r="D205" s="329" t="s">
        <v>2879</v>
      </c>
      <c r="E205" s="18" t="s">
        <v>530</v>
      </c>
      <c r="F205" s="330">
        <v>447.5</v>
      </c>
      <c r="G205" s="39"/>
      <c r="H205" s="45"/>
    </row>
    <row r="206" s="2" customFormat="1" ht="16.8" customHeight="1">
      <c r="A206" s="39"/>
      <c r="B206" s="45"/>
      <c r="C206" s="329" t="s">
        <v>2883</v>
      </c>
      <c r="D206" s="329" t="s">
        <v>2884</v>
      </c>
      <c r="E206" s="18" t="s">
        <v>530</v>
      </c>
      <c r="F206" s="330">
        <v>447.5</v>
      </c>
      <c r="G206" s="39"/>
      <c r="H206" s="45"/>
    </row>
    <row r="207" s="2" customFormat="1" ht="16.8" customHeight="1">
      <c r="A207" s="39"/>
      <c r="B207" s="45"/>
      <c r="C207" s="325" t="s">
        <v>3472</v>
      </c>
      <c r="D207" s="326" t="s">
        <v>3473</v>
      </c>
      <c r="E207" s="327" t="s">
        <v>405</v>
      </c>
      <c r="F207" s="328">
        <v>223.75</v>
      </c>
      <c r="G207" s="39"/>
      <c r="H207" s="45"/>
    </row>
    <row r="208" s="2" customFormat="1" ht="16.8" customHeight="1">
      <c r="A208" s="39"/>
      <c r="B208" s="45"/>
      <c r="C208" s="329" t="s">
        <v>1</v>
      </c>
      <c r="D208" s="329" t="s">
        <v>3474</v>
      </c>
      <c r="E208" s="18" t="s">
        <v>1</v>
      </c>
      <c r="F208" s="330">
        <v>223.75</v>
      </c>
      <c r="G208" s="39"/>
      <c r="H208" s="45"/>
    </row>
    <row r="209" s="2" customFormat="1" ht="16.8" customHeight="1">
      <c r="A209" s="39"/>
      <c r="B209" s="45"/>
      <c r="C209" s="331" t="s">
        <v>6169</v>
      </c>
      <c r="D209" s="39"/>
      <c r="E209" s="39"/>
      <c r="F209" s="39"/>
      <c r="G209" s="39"/>
      <c r="H209" s="45"/>
    </row>
    <row r="210" s="2" customFormat="1" ht="16.8" customHeight="1">
      <c r="A210" s="39"/>
      <c r="B210" s="45"/>
      <c r="C210" s="329" t="s">
        <v>3574</v>
      </c>
      <c r="D210" s="329" t="s">
        <v>3575</v>
      </c>
      <c r="E210" s="18" t="s">
        <v>405</v>
      </c>
      <c r="F210" s="330">
        <v>223.75</v>
      </c>
      <c r="G210" s="39"/>
      <c r="H210" s="45"/>
    </row>
    <row r="211" s="2" customFormat="1" ht="16.8" customHeight="1">
      <c r="A211" s="39"/>
      <c r="B211" s="45"/>
      <c r="C211" s="329" t="s">
        <v>3660</v>
      </c>
      <c r="D211" s="329" t="s">
        <v>3661</v>
      </c>
      <c r="E211" s="18" t="s">
        <v>405</v>
      </c>
      <c r="F211" s="330">
        <v>223.75</v>
      </c>
      <c r="G211" s="39"/>
      <c r="H211" s="45"/>
    </row>
    <row r="212" s="2" customFormat="1" ht="16.8" customHeight="1">
      <c r="A212" s="39"/>
      <c r="B212" s="45"/>
      <c r="C212" s="329" t="s">
        <v>3689</v>
      </c>
      <c r="D212" s="329" t="s">
        <v>3690</v>
      </c>
      <c r="E212" s="18" t="s">
        <v>405</v>
      </c>
      <c r="F212" s="330">
        <v>223.75</v>
      </c>
      <c r="G212" s="39"/>
      <c r="H212" s="45"/>
    </row>
    <row r="213" s="2" customFormat="1" ht="16.8" customHeight="1">
      <c r="A213" s="39"/>
      <c r="B213" s="45"/>
      <c r="C213" s="329" t="s">
        <v>403</v>
      </c>
      <c r="D213" s="329" t="s">
        <v>404</v>
      </c>
      <c r="E213" s="18" t="s">
        <v>405</v>
      </c>
      <c r="F213" s="330">
        <v>223.75</v>
      </c>
      <c r="G213" s="39"/>
      <c r="H213" s="45"/>
    </row>
    <row r="214" s="2" customFormat="1" ht="16.8" customHeight="1">
      <c r="A214" s="39"/>
      <c r="B214" s="45"/>
      <c r="C214" s="325" t="s">
        <v>3275</v>
      </c>
      <c r="D214" s="326" t="s">
        <v>3476</v>
      </c>
      <c r="E214" s="327" t="s">
        <v>338</v>
      </c>
      <c r="F214" s="328">
        <v>240.911</v>
      </c>
      <c r="G214" s="39"/>
      <c r="H214" s="45"/>
    </row>
    <row r="215" s="2" customFormat="1" ht="16.8" customHeight="1">
      <c r="A215" s="39"/>
      <c r="B215" s="45"/>
      <c r="C215" s="329" t="s">
        <v>1</v>
      </c>
      <c r="D215" s="329" t="s">
        <v>6232</v>
      </c>
      <c r="E215" s="18" t="s">
        <v>1</v>
      </c>
      <c r="F215" s="330">
        <v>46.759999999999998</v>
      </c>
      <c r="G215" s="39"/>
      <c r="H215" s="45"/>
    </row>
    <row r="216" s="2" customFormat="1" ht="16.8" customHeight="1">
      <c r="A216" s="39"/>
      <c r="B216" s="45"/>
      <c r="C216" s="329" t="s">
        <v>1</v>
      </c>
      <c r="D216" s="329" t="s">
        <v>6233</v>
      </c>
      <c r="E216" s="18" t="s">
        <v>1</v>
      </c>
      <c r="F216" s="330">
        <v>117.484</v>
      </c>
      <c r="G216" s="39"/>
      <c r="H216" s="45"/>
    </row>
    <row r="217" s="2" customFormat="1" ht="16.8" customHeight="1">
      <c r="A217" s="39"/>
      <c r="B217" s="45"/>
      <c r="C217" s="329" t="s">
        <v>1</v>
      </c>
      <c r="D217" s="329" t="s">
        <v>6234</v>
      </c>
      <c r="E217" s="18" t="s">
        <v>1</v>
      </c>
      <c r="F217" s="330">
        <v>6.8730000000000002</v>
      </c>
      <c r="G217" s="39"/>
      <c r="H217" s="45"/>
    </row>
    <row r="218" s="2" customFormat="1" ht="16.8" customHeight="1">
      <c r="A218" s="39"/>
      <c r="B218" s="45"/>
      <c r="C218" s="329" t="s">
        <v>1</v>
      </c>
      <c r="D218" s="329" t="s">
        <v>6235</v>
      </c>
      <c r="E218" s="18" t="s">
        <v>1</v>
      </c>
      <c r="F218" s="330">
        <v>7.7140000000000004</v>
      </c>
      <c r="G218" s="39"/>
      <c r="H218" s="45"/>
    </row>
    <row r="219" s="2" customFormat="1" ht="16.8" customHeight="1">
      <c r="A219" s="39"/>
      <c r="B219" s="45"/>
      <c r="C219" s="329" t="s">
        <v>1</v>
      </c>
      <c r="D219" s="329" t="s">
        <v>6236</v>
      </c>
      <c r="E219" s="18" t="s">
        <v>1</v>
      </c>
      <c r="F219" s="330">
        <v>62.079999999999998</v>
      </c>
      <c r="G219" s="39"/>
      <c r="H219" s="45"/>
    </row>
    <row r="220" s="2" customFormat="1" ht="16.8" customHeight="1">
      <c r="A220" s="39"/>
      <c r="B220" s="45"/>
      <c r="C220" s="329" t="s">
        <v>1</v>
      </c>
      <c r="D220" s="329" t="s">
        <v>567</v>
      </c>
      <c r="E220" s="18" t="s">
        <v>1</v>
      </c>
      <c r="F220" s="330">
        <v>240.911</v>
      </c>
      <c r="G220" s="39"/>
      <c r="H220" s="45"/>
    </row>
    <row r="221" s="2" customFormat="1" ht="16.8" customHeight="1">
      <c r="A221" s="39"/>
      <c r="B221" s="45"/>
      <c r="C221" s="331" t="s">
        <v>6169</v>
      </c>
      <c r="D221" s="39"/>
      <c r="E221" s="39"/>
      <c r="F221" s="39"/>
      <c r="G221" s="39"/>
      <c r="H221" s="45"/>
    </row>
    <row r="222" s="2" customFormat="1" ht="16.8" customHeight="1">
      <c r="A222" s="39"/>
      <c r="B222" s="45"/>
      <c r="C222" s="329" t="s">
        <v>3509</v>
      </c>
      <c r="D222" s="329" t="s">
        <v>3510</v>
      </c>
      <c r="E222" s="18" t="s">
        <v>338</v>
      </c>
      <c r="F222" s="330">
        <v>240.911</v>
      </c>
      <c r="G222" s="39"/>
      <c r="H222" s="45"/>
    </row>
    <row r="223" s="2" customFormat="1" ht="16.8" customHeight="1">
      <c r="A223" s="39"/>
      <c r="B223" s="45"/>
      <c r="C223" s="325" t="s">
        <v>2780</v>
      </c>
      <c r="D223" s="326" t="s">
        <v>3478</v>
      </c>
      <c r="E223" s="327" t="s">
        <v>338</v>
      </c>
      <c r="F223" s="328">
        <v>124.842</v>
      </c>
      <c r="G223" s="39"/>
      <c r="H223" s="45"/>
    </row>
    <row r="224" s="2" customFormat="1" ht="16.8" customHeight="1">
      <c r="A224" s="39"/>
      <c r="B224" s="45"/>
      <c r="C224" s="329" t="s">
        <v>1</v>
      </c>
      <c r="D224" s="329" t="s">
        <v>6237</v>
      </c>
      <c r="E224" s="18" t="s">
        <v>1</v>
      </c>
      <c r="F224" s="330">
        <v>8.4670000000000005</v>
      </c>
      <c r="G224" s="39"/>
      <c r="H224" s="45"/>
    </row>
    <row r="225" s="2" customFormat="1" ht="16.8" customHeight="1">
      <c r="A225" s="39"/>
      <c r="B225" s="45"/>
      <c r="C225" s="329" t="s">
        <v>1</v>
      </c>
      <c r="D225" s="329" t="s">
        <v>6238</v>
      </c>
      <c r="E225" s="18" t="s">
        <v>1</v>
      </c>
      <c r="F225" s="330">
        <v>4.5</v>
      </c>
      <c r="G225" s="39"/>
      <c r="H225" s="45"/>
    </row>
    <row r="226" s="2" customFormat="1" ht="16.8" customHeight="1">
      <c r="A226" s="39"/>
      <c r="B226" s="45"/>
      <c r="C226" s="329" t="s">
        <v>1</v>
      </c>
      <c r="D226" s="329" t="s">
        <v>6239</v>
      </c>
      <c r="E226" s="18" t="s">
        <v>1</v>
      </c>
      <c r="F226" s="330">
        <v>111.875</v>
      </c>
      <c r="G226" s="39"/>
      <c r="H226" s="45"/>
    </row>
    <row r="227" s="2" customFormat="1" ht="16.8" customHeight="1">
      <c r="A227" s="39"/>
      <c r="B227" s="45"/>
      <c r="C227" s="329" t="s">
        <v>1</v>
      </c>
      <c r="D227" s="329" t="s">
        <v>567</v>
      </c>
      <c r="E227" s="18" t="s">
        <v>1</v>
      </c>
      <c r="F227" s="330">
        <v>124.842</v>
      </c>
      <c r="G227" s="39"/>
      <c r="H227" s="45"/>
    </row>
    <row r="228" s="2" customFormat="1" ht="16.8" customHeight="1">
      <c r="A228" s="39"/>
      <c r="B228" s="45"/>
      <c r="C228" s="331" t="s">
        <v>6169</v>
      </c>
      <c r="D228" s="39"/>
      <c r="E228" s="39"/>
      <c r="F228" s="39"/>
      <c r="G228" s="39"/>
      <c r="H228" s="45"/>
    </row>
    <row r="229" s="2" customFormat="1" ht="16.8" customHeight="1">
      <c r="A229" s="39"/>
      <c r="B229" s="45"/>
      <c r="C229" s="329" t="s">
        <v>373</v>
      </c>
      <c r="D229" s="329" t="s">
        <v>374</v>
      </c>
      <c r="E229" s="18" t="s">
        <v>338</v>
      </c>
      <c r="F229" s="330">
        <v>235.267</v>
      </c>
      <c r="G229" s="39"/>
      <c r="H229" s="45"/>
    </row>
    <row r="230" s="2" customFormat="1" ht="16.8" customHeight="1">
      <c r="A230" s="39"/>
      <c r="B230" s="45"/>
      <c r="C230" s="329" t="s">
        <v>379</v>
      </c>
      <c r="D230" s="329" t="s">
        <v>380</v>
      </c>
      <c r="E230" s="18" t="s">
        <v>338</v>
      </c>
      <c r="F230" s="330">
        <v>3529.0050000000001</v>
      </c>
      <c r="G230" s="39"/>
      <c r="H230" s="45"/>
    </row>
    <row r="231" s="2" customFormat="1" ht="16.8" customHeight="1">
      <c r="A231" s="39"/>
      <c r="B231" s="45"/>
      <c r="C231" s="329" t="s">
        <v>386</v>
      </c>
      <c r="D231" s="329" t="s">
        <v>387</v>
      </c>
      <c r="E231" s="18" t="s">
        <v>338</v>
      </c>
      <c r="F231" s="330">
        <v>235.267</v>
      </c>
      <c r="G231" s="39"/>
      <c r="H231" s="45"/>
    </row>
    <row r="232" s="2" customFormat="1" ht="16.8" customHeight="1">
      <c r="A232" s="39"/>
      <c r="B232" s="45"/>
      <c r="C232" s="329" t="s">
        <v>412</v>
      </c>
      <c r="D232" s="329" t="s">
        <v>413</v>
      </c>
      <c r="E232" s="18" t="s">
        <v>399</v>
      </c>
      <c r="F232" s="330">
        <v>447.007</v>
      </c>
      <c r="G232" s="39"/>
      <c r="H232" s="45"/>
    </row>
    <row r="233" s="2" customFormat="1" ht="16.8" customHeight="1">
      <c r="A233" s="39"/>
      <c r="B233" s="45"/>
      <c r="C233" s="325" t="s">
        <v>2783</v>
      </c>
      <c r="D233" s="326" t="s">
        <v>3280</v>
      </c>
      <c r="E233" s="327" t="s">
        <v>338</v>
      </c>
      <c r="F233" s="328">
        <v>110.425</v>
      </c>
      <c r="G233" s="39"/>
      <c r="H233" s="45"/>
    </row>
    <row r="234" s="2" customFormat="1" ht="16.8" customHeight="1">
      <c r="A234" s="39"/>
      <c r="B234" s="45"/>
      <c r="C234" s="329" t="s">
        <v>1</v>
      </c>
      <c r="D234" s="329" t="s">
        <v>6240</v>
      </c>
      <c r="E234" s="18" t="s">
        <v>1</v>
      </c>
      <c r="F234" s="330">
        <v>110.425</v>
      </c>
      <c r="G234" s="39"/>
      <c r="H234" s="45"/>
    </row>
    <row r="235" s="2" customFormat="1" ht="16.8" customHeight="1">
      <c r="A235" s="39"/>
      <c r="B235" s="45"/>
      <c r="C235" s="331" t="s">
        <v>6169</v>
      </c>
      <c r="D235" s="39"/>
      <c r="E235" s="39"/>
      <c r="F235" s="39"/>
      <c r="G235" s="39"/>
      <c r="H235" s="45"/>
    </row>
    <row r="236" s="2" customFormat="1" ht="16.8" customHeight="1">
      <c r="A236" s="39"/>
      <c r="B236" s="45"/>
      <c r="C236" s="329" t="s">
        <v>373</v>
      </c>
      <c r="D236" s="329" t="s">
        <v>374</v>
      </c>
      <c r="E236" s="18" t="s">
        <v>338</v>
      </c>
      <c r="F236" s="330">
        <v>235.267</v>
      </c>
      <c r="G236" s="39"/>
      <c r="H236" s="45"/>
    </row>
    <row r="237" s="2" customFormat="1" ht="16.8" customHeight="1">
      <c r="A237" s="39"/>
      <c r="B237" s="45"/>
      <c r="C237" s="329" t="s">
        <v>379</v>
      </c>
      <c r="D237" s="329" t="s">
        <v>380</v>
      </c>
      <c r="E237" s="18" t="s">
        <v>338</v>
      </c>
      <c r="F237" s="330">
        <v>3529.0050000000001</v>
      </c>
      <c r="G237" s="39"/>
      <c r="H237" s="45"/>
    </row>
    <row r="238" s="2" customFormat="1" ht="16.8" customHeight="1">
      <c r="A238" s="39"/>
      <c r="B238" s="45"/>
      <c r="C238" s="329" t="s">
        <v>386</v>
      </c>
      <c r="D238" s="329" t="s">
        <v>387</v>
      </c>
      <c r="E238" s="18" t="s">
        <v>338</v>
      </c>
      <c r="F238" s="330">
        <v>235.267</v>
      </c>
      <c r="G238" s="39"/>
      <c r="H238" s="45"/>
    </row>
    <row r="239" s="2" customFormat="1" ht="16.8" customHeight="1">
      <c r="A239" s="39"/>
      <c r="B239" s="45"/>
      <c r="C239" s="329" t="s">
        <v>344</v>
      </c>
      <c r="D239" s="329" t="s">
        <v>345</v>
      </c>
      <c r="E239" s="18" t="s">
        <v>338</v>
      </c>
      <c r="F239" s="330">
        <v>116.069</v>
      </c>
      <c r="G239" s="39"/>
      <c r="H239" s="45"/>
    </row>
    <row r="240" s="2" customFormat="1" ht="16.8" customHeight="1">
      <c r="A240" s="39"/>
      <c r="B240" s="45"/>
      <c r="C240" s="329" t="s">
        <v>412</v>
      </c>
      <c r="D240" s="329" t="s">
        <v>413</v>
      </c>
      <c r="E240" s="18" t="s">
        <v>399</v>
      </c>
      <c r="F240" s="330">
        <v>447.007</v>
      </c>
      <c r="G240" s="39"/>
      <c r="H240" s="45"/>
    </row>
    <row r="241" s="2" customFormat="1" ht="16.8" customHeight="1">
      <c r="A241" s="39"/>
      <c r="B241" s="45"/>
      <c r="C241" s="325" t="s">
        <v>2786</v>
      </c>
      <c r="D241" s="326" t="s">
        <v>3481</v>
      </c>
      <c r="E241" s="327" t="s">
        <v>338</v>
      </c>
      <c r="F241" s="328">
        <v>5.6440000000000001</v>
      </c>
      <c r="G241" s="39"/>
      <c r="H241" s="45"/>
    </row>
    <row r="242" s="2" customFormat="1" ht="16.8" customHeight="1">
      <c r="A242" s="39"/>
      <c r="B242" s="45"/>
      <c r="C242" s="329" t="s">
        <v>1</v>
      </c>
      <c r="D242" s="329" t="s">
        <v>6241</v>
      </c>
      <c r="E242" s="18" t="s">
        <v>1</v>
      </c>
      <c r="F242" s="330">
        <v>5.6440000000000001</v>
      </c>
      <c r="G242" s="39"/>
      <c r="H242" s="45"/>
    </row>
    <row r="243" s="2" customFormat="1" ht="16.8" customHeight="1">
      <c r="A243" s="39"/>
      <c r="B243" s="45"/>
      <c r="C243" s="331" t="s">
        <v>6169</v>
      </c>
      <c r="D243" s="39"/>
      <c r="E243" s="39"/>
      <c r="F243" s="39"/>
      <c r="G243" s="39"/>
      <c r="H243" s="45"/>
    </row>
    <row r="244" s="2" customFormat="1" ht="16.8" customHeight="1">
      <c r="A244" s="39"/>
      <c r="B244" s="45"/>
      <c r="C244" s="329" t="s">
        <v>344</v>
      </c>
      <c r="D244" s="329" t="s">
        <v>345</v>
      </c>
      <c r="E244" s="18" t="s">
        <v>338</v>
      </c>
      <c r="F244" s="330">
        <v>116.069</v>
      </c>
      <c r="G244" s="39"/>
      <c r="H244" s="45"/>
    </row>
    <row r="245" s="2" customFormat="1" ht="7.44" customHeight="1">
      <c r="A245" s="39"/>
      <c r="B245" s="181"/>
      <c r="C245" s="182"/>
      <c r="D245" s="182"/>
      <c r="E245" s="182"/>
      <c r="F245" s="182"/>
      <c r="G245" s="182"/>
      <c r="H245" s="45"/>
    </row>
    <row r="246" s="2" customFormat="1">
      <c r="A246" s="39"/>
      <c r="B246" s="39"/>
      <c r="C246" s="39"/>
      <c r="D246" s="39"/>
      <c r="E246" s="39"/>
      <c r="F246" s="39"/>
      <c r="G246" s="39"/>
      <c r="H246" s="39"/>
    </row>
  </sheetData>
  <sheetProtection sheet="1" formatColumns="0" formatRows="0" objects="1" scenarios="1" spinCount="100000" saltValue="mMjkNVuXosOcvK8j34wZS0tJuf1yRUr2giW27VyB0/mUhu5l4vGmdqajjxO28FpGclu3sj/NrOsW6p1eLP8Jgg==" hashValue="JBe+wLMsyyA9VyIpVX6HHu8ag3v+o0BGmPc76dXjKhcKMl/DkxU/qzRdfTd04ijyfTs0YOoeXRssJLekVJe52w==" algorithmName="SHA-512" password="CC35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ROPEK\Laboro</dc:creator>
  <cp:lastModifiedBy>ROPEK\Laboro</cp:lastModifiedBy>
  <dcterms:created xsi:type="dcterms:W3CDTF">2024-02-29T10:40:07Z</dcterms:created>
  <dcterms:modified xsi:type="dcterms:W3CDTF">2024-02-29T10:41:14Z</dcterms:modified>
</cp:coreProperties>
</file>